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persons/person0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1. Projetos\Bonito\35. Estrada do Quati - Cascalhamento AGESUL\6. VOLUME 03\Rev01\"/>
    </mc:Choice>
  </mc:AlternateContent>
  <xr:revisionPtr revIDLastSave="0" documentId="13_ncr:1_{8E91A703-20F7-430F-BAF8-45F6864E34AB}" xr6:coauthVersionLast="47" xr6:coauthVersionMax="47" xr10:uidLastSave="{00000000-0000-0000-0000-000000000000}"/>
  <bookViews>
    <workbookView xWindow="-28920" yWindow="-120" windowWidth="29040" windowHeight="15840" tabRatio="883" firstSheet="1" activeTab="3" xr2:uid="{00000000-000D-0000-FFFF-FFFF00000000}"/>
  </bookViews>
  <sheets>
    <sheet name="BDI serviço com desnor" sheetId="52" state="hidden" r:id="rId1"/>
    <sheet name="BDI insumo sem deson" sheetId="53" r:id="rId2"/>
    <sheet name="BDI serviço sem deson" sheetId="51" r:id="rId3"/>
    <sheet name="RESUMO" sheetId="27" r:id="rId4"/>
    <sheet name="CASCALHAMENTO" sheetId="2" r:id="rId5"/>
    <sheet name="ORÇAMENTO_DES" sheetId="12" r:id="rId6"/>
    <sheet name="CRONOGRAMA DES" sheetId="26" r:id="rId7"/>
    <sheet name="Composição sem des" sheetId="47" r:id="rId8"/>
    <sheet name="Serviços aux sem des" sheetId="48" r:id="rId9"/>
    <sheet name="Inst Canteiro sem Des " sheetId="46" r:id="rId10"/>
    <sheet name="Resumo ADM SEM DES" sheetId="34" r:id="rId11"/>
    <sheet name="Adm Par Vinc SEM DESe" sheetId="33" r:id="rId12"/>
    <sheet name="Tabelas SEM DES" sheetId="31" state="hidden" r:id="rId13"/>
    <sheet name="Mob e Des" sheetId="25" r:id="rId14"/>
    <sheet name="ABC Insumos" sheetId="38" r:id="rId15"/>
    <sheet name="SINALIZAÇÃO" sheetId="18" r:id="rId16"/>
    <sheet name="Resumo ADM COM DES " sheetId="44" state="hidden" r:id="rId17"/>
    <sheet name="Inst Canteiro COM Des" sheetId="49" state="hidden" r:id="rId18"/>
    <sheet name="Adm Par Vinc COM DESe " sheetId="45" state="hidden" r:id="rId19"/>
    <sheet name="Tabelas COM DES" sheetId="43" state="hidden" r:id="rId20"/>
  </sheets>
  <externalReferences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\c" localSheetId="1">[1]SID_NI_5!#REF!</definedName>
    <definedName name="\c" localSheetId="0">[1]SID_NI_5!#REF!</definedName>
    <definedName name="\c" localSheetId="2">[1]SID_NI_5!#REF!</definedName>
    <definedName name="\c" localSheetId="17">[1]SID_NI_5!#REF!</definedName>
    <definedName name="\c" localSheetId="9">[1]SID_NI_5!#REF!</definedName>
    <definedName name="\c" localSheetId="19">[1]SID_NI_5!#REF!</definedName>
    <definedName name="\c">[1]SID_NI_5!#REF!</definedName>
    <definedName name="\I" localSheetId="1">#REF!</definedName>
    <definedName name="\I" localSheetId="0">#REF!</definedName>
    <definedName name="\I" localSheetId="2">#REF!</definedName>
    <definedName name="\I" localSheetId="17">#REF!</definedName>
    <definedName name="\I" localSheetId="9">#REF!</definedName>
    <definedName name="\I" localSheetId="19">#REF!</definedName>
    <definedName name="\I">#REF!</definedName>
    <definedName name="\p" localSheetId="1">[1]SID_NI_5!#REF!</definedName>
    <definedName name="\p" localSheetId="0">[1]SID_NI_5!#REF!</definedName>
    <definedName name="\p" localSheetId="2">[1]SID_NI_5!#REF!</definedName>
    <definedName name="\p" localSheetId="17">[1]SID_NI_5!#REF!</definedName>
    <definedName name="\p" localSheetId="9">[1]SID_NI_5!#REF!</definedName>
    <definedName name="\p" localSheetId="19">[1]SID_NI_5!#REF!</definedName>
    <definedName name="\p">[1]SID_NI_5!#REF!</definedName>
    <definedName name="\S" localSheetId="1">[2]COMPOS1!#REF!</definedName>
    <definedName name="\S" localSheetId="0">[2]COMPOS1!#REF!</definedName>
    <definedName name="\S" localSheetId="2">[2]COMPOS1!#REF!</definedName>
    <definedName name="\S" localSheetId="17">[2]COMPOS1!#REF!</definedName>
    <definedName name="\S" localSheetId="9">[2]COMPOS1!#REF!</definedName>
    <definedName name="\S" localSheetId="19">[2]COMPOS1!#REF!</definedName>
    <definedName name="\S">[2]COMPOS1!#REF!</definedName>
    <definedName name="\t" localSheetId="1">[2]COMPOS1!#REF!</definedName>
    <definedName name="\t" localSheetId="0">[2]COMPOS1!#REF!</definedName>
    <definedName name="\t" localSheetId="2">[2]COMPOS1!#REF!</definedName>
    <definedName name="\t" localSheetId="17">[2]COMPOS1!#REF!</definedName>
    <definedName name="\t" localSheetId="9">[2]COMPOS1!#REF!</definedName>
    <definedName name="\t" localSheetId="19">[2]COMPOS1!#REF!</definedName>
    <definedName name="\t">[2]COMPOS1!#REF!</definedName>
    <definedName name="_____PL1" localSheetId="1">#REF!</definedName>
    <definedName name="_____PL1" localSheetId="0">#REF!</definedName>
    <definedName name="_____PL1" localSheetId="2">#REF!</definedName>
    <definedName name="_____PL1" localSheetId="17">#REF!</definedName>
    <definedName name="_____PL1" localSheetId="9">#REF!</definedName>
    <definedName name="_____PL1" localSheetId="19">#REF!</definedName>
    <definedName name="_____PL1">#REF!</definedName>
    <definedName name="____PL1" localSheetId="1">#REF!</definedName>
    <definedName name="____PL1" localSheetId="0">#REF!</definedName>
    <definedName name="____PL1" localSheetId="2">#REF!</definedName>
    <definedName name="____PL1" localSheetId="17">#REF!</definedName>
    <definedName name="____PL1" localSheetId="9">#REF!</definedName>
    <definedName name="____PL1" localSheetId="19">#REF!</definedName>
    <definedName name="____PL1">#REF!</definedName>
    <definedName name="____PNV2002" localSheetId="1">#REF!</definedName>
    <definedName name="____PNV2002" localSheetId="0">#REF!</definedName>
    <definedName name="____PNV2002" localSheetId="2">#REF!</definedName>
    <definedName name="____PNV2002" localSheetId="17">#REF!</definedName>
    <definedName name="____PNV2002" localSheetId="9">#REF!</definedName>
    <definedName name="____PNV2002" localSheetId="19">#REF!</definedName>
    <definedName name="____PNV2002">#REF!</definedName>
    <definedName name="____PNV2003" localSheetId="1">#REF!</definedName>
    <definedName name="____PNV2003" localSheetId="0">#REF!</definedName>
    <definedName name="____PNV2003" localSheetId="2">#REF!</definedName>
    <definedName name="____PNV2003" localSheetId="17">#REF!</definedName>
    <definedName name="____PNV2003" localSheetId="9">#REF!</definedName>
    <definedName name="____PNV2003" localSheetId="19">#REF!</definedName>
    <definedName name="____PNV2003">#REF!</definedName>
    <definedName name="___PL1" localSheetId="1">#REF!</definedName>
    <definedName name="___PL1" localSheetId="0">#REF!</definedName>
    <definedName name="___PL1" localSheetId="2">#REF!</definedName>
    <definedName name="___PL1" localSheetId="17">#REF!</definedName>
    <definedName name="___PL1" localSheetId="9">#REF!</definedName>
    <definedName name="___PL1" localSheetId="19">#REF!</definedName>
    <definedName name="___PL1">#REF!</definedName>
    <definedName name="___PNV2002" localSheetId="1">#REF!</definedName>
    <definedName name="___PNV2002" localSheetId="0">#REF!</definedName>
    <definedName name="___PNV2002" localSheetId="2">#REF!</definedName>
    <definedName name="___PNV2002" localSheetId="17">#REF!</definedName>
    <definedName name="___PNV2002" localSheetId="9">#REF!</definedName>
    <definedName name="___PNV2002" localSheetId="19">#REF!</definedName>
    <definedName name="___PNV2002">#REF!</definedName>
    <definedName name="___PNV2003" localSheetId="1">#REF!</definedName>
    <definedName name="___PNV2003" localSheetId="0">#REF!</definedName>
    <definedName name="___PNV2003" localSheetId="2">#REF!</definedName>
    <definedName name="___PNV2003" localSheetId="17">#REF!</definedName>
    <definedName name="___PNV2003" localSheetId="9">#REF!</definedName>
    <definedName name="___PNV2003" localSheetId="19">#REF!</definedName>
    <definedName name="___PNV2003">#REF!</definedName>
    <definedName name="__PL1" localSheetId="1">#REF!</definedName>
    <definedName name="__PL1" localSheetId="0">#REF!</definedName>
    <definedName name="__PL1" localSheetId="2">#REF!</definedName>
    <definedName name="__PL1" localSheetId="17">#REF!</definedName>
    <definedName name="__PL1" localSheetId="9">#REF!</definedName>
    <definedName name="__PL1" localSheetId="19">#REF!</definedName>
    <definedName name="__PL1">#REF!</definedName>
    <definedName name="__PNV2002" localSheetId="1">#REF!</definedName>
    <definedName name="__PNV2002" localSheetId="0">#REF!</definedName>
    <definedName name="__PNV2002" localSheetId="2">#REF!</definedName>
    <definedName name="__PNV2002" localSheetId="17">#REF!</definedName>
    <definedName name="__PNV2002" localSheetId="9">#REF!</definedName>
    <definedName name="__PNV2002" localSheetId="19">#REF!</definedName>
    <definedName name="__PNV2002">#REF!</definedName>
    <definedName name="__PNV2003" localSheetId="1">#REF!</definedName>
    <definedName name="__PNV2003" localSheetId="0">#REF!</definedName>
    <definedName name="__PNV2003" localSheetId="2">#REF!</definedName>
    <definedName name="__PNV2003" localSheetId="17">#REF!</definedName>
    <definedName name="__PNV2003" localSheetId="9">#REF!</definedName>
    <definedName name="__PNV2003" localSheetId="19">#REF!</definedName>
    <definedName name="__PNV2003">#REF!</definedName>
    <definedName name="_01_09_96" localSheetId="1">#REF!</definedName>
    <definedName name="_01_09_96" localSheetId="0">#REF!</definedName>
    <definedName name="_01_09_96" localSheetId="2">#REF!</definedName>
    <definedName name="_01_09_96" localSheetId="17">#REF!</definedName>
    <definedName name="_01_09_96" localSheetId="9">#REF!</definedName>
    <definedName name="_01_09_96" localSheetId="19">#REF!</definedName>
    <definedName name="_01_09_96">#REF!</definedName>
    <definedName name="_02" localSheetId="1">#REF!</definedName>
    <definedName name="_02" localSheetId="0">#REF!</definedName>
    <definedName name="_02" localSheetId="2">#REF!</definedName>
    <definedName name="_02" localSheetId="17">#REF!</definedName>
    <definedName name="_02" localSheetId="9">#REF!</definedName>
    <definedName name="_02" localSheetId="19">#REF!</definedName>
    <definedName name="_02">#REF!</definedName>
    <definedName name="_1830201">#N/A</definedName>
    <definedName name="_3" localSheetId="1">#REF!</definedName>
    <definedName name="_3" localSheetId="0">#REF!</definedName>
    <definedName name="_3" localSheetId="2">#REF!</definedName>
    <definedName name="_3" localSheetId="17">#REF!</definedName>
    <definedName name="_3" localSheetId="9">#REF!</definedName>
    <definedName name="_3" localSheetId="19">#REF!</definedName>
    <definedName name="_3">#REF!</definedName>
    <definedName name="_33" localSheetId="1">#REF!</definedName>
    <definedName name="_33" localSheetId="0">#REF!</definedName>
    <definedName name="_33" localSheetId="2">#REF!</definedName>
    <definedName name="_33" localSheetId="17">#REF!</definedName>
    <definedName name="_33" localSheetId="9">#REF!</definedName>
    <definedName name="_33" localSheetId="19">#REF!</definedName>
    <definedName name="_33">#REF!</definedName>
    <definedName name="_A254001">'[3]F. MEDIÇAO'!$J$20</definedName>
    <definedName name="_A810101" localSheetId="1">'[3]F. MEDIÇAO'!#REF!</definedName>
    <definedName name="_A810101" localSheetId="0">'[3]F. MEDIÇAO'!#REF!</definedName>
    <definedName name="_A810101" localSheetId="2">'[3]F. MEDIÇAO'!#REF!</definedName>
    <definedName name="_A810101" localSheetId="17">'[3]F. MEDIÇAO'!#REF!</definedName>
    <definedName name="_A810101" localSheetId="9">'[3]F. MEDIÇAO'!#REF!</definedName>
    <definedName name="_A810101" localSheetId="19">'[3]F. MEDIÇAO'!#REF!</definedName>
    <definedName name="_A810101">'[3]F. MEDIÇAO'!#REF!</definedName>
    <definedName name="_A810102" localSheetId="1">'[3]F. MEDIÇAO'!#REF!</definedName>
    <definedName name="_A810102" localSheetId="0">'[3]F. MEDIÇAO'!#REF!</definedName>
    <definedName name="_A810102" localSheetId="2">'[3]F. MEDIÇAO'!#REF!</definedName>
    <definedName name="_A810102" localSheetId="17">'[3]F. MEDIÇAO'!#REF!</definedName>
    <definedName name="_A810102" localSheetId="9">'[3]F. MEDIÇAO'!#REF!</definedName>
    <definedName name="_A810102" localSheetId="19">'[3]F. MEDIÇAO'!#REF!</definedName>
    <definedName name="_A810102">'[3]F. MEDIÇAO'!#REF!</definedName>
    <definedName name="_A810105555" localSheetId="1">'[4]F. MEDIÇAO'!#REF!</definedName>
    <definedName name="_A810105555" localSheetId="0">'[4]F. MEDIÇAO'!#REF!</definedName>
    <definedName name="_A810105555" localSheetId="2">'[4]F. MEDIÇAO'!#REF!</definedName>
    <definedName name="_A810105555" localSheetId="17">'[4]F. MEDIÇAO'!#REF!</definedName>
    <definedName name="_A810105555" localSheetId="9">'[4]F. MEDIÇAO'!#REF!</definedName>
    <definedName name="_A810105555" localSheetId="19">'[4]F. MEDIÇAO'!#REF!</definedName>
    <definedName name="_A810105555">'[4]F. MEDIÇAO'!#REF!</definedName>
    <definedName name="_A810112" localSheetId="1">'[3]F. MEDIÇAO'!#REF!</definedName>
    <definedName name="_A810112" localSheetId="0">'[3]F. MEDIÇAO'!#REF!</definedName>
    <definedName name="_A810112" localSheetId="2">'[3]F. MEDIÇAO'!#REF!</definedName>
    <definedName name="_A810112" localSheetId="17">'[3]F. MEDIÇAO'!#REF!</definedName>
    <definedName name="_A810112" localSheetId="9">'[3]F. MEDIÇAO'!#REF!</definedName>
    <definedName name="_A810112" localSheetId="19">'[3]F. MEDIÇAO'!#REF!</definedName>
    <definedName name="_A810112">'[3]F. MEDIÇAO'!#REF!</definedName>
    <definedName name="_A840300" localSheetId="1">'[3]F. MEDIÇAO'!#REF!</definedName>
    <definedName name="_A840300" localSheetId="0">'[3]F. MEDIÇAO'!#REF!</definedName>
    <definedName name="_A840300" localSheetId="2">'[3]F. MEDIÇAO'!#REF!</definedName>
    <definedName name="_A840300" localSheetId="17">'[3]F. MEDIÇAO'!#REF!</definedName>
    <definedName name="_A840300" localSheetId="9">'[3]F. MEDIÇAO'!#REF!</definedName>
    <definedName name="_A840300" localSheetId="19">'[3]F. MEDIÇAO'!#REF!</definedName>
    <definedName name="_A840300">'[3]F. MEDIÇAO'!#REF!</definedName>
    <definedName name="_AHAH">[5]DADOS!$C$3</definedName>
    <definedName name="_DAT1" localSheetId="1">[6]Original!#REF!</definedName>
    <definedName name="_DAT1" localSheetId="0">[6]Original!#REF!</definedName>
    <definedName name="_DAT1" localSheetId="2">[6]Original!#REF!</definedName>
    <definedName name="_DAT1" localSheetId="17">[6]Original!#REF!</definedName>
    <definedName name="_DAT1" localSheetId="9">[6]Original!#REF!</definedName>
    <definedName name="_DAT1" localSheetId="19">[6]Original!#REF!</definedName>
    <definedName name="_DAT1">[6]Original!#REF!</definedName>
    <definedName name="_DAT10" localSheetId="1">[7]Original!#REF!</definedName>
    <definedName name="_DAT10" localSheetId="0">[7]Original!#REF!</definedName>
    <definedName name="_DAT10" localSheetId="2">[7]Original!#REF!</definedName>
    <definedName name="_DAT10" localSheetId="17">[7]Original!#REF!</definedName>
    <definedName name="_DAT10" localSheetId="9">[7]Original!#REF!</definedName>
    <definedName name="_DAT10" localSheetId="19">[7]Original!#REF!</definedName>
    <definedName name="_DAT10">[7]Original!#REF!</definedName>
    <definedName name="_DAT11" localSheetId="1">#REF!</definedName>
    <definedName name="_DAT11" localSheetId="0">#REF!</definedName>
    <definedName name="_DAT11" localSheetId="2">#REF!</definedName>
    <definedName name="_DAT11" localSheetId="17">#REF!</definedName>
    <definedName name="_DAT11" localSheetId="9">#REF!</definedName>
    <definedName name="_DAT11" localSheetId="19">#REF!</definedName>
    <definedName name="_DAT11">#REF!</definedName>
    <definedName name="_DAT12" localSheetId="1">#REF!</definedName>
    <definedName name="_DAT12" localSheetId="0">#REF!</definedName>
    <definedName name="_DAT12" localSheetId="2">#REF!</definedName>
    <definedName name="_DAT12" localSheetId="17">#REF!</definedName>
    <definedName name="_DAT12" localSheetId="9">#REF!</definedName>
    <definedName name="_DAT12" localSheetId="19">#REF!</definedName>
    <definedName name="_DAT12">#REF!</definedName>
    <definedName name="_DAT13" localSheetId="1">#REF!</definedName>
    <definedName name="_DAT13" localSheetId="0">#REF!</definedName>
    <definedName name="_DAT13" localSheetId="2">#REF!</definedName>
    <definedName name="_DAT13" localSheetId="17">#REF!</definedName>
    <definedName name="_DAT13" localSheetId="9">#REF!</definedName>
    <definedName name="_DAT13" localSheetId="19">#REF!</definedName>
    <definedName name="_DAT13">#REF!</definedName>
    <definedName name="_DAT14" localSheetId="1">#REF!</definedName>
    <definedName name="_DAT14" localSheetId="0">#REF!</definedName>
    <definedName name="_DAT14" localSheetId="2">#REF!</definedName>
    <definedName name="_DAT14" localSheetId="17">#REF!</definedName>
    <definedName name="_DAT14" localSheetId="9">#REF!</definedName>
    <definedName name="_DAT14" localSheetId="19">#REF!</definedName>
    <definedName name="_DAT14">#REF!</definedName>
    <definedName name="_DAT15" localSheetId="1">#REF!</definedName>
    <definedName name="_DAT15" localSheetId="0">#REF!</definedName>
    <definedName name="_DAT15" localSheetId="2">#REF!</definedName>
    <definedName name="_DAT15" localSheetId="17">#REF!</definedName>
    <definedName name="_DAT15" localSheetId="9">#REF!</definedName>
    <definedName name="_DAT15" localSheetId="19">#REF!</definedName>
    <definedName name="_DAT15">#REF!</definedName>
    <definedName name="_DAT16" localSheetId="1">#REF!</definedName>
    <definedName name="_DAT16" localSheetId="0">#REF!</definedName>
    <definedName name="_DAT16" localSheetId="2">#REF!</definedName>
    <definedName name="_DAT16" localSheetId="17">#REF!</definedName>
    <definedName name="_DAT16" localSheetId="9">#REF!</definedName>
    <definedName name="_DAT16" localSheetId="19">#REF!</definedName>
    <definedName name="_DAT16">#REF!</definedName>
    <definedName name="_DAT17" localSheetId="1">#REF!</definedName>
    <definedName name="_DAT17" localSheetId="0">#REF!</definedName>
    <definedName name="_DAT17" localSheetId="2">#REF!</definedName>
    <definedName name="_DAT17" localSheetId="17">#REF!</definedName>
    <definedName name="_DAT17" localSheetId="9">#REF!</definedName>
    <definedName name="_DAT17" localSheetId="19">#REF!</definedName>
    <definedName name="_DAT17">#REF!</definedName>
    <definedName name="_DAT18" localSheetId="1">#REF!</definedName>
    <definedName name="_DAT18" localSheetId="0">#REF!</definedName>
    <definedName name="_DAT18" localSheetId="2">#REF!</definedName>
    <definedName name="_DAT18" localSheetId="17">#REF!</definedName>
    <definedName name="_DAT18" localSheetId="9">#REF!</definedName>
    <definedName name="_DAT18" localSheetId="19">#REF!</definedName>
    <definedName name="_DAT18">#REF!</definedName>
    <definedName name="_DAT19" localSheetId="1">#REF!</definedName>
    <definedName name="_DAT19" localSheetId="0">#REF!</definedName>
    <definedName name="_DAT19" localSheetId="2">#REF!</definedName>
    <definedName name="_DAT19" localSheetId="17">#REF!</definedName>
    <definedName name="_DAT19" localSheetId="9">#REF!</definedName>
    <definedName name="_DAT19" localSheetId="19">#REF!</definedName>
    <definedName name="_DAT19">#REF!</definedName>
    <definedName name="_DAT2" localSheetId="1">#REF!</definedName>
    <definedName name="_DAT2" localSheetId="0">#REF!</definedName>
    <definedName name="_DAT2" localSheetId="2">#REF!</definedName>
    <definedName name="_DAT2" localSheetId="17">#REF!</definedName>
    <definedName name="_DAT2" localSheetId="9">#REF!</definedName>
    <definedName name="_DAT2" localSheetId="19">#REF!</definedName>
    <definedName name="_DAT2">#REF!</definedName>
    <definedName name="_DAT20" localSheetId="1">#REF!</definedName>
    <definedName name="_DAT20" localSheetId="0">#REF!</definedName>
    <definedName name="_DAT20" localSheetId="2">#REF!</definedName>
    <definedName name="_DAT20" localSheetId="17">#REF!</definedName>
    <definedName name="_DAT20" localSheetId="9">#REF!</definedName>
    <definedName name="_DAT20" localSheetId="19">#REF!</definedName>
    <definedName name="_DAT20">#REF!</definedName>
    <definedName name="_DAT21" localSheetId="1">#REF!</definedName>
    <definedName name="_DAT21" localSheetId="0">#REF!</definedName>
    <definedName name="_DAT21" localSheetId="2">#REF!</definedName>
    <definedName name="_DAT21" localSheetId="17">#REF!</definedName>
    <definedName name="_DAT21" localSheetId="9">#REF!</definedName>
    <definedName name="_DAT21" localSheetId="19">#REF!</definedName>
    <definedName name="_DAT21">#REF!</definedName>
    <definedName name="_DAT22" localSheetId="1">#REF!</definedName>
    <definedName name="_DAT22" localSheetId="0">#REF!</definedName>
    <definedName name="_DAT22" localSheetId="2">#REF!</definedName>
    <definedName name="_DAT22" localSheetId="17">#REF!</definedName>
    <definedName name="_DAT22" localSheetId="9">#REF!</definedName>
    <definedName name="_DAT22" localSheetId="19">#REF!</definedName>
    <definedName name="_DAT22">#REF!</definedName>
    <definedName name="_DAT23" localSheetId="1">#REF!</definedName>
    <definedName name="_DAT23" localSheetId="0">#REF!</definedName>
    <definedName name="_DAT23" localSheetId="2">#REF!</definedName>
    <definedName name="_DAT23" localSheetId="17">#REF!</definedName>
    <definedName name="_DAT23" localSheetId="9">#REF!</definedName>
    <definedName name="_DAT23" localSheetId="19">#REF!</definedName>
    <definedName name="_DAT23">#REF!</definedName>
    <definedName name="_DAT24" localSheetId="1">#REF!</definedName>
    <definedName name="_DAT24" localSheetId="0">#REF!</definedName>
    <definedName name="_DAT24" localSheetId="2">#REF!</definedName>
    <definedName name="_DAT24" localSheetId="17">#REF!</definedName>
    <definedName name="_DAT24" localSheetId="9">#REF!</definedName>
    <definedName name="_DAT24" localSheetId="19">#REF!</definedName>
    <definedName name="_DAT24">#REF!</definedName>
    <definedName name="_DAT3" localSheetId="1">#REF!</definedName>
    <definedName name="_DAT3" localSheetId="0">#REF!</definedName>
    <definedName name="_DAT3" localSheetId="2">#REF!</definedName>
    <definedName name="_DAT3" localSheetId="17">#REF!</definedName>
    <definedName name="_DAT3" localSheetId="9">#REF!</definedName>
    <definedName name="_DAT3" localSheetId="19">#REF!</definedName>
    <definedName name="_DAT3">#REF!</definedName>
    <definedName name="_DAT4" localSheetId="1">#REF!</definedName>
    <definedName name="_DAT4" localSheetId="0">#REF!</definedName>
    <definedName name="_DAT4" localSheetId="2">#REF!</definedName>
    <definedName name="_DAT4" localSheetId="17">#REF!</definedName>
    <definedName name="_DAT4" localSheetId="9">#REF!</definedName>
    <definedName name="_DAT4" localSheetId="19">#REF!</definedName>
    <definedName name="_DAT4">#REF!</definedName>
    <definedName name="_DAT5" localSheetId="1">#REF!</definedName>
    <definedName name="_DAT5" localSheetId="0">#REF!</definedName>
    <definedName name="_DAT5" localSheetId="2">#REF!</definedName>
    <definedName name="_DAT5" localSheetId="17">#REF!</definedName>
    <definedName name="_DAT5" localSheetId="9">#REF!</definedName>
    <definedName name="_DAT5" localSheetId="19">#REF!</definedName>
    <definedName name="_DAT5">#REF!</definedName>
    <definedName name="_DAT6" localSheetId="1">[7]Original!#REF!</definedName>
    <definedName name="_DAT6" localSheetId="0">[7]Original!#REF!</definedName>
    <definedName name="_DAT6" localSheetId="2">[7]Original!#REF!</definedName>
    <definedName name="_DAT6" localSheetId="17">[7]Original!#REF!</definedName>
    <definedName name="_DAT6" localSheetId="9">[7]Original!#REF!</definedName>
    <definedName name="_DAT6" localSheetId="19">[7]Original!#REF!</definedName>
    <definedName name="_DAT6">[7]Original!#REF!</definedName>
    <definedName name="_DAT7" localSheetId="1">#REF!</definedName>
    <definedName name="_DAT7" localSheetId="0">#REF!</definedName>
    <definedName name="_DAT7" localSheetId="2">#REF!</definedName>
    <definedName name="_DAT7" localSheetId="17">#REF!</definedName>
    <definedName name="_DAT7" localSheetId="9">#REF!</definedName>
    <definedName name="_DAT7" localSheetId="19">#REF!</definedName>
    <definedName name="_DAT7">#REF!</definedName>
    <definedName name="_DAT8" localSheetId="1">#REF!</definedName>
    <definedName name="_DAT8" localSheetId="0">#REF!</definedName>
    <definedName name="_DAT8" localSheetId="2">#REF!</definedName>
    <definedName name="_DAT8" localSheetId="17">#REF!</definedName>
    <definedName name="_DAT8" localSheetId="9">#REF!</definedName>
    <definedName name="_DAT8" localSheetId="19">#REF!</definedName>
    <definedName name="_DAT8">#REF!</definedName>
    <definedName name="_DAT9" localSheetId="1">#REF!</definedName>
    <definedName name="_DAT9" localSheetId="0">#REF!</definedName>
    <definedName name="_DAT9" localSheetId="2">#REF!</definedName>
    <definedName name="_DAT9" localSheetId="17">#REF!</definedName>
    <definedName name="_DAT9" localSheetId="9">#REF!</definedName>
    <definedName name="_DAT9" localSheetId="19">#REF!</definedName>
    <definedName name="_DAT9">#REF!</definedName>
    <definedName name="_Key1" hidden="1">'[8]DESEMP AN'!$C$37:$C$77</definedName>
    <definedName name="_Key2" hidden="1">'[8]DESEMP AN'!$B$37:$B$65</definedName>
    <definedName name="_Order1" hidden="1">255</definedName>
    <definedName name="_Order2" hidden="1">255</definedName>
    <definedName name="_PE006">[9]INDICES!$K$17</definedName>
    <definedName name="_PE007">[9]INDICES!$K$18</definedName>
    <definedName name="_PE016">[9]INDICES!$K$30</definedName>
    <definedName name="_PE107">[9]INDICES!$K$32</definedName>
    <definedName name="_PE108">[9]INDICES!$K$33</definedName>
    <definedName name="_PE110">[9]INDICES!$K$34</definedName>
    <definedName name="_PE111">[9]INDICES!$K$35</definedName>
    <definedName name="_PE113">[9]INDICES!$K$36</definedName>
    <definedName name="_PE114">[9]INDICES!$K$37</definedName>
    <definedName name="_PE116">[9]INDICES!$K$38</definedName>
    <definedName name="_PE117">[9]INDICES!$K$39</definedName>
    <definedName name="_PE119">[9]INDICES!$K$41</definedName>
    <definedName name="_PE123">[9]INDICES!$K$45</definedName>
    <definedName name="_PE315">[9]INDICES!$K$58</definedName>
    <definedName name="_PE400">[9]INDICES!$K$70</definedName>
    <definedName name="_PE404">[9]INDICES!$K$72</definedName>
    <definedName name="_PE408">[9]INDICES!$K$75</definedName>
    <definedName name="_PE507">[9]INDICES!$K$83</definedName>
    <definedName name="_PL1" localSheetId="1">#REF!</definedName>
    <definedName name="_PL1" localSheetId="0">#REF!</definedName>
    <definedName name="_PL1" localSheetId="2">#REF!</definedName>
    <definedName name="_PL1" localSheetId="17">#REF!</definedName>
    <definedName name="_PL1" localSheetId="9">#REF!</definedName>
    <definedName name="_PL1" localSheetId="19">#REF!</definedName>
    <definedName name="_PL1">#REF!</definedName>
    <definedName name="_PL201" localSheetId="1">[10]INDICES!#REF!</definedName>
    <definedName name="_PL201" localSheetId="0">[10]INDICES!#REF!</definedName>
    <definedName name="_PL201" localSheetId="2">[10]INDICES!#REF!</definedName>
    <definedName name="_PL201" localSheetId="17">[10]INDICES!#REF!</definedName>
    <definedName name="_PL201" localSheetId="9">[10]INDICES!#REF!</definedName>
    <definedName name="_PL201" localSheetId="19">[10]INDICES!#REF!</definedName>
    <definedName name="_PL201">[10]INDICES!#REF!</definedName>
    <definedName name="_PL203" localSheetId="1">[10]INDICES!#REF!</definedName>
    <definedName name="_PL203" localSheetId="0">[10]INDICES!#REF!</definedName>
    <definedName name="_PL203" localSheetId="2">[10]INDICES!#REF!</definedName>
    <definedName name="_PL203" localSheetId="17">[10]INDICES!#REF!</definedName>
    <definedName name="_PL203" localSheetId="9">[10]INDICES!#REF!</definedName>
    <definedName name="_PL203" localSheetId="19">[10]INDICES!#REF!</definedName>
    <definedName name="_PL203">[10]INDICES!#REF!</definedName>
    <definedName name="_PL204" localSheetId="1">[10]INDICES!#REF!</definedName>
    <definedName name="_PL204" localSheetId="0">[10]INDICES!#REF!</definedName>
    <definedName name="_PL204" localSheetId="2">[10]INDICES!#REF!</definedName>
    <definedName name="_PL204" localSheetId="17">[10]INDICES!#REF!</definedName>
    <definedName name="_PL204" localSheetId="9">[10]INDICES!#REF!</definedName>
    <definedName name="_PL204" localSheetId="19">[10]INDICES!#REF!</definedName>
    <definedName name="_PL204">[10]INDICES!#REF!</definedName>
    <definedName name="_PL206" localSheetId="1">[10]INDICES!#REF!</definedName>
    <definedName name="_PL206" localSheetId="0">[10]INDICES!#REF!</definedName>
    <definedName name="_PL206" localSheetId="2">[10]INDICES!#REF!</definedName>
    <definedName name="_PL206" localSheetId="17">[10]INDICES!#REF!</definedName>
    <definedName name="_PL206" localSheetId="9">[10]INDICES!#REF!</definedName>
    <definedName name="_PL206" localSheetId="19">[10]INDICES!#REF!</definedName>
    <definedName name="_PL206">[10]INDICES!#REF!</definedName>
    <definedName name="_PL702">[9]INDICES!$D$13</definedName>
    <definedName name="_PL705">[9]INDICES!$D$16</definedName>
    <definedName name="_PL706">[9]INDICES!$D$17</definedName>
    <definedName name="_PL707">[9]INDICES!$D$18</definedName>
    <definedName name="_PL708">[9]INDICES!$D$19</definedName>
    <definedName name="_pm101">[9]INDICES!$D$72</definedName>
    <definedName name="_PM103">[9]INDICES!$D$73</definedName>
    <definedName name="_PM104">[9]INDICES!$D$74</definedName>
    <definedName name="_PM107">[9]INDICES!$D$75</definedName>
    <definedName name="_PM109">[9]INDICES!$D$76</definedName>
    <definedName name="_PM326" localSheetId="1">[10]INDICES!#REF!</definedName>
    <definedName name="_PM326" localSheetId="0">[10]INDICES!#REF!</definedName>
    <definedName name="_PM326" localSheetId="2">[10]INDICES!#REF!</definedName>
    <definedName name="_PM326" localSheetId="17">[10]INDICES!#REF!</definedName>
    <definedName name="_PM326" localSheetId="9">[10]INDICES!#REF!</definedName>
    <definedName name="_PM326" localSheetId="19">[10]INDICES!#REF!</definedName>
    <definedName name="_PM326">[10]INDICES!#REF!</definedName>
    <definedName name="_PM332">[10]INDICES!$D$36</definedName>
    <definedName name="_PM333">[10]INDICES!$D$21</definedName>
    <definedName name="_PM700" localSheetId="1">[10]INDICES!#REF!</definedName>
    <definedName name="_PM700" localSheetId="0">[10]INDICES!#REF!</definedName>
    <definedName name="_PM700" localSheetId="2">[10]INDICES!#REF!</definedName>
    <definedName name="_PM700" localSheetId="17">[10]INDICES!#REF!</definedName>
    <definedName name="_PM700" localSheetId="9">[10]INDICES!#REF!</definedName>
    <definedName name="_PM700" localSheetId="19">[10]INDICES!#REF!</definedName>
    <definedName name="_PM700">[10]INDICES!#REF!</definedName>
    <definedName name="_PM905">[9]INDICES!$D$39</definedName>
    <definedName name="_PM990">[9]INDICES!$D$46</definedName>
    <definedName name="_PNV2002" localSheetId="1">#REF!</definedName>
    <definedName name="_PNV2002" localSheetId="0">#REF!</definedName>
    <definedName name="_PNV2002" localSheetId="2">#REF!</definedName>
    <definedName name="_PNV2002" localSheetId="17">#REF!</definedName>
    <definedName name="_PNV2002" localSheetId="9">#REF!</definedName>
    <definedName name="_PNV2002" localSheetId="19">#REF!</definedName>
    <definedName name="_PNV2002">#REF!</definedName>
    <definedName name="_PNV2003" localSheetId="1">#REF!</definedName>
    <definedName name="_PNV2003" localSheetId="0">#REF!</definedName>
    <definedName name="_PNV2003" localSheetId="2">#REF!</definedName>
    <definedName name="_PNV2003" localSheetId="17">#REF!</definedName>
    <definedName name="_PNV2003" localSheetId="9">#REF!</definedName>
    <definedName name="_PNV2003" localSheetId="19">#REF!</definedName>
    <definedName name="_PNV2003">#REF!</definedName>
    <definedName name="_PP501">[9]INDICES!$M$118</definedName>
    <definedName name="_PP502">[9]INDICES!$M$119</definedName>
    <definedName name="_PP701">[9]INDICES!$M$127</definedName>
    <definedName name="_PP801">[9]INDICES!$M$128</definedName>
    <definedName name="_pt101">[9]INDICES!$D$84</definedName>
    <definedName name="_PT103">[9]INDICES!$D$86</definedName>
    <definedName name="_PT104">[9]INDICES!$D$87</definedName>
    <definedName name="_PT107">[9]INDICES!$D$88</definedName>
    <definedName name="_PT109">[9]INDICES!$D$89</definedName>
    <definedName name="_Sort" hidden="1">'[8]DESEMP AN'!$B$37:$H$86</definedName>
    <definedName name="_STG03" localSheetId="1">'[3]F. MEDIÇAO'!#REF!</definedName>
    <definedName name="_STG03" localSheetId="0">'[3]F. MEDIÇAO'!#REF!</definedName>
    <definedName name="_STG03" localSheetId="2">'[3]F. MEDIÇAO'!#REF!</definedName>
    <definedName name="_STG03" localSheetId="17">'[3]F. MEDIÇAO'!#REF!</definedName>
    <definedName name="_STG03" localSheetId="9">'[3]F. MEDIÇAO'!#REF!</definedName>
    <definedName name="_STG03" localSheetId="19">'[3]F. MEDIÇAO'!#REF!</definedName>
    <definedName name="_STG03">'[3]F. MEDIÇAO'!#REF!</definedName>
    <definedName name="_TCB10">[11]Serviços!$G$58</definedName>
    <definedName name="_TLB5">[11]Serviços!$G$54</definedName>
    <definedName name="_TLC4">[11]Serviços!$G$56</definedName>
    <definedName name="_TOT1" localSheetId="1">[9]SERVIÇOS!#REF!</definedName>
    <definedName name="_TOT1" localSheetId="0">[9]SERVIÇOS!#REF!</definedName>
    <definedName name="_TOT1" localSheetId="2">[9]SERVIÇOS!#REF!</definedName>
    <definedName name="_TOT1" localSheetId="17">[9]SERVIÇOS!#REF!</definedName>
    <definedName name="_TOT1" localSheetId="9">[9]SERVIÇOS!#REF!</definedName>
    <definedName name="_TOT1" localSheetId="19">[9]SERVIÇOS!#REF!</definedName>
    <definedName name="_TOT1">[9]SERVIÇOS!#REF!</definedName>
    <definedName name="_TOT2" localSheetId="1">[9]SERVIÇOS!#REF!</definedName>
    <definedName name="_TOT2" localSheetId="0">[9]SERVIÇOS!#REF!</definedName>
    <definedName name="_TOT2" localSheetId="2">[9]SERVIÇOS!#REF!</definedName>
    <definedName name="_TOT2" localSheetId="17">[9]SERVIÇOS!#REF!</definedName>
    <definedName name="_TOT2" localSheetId="9">[9]SERVIÇOS!#REF!</definedName>
    <definedName name="_TOT2" localSheetId="19">[9]SERVIÇOS!#REF!</definedName>
    <definedName name="_TOT2">[9]SERVIÇOS!#REF!</definedName>
    <definedName name="_TOT3" localSheetId="1">[9]SERVIÇOS!#REF!</definedName>
    <definedName name="_TOT3" localSheetId="0">[9]SERVIÇOS!#REF!</definedName>
    <definedName name="_TOT3" localSheetId="2">[9]SERVIÇOS!#REF!</definedName>
    <definedName name="_TOT3" localSheetId="17">[9]SERVIÇOS!#REF!</definedName>
    <definedName name="_TOT3" localSheetId="9">[9]SERVIÇOS!#REF!</definedName>
    <definedName name="_TOT3" localSheetId="19">[9]SERVIÇOS!#REF!</definedName>
    <definedName name="_TOT3">[9]SERVIÇOS!#REF!</definedName>
    <definedName name="_TOT4" localSheetId="1">[9]SERVIÇOS!#REF!</definedName>
    <definedName name="_TOT4" localSheetId="0">[9]SERVIÇOS!#REF!</definedName>
    <definedName name="_TOT4" localSheetId="2">[9]SERVIÇOS!#REF!</definedName>
    <definedName name="_TOT4" localSheetId="17">[9]SERVIÇOS!#REF!</definedName>
    <definedName name="_TOT4" localSheetId="9">[9]SERVIÇOS!#REF!</definedName>
    <definedName name="_TOT4" localSheetId="19">[9]SERVIÇOS!#REF!</definedName>
    <definedName name="_TOT4">[9]SERVIÇOS!#REF!</definedName>
    <definedName name="_TOT6" localSheetId="1">[9]SERVIÇOS!#REF!</definedName>
    <definedName name="_TOT6" localSheetId="0">[9]SERVIÇOS!#REF!</definedName>
    <definedName name="_TOT6" localSheetId="2">[9]SERVIÇOS!#REF!</definedName>
    <definedName name="_TOT6" localSheetId="17">[9]SERVIÇOS!#REF!</definedName>
    <definedName name="_TOT6" localSheetId="9">[9]SERVIÇOS!#REF!</definedName>
    <definedName name="_TOT6" localSheetId="19">[9]SERVIÇOS!#REF!</definedName>
    <definedName name="_TOT6">[9]SERVIÇOS!#REF!</definedName>
    <definedName name="_TOT7" localSheetId="1">[9]SERVIÇOS!#REF!</definedName>
    <definedName name="_TOT7" localSheetId="0">[9]SERVIÇOS!#REF!</definedName>
    <definedName name="_TOT7" localSheetId="2">[9]SERVIÇOS!#REF!</definedName>
    <definedName name="_TOT7" localSheetId="17">[9]SERVIÇOS!#REF!</definedName>
    <definedName name="_TOT7" localSheetId="9">[9]SERVIÇOS!#REF!</definedName>
    <definedName name="_TOT7" localSheetId="19">[9]SERVIÇOS!#REF!</definedName>
    <definedName name="_TOT7">[9]SERVIÇOS!#REF!</definedName>
    <definedName name="_YE006">[9]INDICES!$M$17</definedName>
    <definedName name="_YE007">[9]INDICES!$M$18</definedName>
    <definedName name="_YE016">[9]INDICES!$M$30</definedName>
    <definedName name="_YE107">[9]INDICES!$M$32</definedName>
    <definedName name="_YE108">[9]INDICES!$M$33</definedName>
    <definedName name="_YE110">[9]INDICES!$M$34</definedName>
    <definedName name="_YE111">[9]INDICES!$M$35</definedName>
    <definedName name="_YE113">[9]INDICES!$M$36</definedName>
    <definedName name="_YE114">[9]INDICES!$M$37</definedName>
    <definedName name="_YE116">[9]INDICES!$M$38</definedName>
    <definedName name="_YE117">[9]INDICES!$M$39</definedName>
    <definedName name="_YE119">[9]INDICES!$M$41</definedName>
    <definedName name="_YE123">[9]INDICES!$M$45</definedName>
    <definedName name="_YE315">[9]INDICES!$M$58</definedName>
    <definedName name="_YE400">[9]INDICES!$M$70</definedName>
    <definedName name="_YE404">[9]INDICES!$M$72</definedName>
    <definedName name="_YE408">[9]INDICES!$M$75</definedName>
    <definedName name="_YE507">[9]INDICES!$M$83</definedName>
    <definedName name="a" localSheetId="1">#REF!</definedName>
    <definedName name="a" localSheetId="0">#REF!</definedName>
    <definedName name="a" localSheetId="2">#REF!</definedName>
    <definedName name="a" localSheetId="17">#REF!</definedName>
    <definedName name="a" localSheetId="9">#REF!</definedName>
    <definedName name="a" localSheetId="19">#REF!</definedName>
    <definedName name="a">#REF!</definedName>
    <definedName name="A.8.301.03" localSheetId="1">'[3]F. MEDIÇAO'!#REF!</definedName>
    <definedName name="A.8.301.03" localSheetId="0">'[3]F. MEDIÇAO'!#REF!</definedName>
    <definedName name="A.8.301.03" localSheetId="2">'[3]F. MEDIÇAO'!#REF!</definedName>
    <definedName name="A.8.301.03" localSheetId="17">'[3]F. MEDIÇAO'!#REF!</definedName>
    <definedName name="A.8.301.03" localSheetId="9">'[3]F. MEDIÇAO'!#REF!</definedName>
    <definedName name="A.8.301.03" localSheetId="19">'[3]F. MEDIÇAO'!#REF!</definedName>
    <definedName name="A.8.301.03">'[3]F. MEDIÇAO'!#REF!</definedName>
    <definedName name="A_km" localSheetId="1">'[12]Fresagem de Pista Ago-98'!#REF!</definedName>
    <definedName name="A_km" localSheetId="0">'[12]Fresagem de Pista Ago-98'!#REF!</definedName>
    <definedName name="A_km" localSheetId="2">'[12]Fresagem de Pista Ago-98'!#REF!</definedName>
    <definedName name="A_km" localSheetId="17">'[12]Fresagem de Pista Ago-98'!#REF!</definedName>
    <definedName name="A_km" localSheetId="9">'[12]Fresagem de Pista Ago-98'!#REF!</definedName>
    <definedName name="A_km" localSheetId="19">'[12]Fresagem de Pista Ago-98'!#REF!</definedName>
    <definedName name="A_km">'[12]Fresagem de Pista Ago-98'!#REF!</definedName>
    <definedName name="A0.333.17" localSheetId="1">'[3]F. MEDIÇAO'!#REF!</definedName>
    <definedName name="A0.333.17" localSheetId="0">'[3]F. MEDIÇAO'!#REF!</definedName>
    <definedName name="A0.333.17" localSheetId="2">'[3]F. MEDIÇAO'!#REF!</definedName>
    <definedName name="A0.333.17" localSheetId="17">'[3]F. MEDIÇAO'!#REF!</definedName>
    <definedName name="A0.333.17" localSheetId="9">'[3]F. MEDIÇAO'!#REF!</definedName>
    <definedName name="A0.333.17" localSheetId="19">'[3]F. MEDIÇAO'!#REF!</definedName>
    <definedName name="A0.333.17">'[3]F. MEDIÇAO'!#REF!</definedName>
    <definedName name="A0.333.18" localSheetId="1">'[3]F. MEDIÇAO'!#REF!</definedName>
    <definedName name="A0.333.18" localSheetId="0">'[3]F. MEDIÇAO'!#REF!</definedName>
    <definedName name="A0.333.18" localSheetId="2">'[3]F. MEDIÇAO'!#REF!</definedName>
    <definedName name="A0.333.18" localSheetId="17">'[3]F. MEDIÇAO'!#REF!</definedName>
    <definedName name="A0.333.18" localSheetId="9">'[3]F. MEDIÇAO'!#REF!</definedName>
    <definedName name="A0.333.18" localSheetId="19">'[3]F. MEDIÇAO'!#REF!</definedName>
    <definedName name="A0.333.18">'[3]F. MEDIÇAO'!#REF!</definedName>
    <definedName name="A2.0.353.17" localSheetId="1">'[13]F. MEDIÇAO'!#REF!</definedName>
    <definedName name="A2.0.353.17" localSheetId="0">'[13]F. MEDIÇAO'!#REF!</definedName>
    <definedName name="A2.0.353.17" localSheetId="2">'[13]F. MEDIÇAO'!#REF!</definedName>
    <definedName name="A2.0.353.17" localSheetId="17">'[13]F. MEDIÇAO'!#REF!</definedName>
    <definedName name="A2.0.353.17" localSheetId="9">'[13]F. MEDIÇAO'!#REF!</definedName>
    <definedName name="A2.0.353.17" localSheetId="19">'[13]F. MEDIÇAO'!#REF!</definedName>
    <definedName name="A2.0.353.17">'[13]F. MEDIÇAO'!#REF!</definedName>
    <definedName name="A2.0.353.18" localSheetId="1">'[13]F. MEDIÇAO'!#REF!</definedName>
    <definedName name="A2.0.353.18" localSheetId="0">'[13]F. MEDIÇAO'!#REF!</definedName>
    <definedName name="A2.0.353.18" localSheetId="2">'[13]F. MEDIÇAO'!#REF!</definedName>
    <definedName name="A2.0.353.18" localSheetId="17">'[13]F. MEDIÇAO'!#REF!</definedName>
    <definedName name="A2.0.353.18" localSheetId="9">'[13]F. MEDIÇAO'!#REF!</definedName>
    <definedName name="A2.0.353.18" localSheetId="19">'[13]F. MEDIÇAO'!#REF!</definedName>
    <definedName name="A2.0.353.18">'[13]F. MEDIÇAO'!#REF!</definedName>
    <definedName name="A2.530.03" localSheetId="1">'[3]F. MEDIÇAO'!#REF!</definedName>
    <definedName name="A2.530.03" localSheetId="0">'[3]F. MEDIÇAO'!#REF!</definedName>
    <definedName name="A2.530.03" localSheetId="2">'[3]F. MEDIÇAO'!#REF!</definedName>
    <definedName name="A2.530.03" localSheetId="17">'[3]F. MEDIÇAO'!#REF!</definedName>
    <definedName name="A2.530.03" localSheetId="9">'[3]F. MEDIÇAO'!#REF!</definedName>
    <definedName name="A2.530.03" localSheetId="19">'[3]F. MEDIÇAO'!#REF!</definedName>
    <definedName name="A2.530.03">'[3]F. MEDIÇAO'!#REF!</definedName>
    <definedName name="A2.530.04">'[3]F. MEDIÇAO'!$J$18</definedName>
    <definedName name="A2.540.01" localSheetId="1">'[3]F. MEDIÇAO'!#REF!</definedName>
    <definedName name="A2.540.01" localSheetId="0">'[3]F. MEDIÇAO'!#REF!</definedName>
    <definedName name="A2.540.01" localSheetId="2">'[3]F. MEDIÇAO'!#REF!</definedName>
    <definedName name="A2.540.01" localSheetId="17">'[3]F. MEDIÇAO'!#REF!</definedName>
    <definedName name="A2.540.01" localSheetId="9">'[3]F. MEDIÇAO'!#REF!</definedName>
    <definedName name="A2.540.01" localSheetId="19">'[3]F. MEDIÇAO'!#REF!</definedName>
    <definedName name="A2.540.01">'[3]F. MEDIÇAO'!#REF!</definedName>
    <definedName name="A3.329.00">'[14]F. MEDIÇAO'!$J$12</definedName>
    <definedName name="A8.001.00" localSheetId="1">'[3]F. MEDIÇAO'!#REF!</definedName>
    <definedName name="A8.001.00" localSheetId="0">'[3]F. MEDIÇAO'!#REF!</definedName>
    <definedName name="A8.001.00" localSheetId="2">'[3]F. MEDIÇAO'!#REF!</definedName>
    <definedName name="A8.001.00" localSheetId="17">'[3]F. MEDIÇAO'!#REF!</definedName>
    <definedName name="A8.001.00" localSheetId="9">'[3]F. MEDIÇAO'!#REF!</definedName>
    <definedName name="A8.001.00" localSheetId="19">'[3]F. MEDIÇAO'!#REF!</definedName>
    <definedName name="A8.001.00">'[3]F. MEDIÇAO'!#REF!</definedName>
    <definedName name="A8.100.00">'[3]F. MEDIÇAO'!$J$35</definedName>
    <definedName name="A8.100.01" localSheetId="1">'[3]F. MEDIÇAO'!#REF!</definedName>
    <definedName name="A8.100.01" localSheetId="0">'[3]F. MEDIÇAO'!#REF!</definedName>
    <definedName name="A8.100.01" localSheetId="2">'[3]F. MEDIÇAO'!#REF!</definedName>
    <definedName name="A8.100.01" localSheetId="17">'[3]F. MEDIÇAO'!#REF!</definedName>
    <definedName name="A8.100.01" localSheetId="9">'[3]F. MEDIÇAO'!#REF!</definedName>
    <definedName name="A8.100.01" localSheetId="19">'[3]F. MEDIÇAO'!#REF!</definedName>
    <definedName name="A8.100.01">'[3]F. MEDIÇAO'!#REF!</definedName>
    <definedName name="A8.103.00" localSheetId="1">'[13]F. MEDIÇAO'!#REF!</definedName>
    <definedName name="A8.103.00" localSheetId="0">'[13]F. MEDIÇAO'!#REF!</definedName>
    <definedName name="A8.103.00" localSheetId="2">'[13]F. MEDIÇAO'!#REF!</definedName>
    <definedName name="A8.103.00" localSheetId="17">'[13]F. MEDIÇAO'!#REF!</definedName>
    <definedName name="A8.103.00" localSheetId="9">'[13]F. MEDIÇAO'!#REF!</definedName>
    <definedName name="A8.103.00" localSheetId="19">'[13]F. MEDIÇAO'!#REF!</definedName>
    <definedName name="A8.103.00">'[13]F. MEDIÇAO'!#REF!</definedName>
    <definedName name="A8.109.00">'[3]F. MEDIÇAO'!$J$38</definedName>
    <definedName name="A8.300.01">'[3]F. MEDIÇAO'!$J$40</definedName>
    <definedName name="A8.302.05" localSheetId="1">'[3]F. MEDIÇAO'!#REF!</definedName>
    <definedName name="A8.302.05" localSheetId="0">'[3]F. MEDIÇAO'!#REF!</definedName>
    <definedName name="A8.302.05" localSheetId="2">'[3]F. MEDIÇAO'!#REF!</definedName>
    <definedName name="A8.302.05" localSheetId="17">'[3]F. MEDIÇAO'!#REF!</definedName>
    <definedName name="A8.302.05" localSheetId="9">'[3]F. MEDIÇAO'!#REF!</definedName>
    <definedName name="A8.302.05" localSheetId="19">'[3]F. MEDIÇAO'!#REF!</definedName>
    <definedName name="A8.302.05">'[3]F. MEDIÇAO'!#REF!</definedName>
    <definedName name="A8.401.00" localSheetId="1">'[13]F. MEDIÇAO'!#REF!</definedName>
    <definedName name="A8.401.00" localSheetId="0">'[13]F. MEDIÇAO'!#REF!</definedName>
    <definedName name="A8.401.00" localSheetId="2">'[13]F. MEDIÇAO'!#REF!</definedName>
    <definedName name="A8.401.00" localSheetId="17">'[13]F. MEDIÇAO'!#REF!</definedName>
    <definedName name="A8.401.00" localSheetId="9">'[13]F. MEDIÇAO'!#REF!</definedName>
    <definedName name="A8.401.00" localSheetId="19">'[13]F. MEDIÇAO'!#REF!</definedName>
    <definedName name="A8.401.00">'[13]F. MEDIÇAO'!#REF!</definedName>
    <definedName name="A8.402.02" localSheetId="1">'[13]F. MEDIÇAO'!#REF!</definedName>
    <definedName name="A8.402.02" localSheetId="0">'[13]F. MEDIÇAO'!#REF!</definedName>
    <definedName name="A8.402.02" localSheetId="2">'[13]F. MEDIÇAO'!#REF!</definedName>
    <definedName name="A8.402.02" localSheetId="17">'[13]F. MEDIÇAO'!#REF!</definedName>
    <definedName name="A8.402.02" localSheetId="9">'[13]F. MEDIÇAO'!#REF!</definedName>
    <definedName name="A8.402.02" localSheetId="19">'[13]F. MEDIÇAO'!#REF!</definedName>
    <definedName name="A8.402.02">'[13]F. MEDIÇAO'!#REF!</definedName>
    <definedName name="A8.901.00">'[3]F. MEDIÇAO'!$J$53</definedName>
    <definedName name="aa" localSheetId="1">[7]Original!#REF!</definedName>
    <definedName name="aa" localSheetId="0">[7]Original!#REF!</definedName>
    <definedName name="aa" localSheetId="2">[7]Original!#REF!</definedName>
    <definedName name="aa" localSheetId="17">[7]Original!#REF!</definedName>
    <definedName name="aa" localSheetId="9">[7]Original!#REF!</definedName>
    <definedName name="aa" localSheetId="19">[7]Original!#REF!</definedName>
    <definedName name="aa">[7]Original!#REF!</definedName>
    <definedName name="AAAA" localSheetId="1">#REF!</definedName>
    <definedName name="AAAA" localSheetId="0">#REF!</definedName>
    <definedName name="AAAA" localSheetId="2">#REF!</definedName>
    <definedName name="AAAA" localSheetId="17">#REF!</definedName>
    <definedName name="AAAA" localSheetId="9">#REF!</definedName>
    <definedName name="AAAA" localSheetId="19">#REF!</definedName>
    <definedName name="AAAA">#REF!</definedName>
    <definedName name="AAAAAAAAA" localSheetId="17">'Inst Canteiro COM Des'!AAAAAAAAA</definedName>
    <definedName name="AAAAAAAAA" localSheetId="9">'Inst Canteiro sem Des '!AAAAAAAAA</definedName>
    <definedName name="AAAAAAAAA" localSheetId="19">#N/A</definedName>
    <definedName name="AAAAAAAAA" localSheetId="12">#N/A</definedName>
    <definedName name="AAAAAAAAA">#N/A</definedName>
    <definedName name="adfhdfhsd" localSheetId="1">[1]SID_NI_5!#REF!</definedName>
    <definedName name="adfhdfhsd" localSheetId="0">[1]SID_NI_5!#REF!</definedName>
    <definedName name="adfhdfhsd" localSheetId="2">[1]SID_NI_5!#REF!</definedName>
    <definedName name="adfhdfhsd" localSheetId="17">[1]SID_NI_5!#REF!</definedName>
    <definedName name="adfhdfhsd" localSheetId="9">[1]SID_NI_5!#REF!</definedName>
    <definedName name="adfhdfhsd" localSheetId="19">[1]SID_NI_5!#REF!</definedName>
    <definedName name="adfhdfhsd">[1]SID_NI_5!#REF!</definedName>
    <definedName name="ALTA" localSheetId="1">'[15]PRO-08'!#REF!</definedName>
    <definedName name="ALTA" localSheetId="0">'[15]PRO-08'!#REF!</definedName>
    <definedName name="ALTA" localSheetId="2">'[15]PRO-08'!#REF!</definedName>
    <definedName name="ALTA" localSheetId="17">'[15]PRO-08'!#REF!</definedName>
    <definedName name="ALTA" localSheetId="9">'[15]PRO-08'!#REF!</definedName>
    <definedName name="ALTA" localSheetId="19">'[15]PRO-08'!#REF!</definedName>
    <definedName name="ALTA">'[15]PRO-08'!#REF!</definedName>
    <definedName name="amarela" localSheetId="1">#REF!</definedName>
    <definedName name="amarela" localSheetId="0">#REF!</definedName>
    <definedName name="amarela" localSheetId="2">#REF!</definedName>
    <definedName name="amarela" localSheetId="17">#REF!</definedName>
    <definedName name="amarela" localSheetId="9">#REF!</definedName>
    <definedName name="amarela" localSheetId="19">#REF!</definedName>
    <definedName name="amarela">#REF!</definedName>
    <definedName name="AQCAP">[16]AQ_CAP!$H$65</definedName>
    <definedName name="AQCM30">[16]AQ_CM30!$H$65</definedName>
    <definedName name="AQRC1C">[16]AQ_RC1C!$H$65</definedName>
    <definedName name="AQRR1C">[16]AQ_RR1C!$H$65</definedName>
    <definedName name="AQRR2C">[16]AQ_RR2C!$H$65</definedName>
    <definedName name="ÀREA" localSheetId="1">'[12]Fresagem de Pista Ago-98'!#REF!</definedName>
    <definedName name="ÀREA" localSheetId="0">'[12]Fresagem de Pista Ago-98'!#REF!</definedName>
    <definedName name="ÀREA" localSheetId="2">'[12]Fresagem de Pista Ago-98'!#REF!</definedName>
    <definedName name="ÀREA" localSheetId="17">'[12]Fresagem de Pista Ago-98'!#REF!</definedName>
    <definedName name="ÀREA" localSheetId="9">'[12]Fresagem de Pista Ago-98'!#REF!</definedName>
    <definedName name="ÀREA" localSheetId="19">'[12]Fresagem de Pista Ago-98'!#REF!</definedName>
    <definedName name="ÀREA">'[12]Fresagem de Pista Ago-98'!#REF!</definedName>
    <definedName name="ÀREA_ACUM" localSheetId="1">'[12]Fresagem de Pista Ago-98'!#REF!</definedName>
    <definedName name="ÀREA_ACUM" localSheetId="0">'[12]Fresagem de Pista Ago-98'!#REF!</definedName>
    <definedName name="ÀREA_ACUM" localSheetId="2">'[12]Fresagem de Pista Ago-98'!#REF!</definedName>
    <definedName name="ÀREA_ACUM" localSheetId="17">'[12]Fresagem de Pista Ago-98'!#REF!</definedName>
    <definedName name="ÀREA_ACUM" localSheetId="9">'[12]Fresagem de Pista Ago-98'!#REF!</definedName>
    <definedName name="ÀREA_ACUM" localSheetId="19">'[12]Fresagem de Pista Ago-98'!#REF!</definedName>
    <definedName name="ÀREA_ACUM">'[12]Fresagem de Pista Ago-98'!#REF!</definedName>
    <definedName name="_xlnm.Print_Area" localSheetId="14">'ABC Insumos'!$A$2:$F$38</definedName>
    <definedName name="_xlnm.Print_Area" localSheetId="18">'Adm Par Vinc COM DESe '!$A$1:$L$76</definedName>
    <definedName name="_xlnm.Print_Area" localSheetId="11">'Adm Par Vinc SEM DESe'!$A$1:$L$76</definedName>
    <definedName name="_xlnm.Print_Area" localSheetId="1">'BDI insumo sem deson'!$A$1:$D$32</definedName>
    <definedName name="_xlnm.Print_Area" localSheetId="0">'BDI serviço com desnor'!$A$1:$D$37</definedName>
    <definedName name="_xlnm.Print_Area" localSheetId="2">'BDI serviço sem deson'!$A$1:$D$32</definedName>
    <definedName name="_xlnm.Print_Area" localSheetId="4">CASCALHAMENTO!$A$1:$L$59</definedName>
    <definedName name="_xlnm.Print_Area" localSheetId="7">'Composição sem des'!$A$1:$J$599</definedName>
    <definedName name="_xlnm.Print_Area" localSheetId="17">'Inst Canteiro COM Des'!$B$1:$R$95</definedName>
    <definedName name="_xlnm.Print_Area" localSheetId="9">'Inst Canteiro sem Des '!$B$1:$R$88</definedName>
    <definedName name="_xlnm.Print_Area" localSheetId="13">'Mob e Des'!$A$1:$O$56</definedName>
    <definedName name="_xlnm.Print_Area" localSheetId="5">ORÇAMENTO_DES!$A$1:$N$69</definedName>
    <definedName name="_xlnm.Print_Area" localSheetId="16">'Resumo ADM COM DES '!$A$1:$H$30</definedName>
    <definedName name="_xlnm.Print_Area" localSheetId="10">'Resumo ADM SEM DES'!$B$1:$G$27</definedName>
    <definedName name="_xlnm.Print_Area" localSheetId="15">SINALIZAÇÃO!$A$1:$N$33</definedName>
    <definedName name="_xlnm.Print_Area" localSheetId="19">'Tabelas COM DES'!$A$1:$H$154</definedName>
    <definedName name="_xlnm.Print_Area" localSheetId="12">'Tabelas SEM DES'!$A$1:$H$150</definedName>
    <definedName name="Área_impressão_IM" localSheetId="1">#REF!</definedName>
    <definedName name="Área_impressão_IM" localSheetId="0">#REF!</definedName>
    <definedName name="Área_impressão_IM" localSheetId="2">#REF!</definedName>
    <definedName name="Área_impressão_IM" localSheetId="17">#REF!</definedName>
    <definedName name="Área_impressão_IM" localSheetId="9">#REF!</definedName>
    <definedName name="Área_impressão_IM" localSheetId="19">#REF!</definedName>
    <definedName name="Área_impressão_IM">#REF!</definedName>
    <definedName name="AREAL">'[17]Vínculo (2)'!$Y$10</definedName>
    <definedName name="AREIA" localSheetId="1">#REF!</definedName>
    <definedName name="AREIA" localSheetId="0">#REF!</definedName>
    <definedName name="AREIA" localSheetId="2">#REF!</definedName>
    <definedName name="AREIA" localSheetId="17">#REF!</definedName>
    <definedName name="AREIA" localSheetId="9">#REF!</definedName>
    <definedName name="AREIA" localSheetId="19">#REF!</definedName>
    <definedName name="AREIA">#REF!</definedName>
    <definedName name="ARMADURA">[11]Serviços!$G$18</definedName>
    <definedName name="ARRUMADA">[11]Serviços!$G$22</definedName>
    <definedName name="as" localSheetId="1">#REF!</definedName>
    <definedName name="as" localSheetId="0">#REF!</definedName>
    <definedName name="as" localSheetId="2">#REF!</definedName>
    <definedName name="as" localSheetId="17">#REF!</definedName>
    <definedName name="as" localSheetId="9">#REF!</definedName>
    <definedName name="as" localSheetId="19">#REF!</definedName>
    <definedName name="as">#REF!</definedName>
    <definedName name="Aut_original" localSheetId="1">[18]PROJETO!#REF!</definedName>
    <definedName name="Aut_original" localSheetId="0">[18]PROJETO!#REF!</definedName>
    <definedName name="Aut_original" localSheetId="2">[18]PROJETO!#REF!</definedName>
    <definedName name="Aut_original" localSheetId="17">[18]PROJETO!#REF!</definedName>
    <definedName name="Aut_original" localSheetId="9">[18]PROJETO!#REF!</definedName>
    <definedName name="Aut_original" localSheetId="19">[18]PROJETO!#REF!</definedName>
    <definedName name="Aut_original">[18]PROJETO!#REF!</definedName>
    <definedName name="Aut_resumo" localSheetId="1">[19]RESUMO_AUT1!#REF!</definedName>
    <definedName name="Aut_resumo" localSheetId="0">[19]RESUMO_AUT1!#REF!</definedName>
    <definedName name="Aut_resumo" localSheetId="2">[19]RESUMO_AUT1!#REF!</definedName>
    <definedName name="Aut_resumo" localSheetId="17">[19]RESUMO_AUT1!#REF!</definedName>
    <definedName name="Aut_resumo" localSheetId="9">[19]RESUMO_AUT1!#REF!</definedName>
    <definedName name="Aut_resumo" localSheetId="19">[19]RESUMO_AUT1!#REF!</definedName>
    <definedName name="Aut_resumo">[19]RESUMO_AUT1!#REF!</definedName>
    <definedName name="azul" localSheetId="1">#REF!</definedName>
    <definedName name="azul" localSheetId="0">#REF!</definedName>
    <definedName name="azul" localSheetId="2">#REF!</definedName>
    <definedName name="azul" localSheetId="17">#REF!</definedName>
    <definedName name="azul" localSheetId="9">#REF!</definedName>
    <definedName name="azul" localSheetId="19">#REF!</definedName>
    <definedName name="azul">#REF!</definedName>
    <definedName name="AZULSINAL" localSheetId="1">#REF!</definedName>
    <definedName name="AZULSINAL" localSheetId="0">#REF!</definedName>
    <definedName name="AZULSINAL" localSheetId="2">#REF!</definedName>
    <definedName name="AZULSINAL" localSheetId="17">#REF!</definedName>
    <definedName name="AZULSINAL" localSheetId="9">#REF!</definedName>
    <definedName name="AZULSINAL" localSheetId="19">#REF!</definedName>
    <definedName name="AZULSINAL">#REF!</definedName>
    <definedName name="_xlnm.Database" localSheetId="1">#REF!</definedName>
    <definedName name="_xlnm.Database" localSheetId="0">#REF!</definedName>
    <definedName name="_xlnm.Database" localSheetId="2">#REF!</definedName>
    <definedName name="_xlnm.Database" localSheetId="17">#REF!</definedName>
    <definedName name="_xlnm.Database" localSheetId="9">#REF!</definedName>
    <definedName name="_xlnm.Database" localSheetId="15">#REF!</definedName>
    <definedName name="_xlnm.Database" localSheetId="19">#REF!</definedName>
    <definedName name="_xlnm.Database" localSheetId="12">#REF!</definedName>
    <definedName name="_xlnm.Database">#REF!</definedName>
    <definedName name="BB" localSheetId="1">#REF!</definedName>
    <definedName name="BB" localSheetId="0">#REF!</definedName>
    <definedName name="BB" localSheetId="2">#REF!</definedName>
    <definedName name="BB" localSheetId="17">#REF!</definedName>
    <definedName name="BB" localSheetId="9">#REF!</definedName>
    <definedName name="BB" localSheetId="19">#REF!</definedName>
    <definedName name="BB">#REF!</definedName>
    <definedName name="BDI">[20]INVENTÁRIO!$B$3</definedName>
    <definedName name="BDI_7">#N/A</definedName>
    <definedName name="BDI_8">#N/A</definedName>
    <definedName name="BG" localSheetId="1">#REF!</definedName>
    <definedName name="BG" localSheetId="0">#REF!</definedName>
    <definedName name="BG" localSheetId="2">#REF!</definedName>
    <definedName name="BG" localSheetId="17">#REF!</definedName>
    <definedName name="BG" localSheetId="9">#REF!</definedName>
    <definedName name="BG" localSheetId="19">#REF!</definedName>
    <definedName name="BG">#REF!</definedName>
    <definedName name="BGU" localSheetId="1">#REF!</definedName>
    <definedName name="BGU" localSheetId="0">#REF!</definedName>
    <definedName name="BGU" localSheetId="2">#REF!</definedName>
    <definedName name="BGU" localSheetId="17">#REF!</definedName>
    <definedName name="BGU" localSheetId="9">#REF!</definedName>
    <definedName name="BGU" localSheetId="19">#REF!</definedName>
    <definedName name="BGU">#REF!</definedName>
    <definedName name="Bloco" localSheetId="1" hidden="1">#REF!</definedName>
    <definedName name="Bloco" localSheetId="0" hidden="1">#REF!</definedName>
    <definedName name="Bloco" localSheetId="2" hidden="1">#REF!</definedName>
    <definedName name="Bloco" localSheetId="17" hidden="1">#REF!</definedName>
    <definedName name="Bloco" localSheetId="9" hidden="1">#REF!</definedName>
    <definedName name="Bloco" localSheetId="19" hidden="1">#REF!</definedName>
    <definedName name="Bloco" hidden="1">#REF!</definedName>
    <definedName name="Bloco2" localSheetId="1" hidden="1">#REF!</definedName>
    <definedName name="Bloco2" localSheetId="0" hidden="1">#REF!</definedName>
    <definedName name="Bloco2" localSheetId="2" hidden="1">#REF!</definedName>
    <definedName name="Bloco2" localSheetId="17" hidden="1">#REF!</definedName>
    <definedName name="Bloco2" localSheetId="9" hidden="1">#REF!</definedName>
    <definedName name="Bloco2" localSheetId="19" hidden="1">#REF!</definedName>
    <definedName name="Bloco2" hidden="1">#REF!</definedName>
    <definedName name="BOLETIM" localSheetId="1">#REF!</definedName>
    <definedName name="BOLETIM" localSheetId="0">#REF!</definedName>
    <definedName name="BOLETIM" localSheetId="2">#REF!</definedName>
    <definedName name="BOLETIM" localSheetId="17">#REF!</definedName>
    <definedName name="BOLETIM" localSheetId="9">#REF!</definedName>
    <definedName name="BOLETIM" localSheetId="15">#REF!</definedName>
    <definedName name="BOLETIM" localSheetId="19">#REF!</definedName>
    <definedName name="BOLETIM" localSheetId="12">#REF!</definedName>
    <definedName name="BOLETIM">#REF!</definedName>
    <definedName name="BR">[9]INDICES!$C$126</definedName>
    <definedName name="BRITA" localSheetId="1">#REF!</definedName>
    <definedName name="BRITA" localSheetId="0">#REF!</definedName>
    <definedName name="BRITA" localSheetId="2">#REF!</definedName>
    <definedName name="BRITA" localSheetId="17">#REF!</definedName>
    <definedName name="BRITA" localSheetId="9">#REF!</definedName>
    <definedName name="BRITA" localSheetId="19">#REF!</definedName>
    <definedName name="BRITA">#REF!</definedName>
    <definedName name="BRITAREM">[11]Serviços!$G$12</definedName>
    <definedName name="BSCC" localSheetId="1">'[3]F. MEDIÇAO'!#REF!</definedName>
    <definedName name="BSCC" localSheetId="0">'[3]F. MEDIÇAO'!#REF!</definedName>
    <definedName name="BSCC" localSheetId="2">'[3]F. MEDIÇAO'!#REF!</definedName>
    <definedName name="BSCC" localSheetId="17">'[3]F. MEDIÇAO'!#REF!</definedName>
    <definedName name="BSCC" localSheetId="9">'[3]F. MEDIÇAO'!#REF!</definedName>
    <definedName name="BSCC" localSheetId="19">'[3]F. MEDIÇAO'!#REF!</definedName>
    <definedName name="BSCC">'[3]F. MEDIÇAO'!#REF!</definedName>
    <definedName name="ca" localSheetId="1">'[12]Fresagem de Pista Ago-98'!#REF!</definedName>
    <definedName name="ca" localSheetId="0">'[12]Fresagem de Pista Ago-98'!#REF!</definedName>
    <definedName name="ca" localSheetId="2">'[12]Fresagem de Pista Ago-98'!#REF!</definedName>
    <definedName name="ca" localSheetId="17">'[12]Fresagem de Pista Ago-98'!#REF!</definedName>
    <definedName name="ca" localSheetId="9">'[12]Fresagem de Pista Ago-98'!#REF!</definedName>
    <definedName name="ca" localSheetId="19">'[12]Fresagem de Pista Ago-98'!#REF!</definedName>
    <definedName name="ca">'[12]Fresagem de Pista Ago-98'!#REF!</definedName>
    <definedName name="CadIns" localSheetId="1" hidden="1">#REF!</definedName>
    <definedName name="CadIns" localSheetId="0" hidden="1">#REF!</definedName>
    <definedName name="CadIns" localSheetId="2" hidden="1">#REF!</definedName>
    <definedName name="CadIns" localSheetId="17" hidden="1">#REF!</definedName>
    <definedName name="CadIns" localSheetId="9" hidden="1">#REF!</definedName>
    <definedName name="CadIns" localSheetId="19" hidden="1">#REF!</definedName>
    <definedName name="CadIns" hidden="1">#REF!</definedName>
    <definedName name="CadSrv" localSheetId="1" hidden="1">#REF!</definedName>
    <definedName name="CadSrv" localSheetId="0" hidden="1">#REF!</definedName>
    <definedName name="CadSrv" localSheetId="2" hidden="1">#REF!</definedName>
    <definedName name="CadSrv" localSheetId="17" hidden="1">#REF!</definedName>
    <definedName name="CadSrv" localSheetId="9" hidden="1">#REF!</definedName>
    <definedName name="CadSrv" localSheetId="19" hidden="1">#REF!</definedName>
    <definedName name="CadSrv" hidden="1">#REF!</definedName>
    <definedName name="CAIAÇÃO" localSheetId="1">#REF!</definedName>
    <definedName name="CAIAÇÃO" localSheetId="0">#REF!</definedName>
    <definedName name="CAIAÇÃO" localSheetId="2">#REF!</definedName>
    <definedName name="CAIAÇÃO" localSheetId="17">#REF!</definedName>
    <definedName name="CAIAÇÃO" localSheetId="9">#REF!</definedName>
    <definedName name="CAIAÇÃO" localSheetId="19">#REF!</definedName>
    <definedName name="CAIAÇÃO">#REF!</definedName>
    <definedName name="CAMINHAO">[11]Serviços!$G$63</definedName>
    <definedName name="CANTEIRO">'[16]Inst. de Canteiro'!$H$65</definedName>
    <definedName name="CAPASELANTE" localSheetId="1">#REF!</definedName>
    <definedName name="CAPASELANTE" localSheetId="0">#REF!</definedName>
    <definedName name="CAPASELANTE" localSheetId="2">#REF!</definedName>
    <definedName name="CAPASELANTE" localSheetId="17">#REF!</definedName>
    <definedName name="CAPASELANTE" localSheetId="9">#REF!</definedName>
    <definedName name="CAPASELANTE" localSheetId="19">#REF!</definedName>
    <definedName name="CAPASELANTE">#REF!</definedName>
    <definedName name="CAPINA" localSheetId="1">#REF!</definedName>
    <definedName name="CAPINA" localSheetId="0">#REF!</definedName>
    <definedName name="CAPINA" localSheetId="2">#REF!</definedName>
    <definedName name="CAPINA" localSheetId="17">#REF!</definedName>
    <definedName name="CAPINA" localSheetId="9">#REF!</definedName>
    <definedName name="CAPINA" localSheetId="19">#REF!</definedName>
    <definedName name="CAPINA">#REF!</definedName>
    <definedName name="CARRO">[11]Serviços!$G$59</definedName>
    <definedName name="CBU" localSheetId="1">#REF!</definedName>
    <definedName name="CBU" localSheetId="0">#REF!</definedName>
    <definedName name="CBU" localSheetId="2">#REF!</definedName>
    <definedName name="CBU" localSheetId="17">#REF!</definedName>
    <definedName name="CBU" localSheetId="9">#REF!</definedName>
    <definedName name="CBU" localSheetId="19">#REF!</definedName>
    <definedName name="CBU">#REF!</definedName>
    <definedName name="CBUII" localSheetId="1">#REF!</definedName>
    <definedName name="CBUII" localSheetId="0">#REF!</definedName>
    <definedName name="CBUII" localSheetId="2">#REF!</definedName>
    <definedName name="CBUII" localSheetId="17">#REF!</definedName>
    <definedName name="CBUII" localSheetId="9">#REF!</definedName>
    <definedName name="CBUII" localSheetId="19">#REF!</definedName>
    <definedName name="CBUII">#REF!</definedName>
    <definedName name="CBUQ">'[16]5 S 02 540 71'!$H$65</definedName>
    <definedName name="CBUQB" localSheetId="1">#REF!</definedName>
    <definedName name="CBUQB" localSheetId="0">#REF!</definedName>
    <definedName name="CBUQB" localSheetId="2">#REF!</definedName>
    <definedName name="CBUQB" localSheetId="17">#REF!</definedName>
    <definedName name="CBUQB" localSheetId="9">#REF!</definedName>
    <definedName name="CBUQB" localSheetId="19">#REF!</definedName>
    <definedName name="CBUQB">#REF!</definedName>
    <definedName name="CBUQc" localSheetId="1">#REF!</definedName>
    <definedName name="CBUQc" localSheetId="0">#REF!</definedName>
    <definedName name="CBUQc" localSheetId="2">#REF!</definedName>
    <definedName name="CBUQc" localSheetId="17">#REF!</definedName>
    <definedName name="CBUQc" localSheetId="9">#REF!</definedName>
    <definedName name="CBUQc" localSheetId="19">#REF!</definedName>
    <definedName name="CBUQc">#REF!</definedName>
    <definedName name="CBUQFINA">'[16]CBUQ Sem codigo'!$H$65</definedName>
    <definedName name="CCCCCCCCCCC" localSheetId="17">'Inst Canteiro COM Des'!CCCCCCCCCCC</definedName>
    <definedName name="CCCCCCCCCCC" localSheetId="9">'Inst Canteiro sem Des '!CCCCCCCCCCC</definedName>
    <definedName name="CCCCCCCCCCC" localSheetId="19">#N/A</definedName>
    <definedName name="CCCCCCCCCCC" localSheetId="12">#N/A</definedName>
    <definedName name="CCCCCCCCCCC">#N/A</definedName>
    <definedName name="cch" hidden="1">#N/A</definedName>
    <definedName name="CCONST">[16]SINAPI!$H$65</definedName>
    <definedName name="CD">[11]Serviços!$G$30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ELSO" localSheetId="17">'Inst Canteiro COM Des'!CELSO</definedName>
    <definedName name="CELSO" localSheetId="9">'Inst Canteiro sem Des '!CELSO</definedName>
    <definedName name="CELSO" localSheetId="19">#N/A</definedName>
    <definedName name="CELSO" localSheetId="12">#N/A</definedName>
    <definedName name="CELSO">#N/A</definedName>
    <definedName name="CÉLULA" localSheetId="1">#REF!</definedName>
    <definedName name="CÉLULA" localSheetId="0">#REF!</definedName>
    <definedName name="CÉLULA" localSheetId="2">#REF!</definedName>
    <definedName name="CÉLULA" localSheetId="17">#REF!</definedName>
    <definedName name="CÉLULA" localSheetId="9">#REF!</definedName>
    <definedName name="CÉLULA" localSheetId="19">#REF!</definedName>
    <definedName name="CÉLULA">#REF!</definedName>
    <definedName name="Chave" localSheetId="1" hidden="1">#REF!</definedName>
    <definedName name="Chave" localSheetId="0" hidden="1">#REF!</definedName>
    <definedName name="Chave" localSheetId="2" hidden="1">#REF!</definedName>
    <definedName name="Chave" localSheetId="17" hidden="1">#REF!</definedName>
    <definedName name="Chave" localSheetId="9" hidden="1">#REF!</definedName>
    <definedName name="Chave" localSheetId="19" hidden="1">#REF!</definedName>
    <definedName name="Chave" hidden="1">#REF!</definedName>
    <definedName name="Chave1" localSheetId="1" hidden="1">#REF!</definedName>
    <definedName name="Chave1" localSheetId="0" hidden="1">#REF!</definedName>
    <definedName name="Chave1" localSheetId="2" hidden="1">#REF!</definedName>
    <definedName name="Chave1" localSheetId="17" hidden="1">#REF!</definedName>
    <definedName name="Chave1" localSheetId="9" hidden="1">#REF!</definedName>
    <definedName name="Chave1" localSheetId="19" hidden="1">#REF!</definedName>
    <definedName name="Chave1" hidden="1">#REF!</definedName>
    <definedName name="CIMENTO" localSheetId="1">#REF!</definedName>
    <definedName name="CIMENTO" localSheetId="0">#REF!</definedName>
    <definedName name="CIMENTO" localSheetId="2">#REF!</definedName>
    <definedName name="CIMENTO" localSheetId="17">#REF!</definedName>
    <definedName name="CIMENTO" localSheetId="9">#REF!</definedName>
    <definedName name="CIMENTO" localSheetId="19">#REF!</definedName>
    <definedName name="CIMENTO">#REF!</definedName>
    <definedName name="Clas" localSheetId="1" hidden="1">MAX(LEN(#REF!))</definedName>
    <definedName name="Clas" localSheetId="0" hidden="1">MAX(LEN(#REF!))</definedName>
    <definedName name="Clas" localSheetId="2" hidden="1">MAX(LEN(#REF!))</definedName>
    <definedName name="Clas" localSheetId="17" hidden="1">MAX(LEN(#REF!))</definedName>
    <definedName name="Clas" localSheetId="9" hidden="1">MAX(LEN(#REF!))</definedName>
    <definedName name="Clas" localSheetId="19" hidden="1">MAX(LEN(#REF!))</definedName>
    <definedName name="Clas" hidden="1">MAX(LEN(#REF!))</definedName>
    <definedName name="Cliente" hidden="1">""</definedName>
    <definedName name="Cls" hidden="1">#N/A</definedName>
    <definedName name="CM.30" localSheetId="1">#REF!</definedName>
    <definedName name="CM.30" localSheetId="0">#REF!</definedName>
    <definedName name="CM.30" localSheetId="2">#REF!</definedName>
    <definedName name="CM.30" localSheetId="17">#REF!</definedName>
    <definedName name="CM.30" localSheetId="9">#REF!</definedName>
    <definedName name="CM.30" localSheetId="19">#REF!</definedName>
    <definedName name="CM.30">#REF!</definedName>
    <definedName name="Cod" localSheetId="1" hidden="1">#REF!</definedName>
    <definedName name="Cod" localSheetId="0" hidden="1">#REF!</definedName>
    <definedName name="Cod" localSheetId="2" hidden="1">#REF!</definedName>
    <definedName name="Cod" localSheetId="17" hidden="1">#REF!</definedName>
    <definedName name="Cod" localSheetId="9" hidden="1">#REF!</definedName>
    <definedName name="Cod" localSheetId="19" hidden="1">#REF!</definedName>
    <definedName name="Cod" hidden="1">#REF!</definedName>
    <definedName name="Cód.">'[21]TPU-MARÇO_2002'!$B$2:$B$1965</definedName>
    <definedName name="cod.1" localSheetId="1">#REF!</definedName>
    <definedName name="cod.1" localSheetId="0">#REF!</definedName>
    <definedName name="cod.1" localSheetId="2">#REF!</definedName>
    <definedName name="cod.1" localSheetId="17">#REF!</definedName>
    <definedName name="cod.1" localSheetId="9">#REF!</definedName>
    <definedName name="cod.1" localSheetId="19">#REF!</definedName>
    <definedName name="cod.1">#REF!</definedName>
    <definedName name="cod.2" localSheetId="1">#REF!</definedName>
    <definedName name="cod.2" localSheetId="0">#REF!</definedName>
    <definedName name="cod.2" localSheetId="2">#REF!</definedName>
    <definedName name="cod.2" localSheetId="17">#REF!</definedName>
    <definedName name="cod.2" localSheetId="9">#REF!</definedName>
    <definedName name="cod.2" localSheetId="19">#REF!</definedName>
    <definedName name="cod.2">#REF!</definedName>
    <definedName name="Cód.3" localSheetId="1">#REF!</definedName>
    <definedName name="Cód.3" localSheetId="0">#REF!</definedName>
    <definedName name="Cód.3" localSheetId="2">#REF!</definedName>
    <definedName name="Cód.3" localSheetId="17">#REF!</definedName>
    <definedName name="Cód.3" localSheetId="9">#REF!</definedName>
    <definedName name="Cód.3" localSheetId="19">#REF!</definedName>
    <definedName name="Cód.3">#REF!</definedName>
    <definedName name="Cód.4">'[21]TPU-MARÇO_2002'!$D$2:$D$1965</definedName>
    <definedName name="Cód.Equip." localSheetId="1">#REF!</definedName>
    <definedName name="Cód.Equip." localSheetId="0">#REF!</definedName>
    <definedName name="Cód.Equip." localSheetId="2">#REF!</definedName>
    <definedName name="Cód.Equip." localSheetId="17">#REF!</definedName>
    <definedName name="Cód.Equip." localSheetId="9">#REF!</definedName>
    <definedName name="Cód.Equip." localSheetId="19">#REF!</definedName>
    <definedName name="Cód.Equip.">#REF!</definedName>
    <definedName name="Cód.SER">'[21]TPU-MARÇO_2002'!$H$2:$H$20</definedName>
    <definedName name="Cód.serv." localSheetId="1">#REF!</definedName>
    <definedName name="Cód.serv." localSheetId="0">#REF!</definedName>
    <definedName name="Cód.serv." localSheetId="2">#REF!</definedName>
    <definedName name="Cód.serv." localSheetId="17">#REF!</definedName>
    <definedName name="Cód.serv." localSheetId="9">#REF!</definedName>
    <definedName name="Cód.serv." localSheetId="19">#REF!</definedName>
    <definedName name="Cód.serv.">#REF!</definedName>
    <definedName name="Codigo" localSheetId="1" hidden="1">#REF!</definedName>
    <definedName name="Codigo" localSheetId="0" hidden="1">#REF!</definedName>
    <definedName name="Codigo" localSheetId="2" hidden="1">#REF!</definedName>
    <definedName name="Codigo" localSheetId="17" hidden="1">#REF!</definedName>
    <definedName name="Codigo" localSheetId="9" hidden="1">#REF!</definedName>
    <definedName name="Codigo" localSheetId="19" hidden="1">#REF!</definedName>
    <definedName name="Codigo" hidden="1">#REF!</definedName>
    <definedName name="Coluna" localSheetId="1" hidden="1">#REF!</definedName>
    <definedName name="Coluna" localSheetId="0" hidden="1">#REF!</definedName>
    <definedName name="Coluna" localSheetId="2" hidden="1">#REF!</definedName>
    <definedName name="Coluna" localSheetId="17" hidden="1">#REF!</definedName>
    <definedName name="Coluna" localSheetId="9" hidden="1">#REF!</definedName>
    <definedName name="Coluna" localSheetId="19" hidden="1">#REF!</definedName>
    <definedName name="Coluna" hidden="1">#REF!</definedName>
    <definedName name="comp" localSheetId="1">#REF!</definedName>
    <definedName name="comp" localSheetId="0">#REF!</definedName>
    <definedName name="comp" localSheetId="2">#REF!</definedName>
    <definedName name="comp" localSheetId="17">#REF!</definedName>
    <definedName name="comp" localSheetId="9">#REF!</definedName>
    <definedName name="comp" localSheetId="19">#REF!</definedName>
    <definedName name="comp">#REF!</definedName>
    <definedName name="CONCIM" localSheetId="1">[9]SERVIÇOS!#REF!</definedName>
    <definedName name="CONCIM" localSheetId="0">[9]SERVIÇOS!#REF!</definedName>
    <definedName name="CONCIM" localSheetId="2">[9]SERVIÇOS!#REF!</definedName>
    <definedName name="CONCIM" localSheetId="17">[9]SERVIÇOS!#REF!</definedName>
    <definedName name="CONCIM" localSheetId="9">[9]SERVIÇOS!#REF!</definedName>
    <definedName name="CONCIM" localSheetId="19">[9]SERVIÇOS!#REF!</definedName>
    <definedName name="CONCIM">[9]SERVIÇOS!#REF!</definedName>
    <definedName name="CONCR">[11]Serviços!$G$17</definedName>
    <definedName name="CONCRETO" localSheetId="1">#REF!</definedName>
    <definedName name="CONCRETO" localSheetId="0">#REF!</definedName>
    <definedName name="CONCRETO" localSheetId="2">#REF!</definedName>
    <definedName name="CONCRETO" localSheetId="17">#REF!</definedName>
    <definedName name="CONCRETO" localSheetId="9">#REF!</definedName>
    <definedName name="CONCRETO" localSheetId="19">#REF!</definedName>
    <definedName name="CONCRETO">#REF!</definedName>
    <definedName name="CONSERVA1">'[16]Q15-Manut-1° Ano'!$F$23</definedName>
    <definedName name="CONSERVA2">'[16]Q15-Manut-2° Ano'!$F$22</definedName>
    <definedName name="consumo.2" localSheetId="1">#REF!</definedName>
    <definedName name="consumo.2" localSheetId="0">#REF!</definedName>
    <definedName name="consumo.2" localSheetId="2">#REF!</definedName>
    <definedName name="consumo.2" localSheetId="17">#REF!</definedName>
    <definedName name="consumo.2" localSheetId="9">#REF!</definedName>
    <definedName name="consumo.2" localSheetId="19">#REF!</definedName>
    <definedName name="consumo.2">#REF!</definedName>
    <definedName name="CONTRATO" localSheetId="17">[5]DADOS!$C$3</definedName>
    <definedName name="CONTRATO" localSheetId="9">[5]DADOS!$C$3</definedName>
    <definedName name="CONTRATO" localSheetId="19">[5]DADOS!$C$3</definedName>
    <definedName name="CONTRATO" localSheetId="12">[5]DADOS!$C$3</definedName>
    <definedName name="CONTRATO">[22]APONT!$B$5:$G$426</definedName>
    <definedName name="correção">[3]correção!$I$26</definedName>
    <definedName name="CpuAux" localSheetId="1" hidden="1">#REF!</definedName>
    <definedName name="CpuAux" localSheetId="0" hidden="1">#REF!</definedName>
    <definedName name="CpuAux" localSheetId="2" hidden="1">#REF!</definedName>
    <definedName name="CpuAux" localSheetId="17" hidden="1">#REF!</definedName>
    <definedName name="CpuAux" localSheetId="9" hidden="1">#REF!</definedName>
    <definedName name="CpuAux" localSheetId="19" hidden="1">#REF!</definedName>
    <definedName name="CpuAux" hidden="1">#REF!</definedName>
    <definedName name="CPUs" localSheetId="1" hidden="1">#REF!</definedName>
    <definedName name="CPUs" localSheetId="0" hidden="1">#REF!</definedName>
    <definedName name="CPUs" localSheetId="2" hidden="1">#REF!</definedName>
    <definedName name="CPUs" localSheetId="17" hidden="1">#REF!</definedName>
    <definedName name="CPUs" localSheetId="9" hidden="1">#REF!</definedName>
    <definedName name="CPUs" localSheetId="19" hidden="1">#REF!</definedName>
    <definedName name="CPUs" hidden="1">#REF!</definedName>
    <definedName name="CRC" localSheetId="1">[9]SERVIÇOS!#REF!</definedName>
    <definedName name="CRC" localSheetId="0">[9]SERVIÇOS!#REF!</definedName>
    <definedName name="CRC" localSheetId="2">[9]SERVIÇOS!#REF!</definedName>
    <definedName name="CRC" localSheetId="17">[9]SERVIÇOS!#REF!</definedName>
    <definedName name="CRC" localSheetId="9">[9]SERVIÇOS!#REF!</definedName>
    <definedName name="CRC" localSheetId="19">[9]SERVIÇOS!#REF!</definedName>
    <definedName name="CRC">[9]SERVIÇOS!#REF!</definedName>
    <definedName name="CRIT" localSheetId="1" hidden="1">#REF!</definedName>
    <definedName name="CRIT" localSheetId="0" hidden="1">#REF!</definedName>
    <definedName name="CRIT" localSheetId="2" hidden="1">#REF!</definedName>
    <definedName name="CRIT" localSheetId="17" hidden="1">#REF!</definedName>
    <definedName name="CRIT" localSheetId="9" hidden="1">#REF!</definedName>
    <definedName name="CRIT" localSheetId="19" hidden="1">#REF!</definedName>
    <definedName name="CRIT" hidden="1">#REF!</definedName>
    <definedName name="Criteria" localSheetId="1">#REF!</definedName>
    <definedName name="Criteria" localSheetId="0">#REF!</definedName>
    <definedName name="Criteria" localSheetId="2">#REF!</definedName>
    <definedName name="Criteria" localSheetId="17">#REF!</definedName>
    <definedName name="Criteria" localSheetId="9">#REF!</definedName>
    <definedName name="Criteria" localSheetId="19">#REF!</definedName>
    <definedName name="Criteria">#REF!</definedName>
    <definedName name="_xlnm.Criteria" localSheetId="1">#REF!</definedName>
    <definedName name="_xlnm.Criteria" localSheetId="0">#REF!</definedName>
    <definedName name="_xlnm.Criteria" localSheetId="2">#REF!</definedName>
    <definedName name="_xlnm.Criteria" localSheetId="17">#REF!</definedName>
    <definedName name="_xlnm.Criteria" localSheetId="9">#REF!</definedName>
    <definedName name="_xlnm.Criteria" localSheetId="15">#REF!</definedName>
    <definedName name="_xlnm.Criteria" localSheetId="19">#REF!</definedName>
    <definedName name="_xlnm.Criteria" localSheetId="12">#REF!</definedName>
    <definedName name="_xlnm.Criteria">#REF!</definedName>
    <definedName name="Cronograma">[23]APONT!$B$5:$G$426</definedName>
    <definedName name="CSA" localSheetId="1">[9]SERVIÇOS!#REF!</definedName>
    <definedName name="CSA" localSheetId="0">[9]SERVIÇOS!#REF!</definedName>
    <definedName name="CSA" localSheetId="2">[9]SERVIÇOS!#REF!</definedName>
    <definedName name="CSA" localSheetId="17">[9]SERVIÇOS!#REF!</definedName>
    <definedName name="CSA" localSheetId="9">[9]SERVIÇOS!#REF!</definedName>
    <definedName name="CSA" localSheetId="19">[9]SERVIÇOS!#REF!</definedName>
    <definedName name="CSA">[9]SERVIÇOS!#REF!</definedName>
    <definedName name="CUN" localSheetId="1">#REF!</definedName>
    <definedName name="CUN" localSheetId="0">#REF!</definedName>
    <definedName name="CUN" localSheetId="2">#REF!</definedName>
    <definedName name="CUN" localSheetId="17">#REF!</definedName>
    <definedName name="CUN" localSheetId="9">#REF!</definedName>
    <definedName name="CUN" localSheetId="19">#REF!</definedName>
    <definedName name="CUN">#REF!</definedName>
    <definedName name="CunEq" localSheetId="1" hidden="1">SUM(IF(#REF! =#REF!,(#REF!)*(#REF!="EQ")))</definedName>
    <definedName name="CunEq" localSheetId="0" hidden="1">SUM(IF(#REF! =#REF!,(#REF!)*(#REF!="EQ")))</definedName>
    <definedName name="CunEq" localSheetId="2" hidden="1">SUM(IF(#REF! =#REF!,(#REF!)*(#REF!="EQ")))</definedName>
    <definedName name="CunEq" localSheetId="17" hidden="1">SUM(IF(#REF! =#REF!,(#REF!)*(#REF!="EQ")))</definedName>
    <definedName name="CunEq" localSheetId="9" hidden="1">SUM(IF(#REF! =#REF!,(#REF!)*(#REF!="EQ")))</definedName>
    <definedName name="CunEq" localSheetId="19" hidden="1">SUM(IF(#REF! =#REF!,(#REF!)*(#REF!="EQ")))</definedName>
    <definedName name="CunEq" hidden="1">SUM(IF(#REF! =#REF!,(#REF!)*(#REF!="EQ")))</definedName>
    <definedName name="CunMo" localSheetId="1" hidden="1">SUM(IF(#REF! =#REF!,(#REF!)*(#REF!="MO")))</definedName>
    <definedName name="CunMo" localSheetId="0" hidden="1">SUM(IF(#REF! =#REF!,(#REF!)*(#REF!="MO")))</definedName>
    <definedName name="CunMo" localSheetId="2" hidden="1">SUM(IF(#REF! =#REF!,(#REF!)*(#REF!="MO")))</definedName>
    <definedName name="CunMo" localSheetId="17" hidden="1">SUM(IF(#REF! =#REF!,(#REF!)*(#REF!="MO")))</definedName>
    <definedName name="CunMo" localSheetId="9" hidden="1">SUM(IF(#REF! =#REF!,(#REF!)*(#REF!="MO")))</definedName>
    <definedName name="CunMo" localSheetId="19" hidden="1">SUM(IF(#REF! =#REF!,(#REF!)*(#REF!="MO")))</definedName>
    <definedName name="CunMo" hidden="1">SUM(IF(#REF! =#REF!,(#REF!)*(#REF!="MO")))</definedName>
    <definedName name="CunMp" localSheetId="1" hidden="1">SUM(IF(#REF! =#REF!,(#REF!)*(#REF!="MP")))</definedName>
    <definedName name="CunMp" localSheetId="0" hidden="1">SUM(IF(#REF! =#REF!,(#REF!)*(#REF!="MP")))</definedName>
    <definedName name="CunMp" localSheetId="2" hidden="1">SUM(IF(#REF! =#REF!,(#REF!)*(#REF!="MP")))</definedName>
    <definedName name="CunMp" localSheetId="17" hidden="1">SUM(IF(#REF! =#REF!,(#REF!)*(#REF!="MP")))</definedName>
    <definedName name="CunMp" localSheetId="9" hidden="1">SUM(IF(#REF! =#REF!,(#REF!)*(#REF!="MP")))</definedName>
    <definedName name="CunMp" localSheetId="19" hidden="1">SUM(IF(#REF! =#REF!,(#REF!)*(#REF!="MP")))</definedName>
    <definedName name="CunMp" hidden="1">SUM(IF(#REF! =#REF!,(#REF!)*(#REF!="MP")))</definedName>
    <definedName name="cx" localSheetId="1">'[12]Fresagem de Pista Ago-98'!#REF!</definedName>
    <definedName name="cx" localSheetId="0">'[12]Fresagem de Pista Ago-98'!#REF!</definedName>
    <definedName name="cx" localSheetId="2">'[12]Fresagem de Pista Ago-98'!#REF!</definedName>
    <definedName name="cx" localSheetId="17">'[12]Fresagem de Pista Ago-98'!#REF!</definedName>
    <definedName name="cx" localSheetId="9">'[12]Fresagem de Pista Ago-98'!#REF!</definedName>
    <definedName name="cx" localSheetId="19">'[12]Fresagem de Pista Ago-98'!#REF!</definedName>
    <definedName name="cx">'[12]Fresagem de Pista Ago-98'!#REF!</definedName>
    <definedName name="d" localSheetId="1">#REF!</definedName>
    <definedName name="d" localSheetId="0">#REF!</definedName>
    <definedName name="d" localSheetId="2">#REF!</definedName>
    <definedName name="d" localSheetId="17">#REF!</definedName>
    <definedName name="d" localSheetId="9">#REF!</definedName>
    <definedName name="d" localSheetId="19">#REF!</definedName>
    <definedName name="d">#REF!</definedName>
    <definedName name="dadinho" localSheetId="1">#REF!</definedName>
    <definedName name="dadinho" localSheetId="0">#REF!</definedName>
    <definedName name="dadinho" localSheetId="2">#REF!</definedName>
    <definedName name="dadinho" localSheetId="17">#REF!</definedName>
    <definedName name="dadinho" localSheetId="9">#REF!</definedName>
    <definedName name="dadinho" localSheetId="19">#REF!</definedName>
    <definedName name="dadinho">#REF!</definedName>
    <definedName name="DADOS">[8]DADOS!$A$1:$M$625</definedName>
    <definedName name="dal" localSheetId="1">'[12]Fresagem de Pista Ago-98'!#REF!</definedName>
    <definedName name="dal" localSheetId="0">'[12]Fresagem de Pista Ago-98'!#REF!</definedName>
    <definedName name="dal" localSheetId="2">'[12]Fresagem de Pista Ago-98'!#REF!</definedName>
    <definedName name="dal" localSheetId="17">'[12]Fresagem de Pista Ago-98'!#REF!</definedName>
    <definedName name="dal" localSheetId="9">'[12]Fresagem de Pista Ago-98'!#REF!</definedName>
    <definedName name="dal" localSheetId="19">'[12]Fresagem de Pista Ago-98'!#REF!</definedName>
    <definedName name="dal">'[12]Fresagem de Pista Ago-98'!#REF!</definedName>
    <definedName name="DAR">'[16]2 S 04 940 02'!$H$65</definedName>
    <definedName name="DATA" localSheetId="1">'[12]Fresagem de Pista Ago-98'!#REF!</definedName>
    <definedName name="DATA" localSheetId="0">'[12]Fresagem de Pista Ago-98'!#REF!</definedName>
    <definedName name="DATA" localSheetId="2">'[12]Fresagem de Pista Ago-98'!#REF!</definedName>
    <definedName name="DATA" localSheetId="17">'[12]Fresagem de Pista Ago-98'!#REF!</definedName>
    <definedName name="DATA" localSheetId="9">'[12]Fresagem de Pista Ago-98'!#REF!</definedName>
    <definedName name="DATA" localSheetId="19">'[12]Fresagem de Pista Ago-98'!#REF!</definedName>
    <definedName name="DATA">'[12]Fresagem de Pista Ago-98'!#REF!</definedName>
    <definedName name="DATA_AT">[5]DADOS!$C$29</definedName>
    <definedName name="Data_Final" localSheetId="1">#REF!</definedName>
    <definedName name="Data_Final" localSheetId="0">#REF!</definedName>
    <definedName name="Data_Final" localSheetId="2">#REF!</definedName>
    <definedName name="Data_Final" localSheetId="17">#REF!</definedName>
    <definedName name="Data_Final" localSheetId="9">#REF!</definedName>
    <definedName name="Data_Final" localSheetId="19">#REF!</definedName>
    <definedName name="Data_Final">#REF!</definedName>
    <definedName name="Data_Início" localSheetId="1">#REF!</definedName>
    <definedName name="Data_Início" localSheetId="0">#REF!</definedName>
    <definedName name="Data_Início" localSheetId="2">#REF!</definedName>
    <definedName name="Data_Início" localSheetId="17">#REF!</definedName>
    <definedName name="Data_Início" localSheetId="9">#REF!</definedName>
    <definedName name="Data_Início" localSheetId="19">#REF!</definedName>
    <definedName name="Data_Início">#REF!</definedName>
    <definedName name="DATA_M">[5]DADOS!$C$23</definedName>
    <definedName name="DATA_NF">[5]DADOS!$C$25</definedName>
    <definedName name="data1">[24]TRAÇOS!$A$40</definedName>
    <definedName name="Database" localSheetId="1">#REF!</definedName>
    <definedName name="Database" localSheetId="0">#REF!</definedName>
    <definedName name="Database" localSheetId="2">#REF!</definedName>
    <definedName name="Database" localSheetId="17">#REF!</definedName>
    <definedName name="Database" localSheetId="9">#REF!</definedName>
    <definedName name="Database" localSheetId="19">#REF!</definedName>
    <definedName name="Database">#REF!</definedName>
    <definedName name="DATAMEDIÇÃO">'[3]F. MEDIÇAO'!$C$144</definedName>
    <definedName name="DB">[11]Serviços!$G$37</definedName>
    <definedName name="DD" localSheetId="1">#REF!</definedName>
    <definedName name="DD" localSheetId="0">#REF!</definedName>
    <definedName name="DD" localSheetId="2">#REF!</definedName>
    <definedName name="DD" localSheetId="17">#REF!</definedName>
    <definedName name="DD" localSheetId="9">#REF!</definedName>
    <definedName name="DD" localSheetId="19">#REF!</definedName>
    <definedName name="DD">#REF!</definedName>
    <definedName name="DDDD" localSheetId="1">[2]COMPOS1!#REF!</definedName>
    <definedName name="DDDD" localSheetId="0">[2]COMPOS1!#REF!</definedName>
    <definedName name="DDDD" localSheetId="2">[2]COMPOS1!#REF!</definedName>
    <definedName name="DDDD" localSheetId="17">[2]COMPOS1!#REF!</definedName>
    <definedName name="DDDD" localSheetId="9">[2]COMPOS1!#REF!</definedName>
    <definedName name="DDDD" localSheetId="19">[2]COMPOS1!#REF!</definedName>
    <definedName name="DDDD">[2]COMPOS1!#REF!</definedName>
    <definedName name="dddddddd" localSheetId="1">#REF!</definedName>
    <definedName name="dddddddd" localSheetId="0">#REF!</definedName>
    <definedName name="dddddddd" localSheetId="2">#REF!</definedName>
    <definedName name="dddddddd" localSheetId="17">#REF!</definedName>
    <definedName name="dddddddd" localSheetId="9">#REF!</definedName>
    <definedName name="dddddddd" localSheetId="19">#REF!</definedName>
    <definedName name="dddddddd">#REF!</definedName>
    <definedName name="DE_km" localSheetId="1">'[12]Fresagem de Pista Ago-98'!#REF!</definedName>
    <definedName name="DE_km" localSheetId="0">'[12]Fresagem de Pista Ago-98'!#REF!</definedName>
    <definedName name="DE_km" localSheetId="2">'[12]Fresagem de Pista Ago-98'!#REF!</definedName>
    <definedName name="DE_km" localSheetId="17">'[12]Fresagem de Pista Ago-98'!#REF!</definedName>
    <definedName name="DE_km" localSheetId="9">'[12]Fresagem de Pista Ago-98'!#REF!</definedName>
    <definedName name="DE_km" localSheetId="19">'[12]Fresagem de Pista Ago-98'!#REF!</definedName>
    <definedName name="DE_km">'[12]Fresagem de Pista Ago-98'!#REF!</definedName>
    <definedName name="dedss" localSheetId="1">'[3]F. MEDIÇAO'!#REF!</definedName>
    <definedName name="dedss" localSheetId="0">'[3]F. MEDIÇAO'!#REF!</definedName>
    <definedName name="dedss" localSheetId="2">'[3]F. MEDIÇAO'!#REF!</definedName>
    <definedName name="dedss" localSheetId="17">'[3]F. MEDIÇAO'!#REF!</definedName>
    <definedName name="dedss" localSheetId="9">'[3]F. MEDIÇAO'!#REF!</definedName>
    <definedName name="dedss" localSheetId="19">'[3]F. MEDIÇAO'!#REF!</definedName>
    <definedName name="dedss">'[3]F. MEDIÇAO'!#REF!</definedName>
    <definedName name="DEMONSTRATIVO_DO_RESULTADO_GERENCIAL___DGR" localSheetId="1">#REF!</definedName>
    <definedName name="DEMONSTRATIVO_DO_RESULTADO_GERENCIAL___DGR" localSheetId="0">#REF!</definedName>
    <definedName name="DEMONSTRATIVO_DO_RESULTADO_GERENCIAL___DGR" localSheetId="2">#REF!</definedName>
    <definedName name="DEMONSTRATIVO_DO_RESULTADO_GERENCIAL___DGR" localSheetId="17">#REF!</definedName>
    <definedName name="DEMONSTRATIVO_DO_RESULTADO_GERENCIAL___DGR" localSheetId="9">#REF!</definedName>
    <definedName name="DEMONSTRATIVO_DO_RESULTADO_GERENCIAL___DGR" localSheetId="19">#REF!</definedName>
    <definedName name="DEMONSTRATIVO_DO_RESULTADO_GERENCIAL___DGR">#REF!</definedName>
    <definedName name="DER">'[21]TPU-MARÇO_2002'!$E$2:$E$1965</definedName>
    <definedName name="des" localSheetId="1">#REF!</definedName>
    <definedName name="des" localSheetId="0">#REF!</definedName>
    <definedName name="des" localSheetId="2">#REF!</definedName>
    <definedName name="des" localSheetId="17">#REF!</definedName>
    <definedName name="des" localSheetId="9">#REF!</definedName>
    <definedName name="des" localSheetId="19">#REF!</definedName>
    <definedName name="des">#REF!</definedName>
    <definedName name="DescAux" hidden="1">#N/A</definedName>
    <definedName name="descricao" localSheetId="1">#REF!</definedName>
    <definedName name="descricao" localSheetId="0">#REF!</definedName>
    <definedName name="descricao" localSheetId="2">#REF!</definedName>
    <definedName name="descricao" localSheetId="17">#REF!</definedName>
    <definedName name="descricao" localSheetId="9">#REF!</definedName>
    <definedName name="descricao" localSheetId="19">#REF!</definedName>
    <definedName name="descricao">#REF!</definedName>
    <definedName name="Desma" localSheetId="1">#REF!</definedName>
    <definedName name="Desma" localSheetId="0">#REF!</definedName>
    <definedName name="Desma" localSheetId="2">#REF!</definedName>
    <definedName name="Desma" localSheetId="17">#REF!</definedName>
    <definedName name="Desma" localSheetId="9">#REF!</definedName>
    <definedName name="Desma" localSheetId="19">#REF!</definedName>
    <definedName name="Desma">#REF!</definedName>
    <definedName name="DESOBBUE" localSheetId="1">#REF!</definedName>
    <definedName name="DESOBBUE" localSheetId="0">#REF!</definedName>
    <definedName name="DESOBBUE" localSheetId="2">#REF!</definedName>
    <definedName name="DESOBBUE" localSheetId="17">#REF!</definedName>
    <definedName name="DESOBBUE" localSheetId="9">#REF!</definedName>
    <definedName name="DESOBBUE" localSheetId="19">#REF!</definedName>
    <definedName name="DESOBBUE">#REF!</definedName>
    <definedName name="DESTOC15">[11]Serviços!$G$51</definedName>
    <definedName name="DESTOC30">[11]Serviços!$G$52</definedName>
    <definedName name="DGA" localSheetId="1">'[15]PRO-08'!#REF!</definedName>
    <definedName name="DGA" localSheetId="0">'[15]PRO-08'!#REF!</definedName>
    <definedName name="DGA" localSheetId="2">'[15]PRO-08'!#REF!</definedName>
    <definedName name="DGA" localSheetId="17">'[15]PRO-08'!#REF!</definedName>
    <definedName name="DGA" localSheetId="9">'[15]PRO-08'!#REF!</definedName>
    <definedName name="DGA" localSheetId="19">'[15]PRO-08'!#REF!</definedName>
    <definedName name="DGA">'[15]PRO-08'!#REF!</definedName>
    <definedName name="dghdfhsdf" localSheetId="1">[1]SID_NI_5!#REF!</definedName>
    <definedName name="dghdfhsdf" localSheetId="0">[1]SID_NI_5!#REF!</definedName>
    <definedName name="dghdfhsdf" localSheetId="2">[1]SID_NI_5!#REF!</definedName>
    <definedName name="dghdfhsdf" localSheetId="17">[1]SID_NI_5!#REF!</definedName>
    <definedName name="dghdfhsdf" localSheetId="9">[1]SID_NI_5!#REF!</definedName>
    <definedName name="dghdfhsdf" localSheetId="19">[1]SID_NI_5!#REF!</definedName>
    <definedName name="dghdfhsdf">[1]SID_NI_5!#REF!</definedName>
    <definedName name="dghzdfhsd" localSheetId="1" hidden="1">{#N/A,#N/A,FALSE,"Pla_Preço";#N/A,#N/A,FALSE,"Crono"}</definedName>
    <definedName name="dghzdfhsd" localSheetId="0" hidden="1">{#N/A,#N/A,FALSE,"Pla_Preço";#N/A,#N/A,FALSE,"Crono"}</definedName>
    <definedName name="dghzdfhsd" localSheetId="2" hidden="1">{#N/A,#N/A,FALSE,"Pla_Preço";#N/A,#N/A,FALSE,"Crono"}</definedName>
    <definedName name="dghzdfhsd" localSheetId="17" hidden="1">{#N/A,#N/A,FALSE,"Pla_Preço";#N/A,#N/A,FALSE,"Crono"}</definedName>
    <definedName name="dghzdfhsd" localSheetId="9" hidden="1">{#N/A,#N/A,FALSE,"Pla_Preço";#N/A,#N/A,FALSE,"Crono"}</definedName>
    <definedName name="dghzdfhsd" localSheetId="19" hidden="1">{#N/A,#N/A,FALSE,"Pla_Preço";#N/A,#N/A,FALSE,"Crono"}</definedName>
    <definedName name="dghzdfhsd" localSheetId="12" hidden="1">{#N/A,#N/A,FALSE,"Pla_Preço";#N/A,#N/A,FALSE,"Crono"}</definedName>
    <definedName name="dghzdfhsd" hidden="1">{#N/A,#N/A,FALSE,"Pla_Preço";#N/A,#N/A,FALSE,"Crono"}</definedName>
    <definedName name="DIE">[24]SERV!$E$82</definedName>
    <definedName name="DIGITAL" localSheetId="17">'Inst Canteiro COM Des'!DIGITAL</definedName>
    <definedName name="DIGITAL" localSheetId="9">'Inst Canteiro sem Des '!DIGITAL</definedName>
    <definedName name="DIGITAL" localSheetId="19">#N/A</definedName>
    <definedName name="DIGITAL" localSheetId="12">#N/A</definedName>
    <definedName name="DIGITAL">#N/A</definedName>
    <definedName name="DISTAU">[16]DMT!$C$13</definedName>
    <definedName name="DISTBP">[16]DMT!$C$15</definedName>
    <definedName name="DISTBU">[16]DMT!$C$14</definedName>
    <definedName name="DISTCIM">[16]DMT!$C$23</definedName>
    <definedName name="DISTFILLER">[16]DMT!$C$20</definedName>
    <definedName name="DISTFRESADO">[16]DMT!$C$21</definedName>
    <definedName name="DISTMASSA">[16]DMT!$C$18</definedName>
    <definedName name="DISTSOLO">[16]DMT!$C$22</definedName>
    <definedName name="DJ" localSheetId="1">#REF!</definedName>
    <definedName name="DJ" localSheetId="0">#REF!</definedName>
    <definedName name="DJ" localSheetId="2">#REF!</definedName>
    <definedName name="DJ" localSheetId="17">#REF!</definedName>
    <definedName name="DJ" localSheetId="9">#REF!</definedName>
    <definedName name="DJ" localSheetId="19">#REF!</definedName>
    <definedName name="DJ">#REF!</definedName>
    <definedName name="Dreno1" localSheetId="1">'[4]F. MEDIÇAO'!#REF!</definedName>
    <definedName name="Dreno1" localSheetId="0">'[4]F. MEDIÇAO'!#REF!</definedName>
    <definedName name="Dreno1" localSheetId="2">'[4]F. MEDIÇAO'!#REF!</definedName>
    <definedName name="Dreno1" localSheetId="17">'[4]F. MEDIÇAO'!#REF!</definedName>
    <definedName name="Dreno1" localSheetId="9">'[4]F. MEDIÇAO'!#REF!</definedName>
    <definedName name="Dreno1" localSheetId="19">'[4]F. MEDIÇAO'!#REF!</definedName>
    <definedName name="Dreno1">'[4]F. MEDIÇAO'!#REF!</definedName>
    <definedName name="Dsc">#N/A</definedName>
    <definedName name="dsghnfxgvnjxf" localSheetId="1">#REF!</definedName>
    <definedName name="dsghnfxgvnjxf" localSheetId="0">#REF!</definedName>
    <definedName name="dsghnfxgvnjxf" localSheetId="2">#REF!</definedName>
    <definedName name="dsghnfxgvnjxf" localSheetId="17">#REF!</definedName>
    <definedName name="dsghnfxgvnjxf" localSheetId="9">#REF!</definedName>
    <definedName name="dsghnfxgvnjxf" localSheetId="19">#REF!</definedName>
    <definedName name="dsghnfxgvnjxf">#REF!</definedName>
    <definedName name="dsgjhxgn" localSheetId="1" hidden="1">{#N/A,#N/A,FALSE,"Pla_Preço";#N/A,#N/A,FALSE,"Crono"}</definedName>
    <definedName name="dsgjhxgn" localSheetId="0" hidden="1">{#N/A,#N/A,FALSE,"Pla_Preço";#N/A,#N/A,FALSE,"Crono"}</definedName>
    <definedName name="dsgjhxgn" localSheetId="2" hidden="1">{#N/A,#N/A,FALSE,"Pla_Preço";#N/A,#N/A,FALSE,"Crono"}</definedName>
    <definedName name="dsgjhxgn" localSheetId="17" hidden="1">{#N/A,#N/A,FALSE,"Pla_Preço";#N/A,#N/A,FALSE,"Crono"}</definedName>
    <definedName name="dsgjhxgn" localSheetId="9" hidden="1">{#N/A,#N/A,FALSE,"Pla_Preço";#N/A,#N/A,FALSE,"Crono"}</definedName>
    <definedName name="dsgjhxgn" localSheetId="19" hidden="1">{#N/A,#N/A,FALSE,"Pla_Preço";#N/A,#N/A,FALSE,"Crono"}</definedName>
    <definedName name="dsgjhxgn" localSheetId="12" hidden="1">{#N/A,#N/A,FALSE,"Pla_Preço";#N/A,#N/A,FALSE,"Crono"}</definedName>
    <definedName name="dsgjhxgn" hidden="1">{#N/A,#N/A,FALSE,"Pla_Preço";#N/A,#N/A,FALSE,"Crono"}</definedName>
    <definedName name="e__cm" localSheetId="1">'[12]Fresagem de Pista Ago-98'!#REF!</definedName>
    <definedName name="e__cm" localSheetId="0">'[12]Fresagem de Pista Ago-98'!#REF!</definedName>
    <definedName name="e__cm" localSheetId="2">'[12]Fresagem de Pista Ago-98'!#REF!</definedName>
    <definedName name="e__cm" localSheetId="17">'[12]Fresagem de Pista Ago-98'!#REF!</definedName>
    <definedName name="e__cm" localSheetId="9">'[12]Fresagem de Pista Ago-98'!#REF!</definedName>
    <definedName name="e__cm" localSheetId="19">'[12]Fresagem de Pista Ago-98'!#REF!</definedName>
    <definedName name="e__cm">'[12]Fresagem de Pista Ago-98'!#REF!</definedName>
    <definedName name="ECJ" localSheetId="1">#REF!</definedName>
    <definedName name="ECJ" localSheetId="0">#REF!</definedName>
    <definedName name="ECJ" localSheetId="2">#REF!</definedName>
    <definedName name="ECJ" localSheetId="17">#REF!</definedName>
    <definedName name="ECJ" localSheetId="9">#REF!</definedName>
    <definedName name="ECJ" localSheetId="19">#REF!</definedName>
    <definedName name="ECJ">#REF!</definedName>
    <definedName name="edit">[24]TRAÇOS!$A$23</definedName>
    <definedName name="EDITAL">[24]TRAÇOS!$A$6</definedName>
    <definedName name="EEEE" localSheetId="1">#REF!</definedName>
    <definedName name="EEEE" localSheetId="0">#REF!</definedName>
    <definedName name="EEEE" localSheetId="2">#REF!</definedName>
    <definedName name="EEEE" localSheetId="17">#REF!</definedName>
    <definedName name="EEEE" localSheetId="9">#REF!</definedName>
    <definedName name="EEEE" localSheetId="19">#REF!</definedName>
    <definedName name="EEEE">#REF!</definedName>
    <definedName name="EJ" localSheetId="1">#REF!</definedName>
    <definedName name="EJ" localSheetId="0">#REF!</definedName>
    <definedName name="EJ" localSheetId="2">#REF!</definedName>
    <definedName name="EJ" localSheetId="17">#REF!</definedName>
    <definedName name="EJ" localSheetId="9">#REF!</definedName>
    <definedName name="EJ" localSheetId="19">#REF!</definedName>
    <definedName name="EJ">#REF!</definedName>
    <definedName name="EmpAux" hidden="1">""</definedName>
    <definedName name="Empr" localSheetId="1">#REF!</definedName>
    <definedName name="Empr" localSheetId="0">#REF!</definedName>
    <definedName name="Empr" localSheetId="2">#REF!</definedName>
    <definedName name="Empr" localSheetId="17">#REF!</definedName>
    <definedName name="Empr" localSheetId="9">#REF!</definedName>
    <definedName name="Empr" localSheetId="19">#REF!</definedName>
    <definedName name="Empr">#REF!</definedName>
    <definedName name="EMPRESA">[16]DADOS!$B$11</definedName>
    <definedName name="emprestimo">'[17]Vínculo (2)'!$Y$13</definedName>
    <definedName name="ENC" localSheetId="1">#REF!</definedName>
    <definedName name="ENC" localSheetId="0">#REF!</definedName>
    <definedName name="ENC" localSheetId="2">#REF!</definedName>
    <definedName name="ENC" localSheetId="17">#REF!</definedName>
    <definedName name="ENC" localSheetId="9">#REF!</definedName>
    <definedName name="ENC" localSheetId="19">#REF!</definedName>
    <definedName name="ENC">#REF!</definedName>
    <definedName name="ENCARREGADO">[11]Serviços!$G$60</definedName>
    <definedName name="ENG">[16]DADOS!$B$12</definedName>
    <definedName name="ENROCAMENTO" localSheetId="1">#REF!</definedName>
    <definedName name="ENROCAMENTO" localSheetId="0">#REF!</definedName>
    <definedName name="ENROCAMENTO" localSheetId="2">#REF!</definedName>
    <definedName name="ENROCAMENTO" localSheetId="17">#REF!</definedName>
    <definedName name="ENROCAMENTO" localSheetId="9">#REF!</definedName>
    <definedName name="ENROCAMENTO" localSheetId="19">#REF!</definedName>
    <definedName name="ENROCAMENTO">#REF!</definedName>
    <definedName name="ENROCAMENTOJOGADA" localSheetId="1">#REF!</definedName>
    <definedName name="ENROCAMENTOJOGADA" localSheetId="0">#REF!</definedName>
    <definedName name="ENROCAMENTOJOGADA" localSheetId="2">#REF!</definedName>
    <definedName name="ENROCAMENTOJOGADA" localSheetId="17">#REF!</definedName>
    <definedName name="ENROCAMENTOJOGADA" localSheetId="9">#REF!</definedName>
    <definedName name="ENROCAMENTOJOGADA" localSheetId="19">#REF!</definedName>
    <definedName name="ENROCAMENTOJOGADA">#REF!</definedName>
    <definedName name="EPA" localSheetId="1">[9]SERVIÇOS!#REF!</definedName>
    <definedName name="EPA" localSheetId="0">[9]SERVIÇOS!#REF!</definedName>
    <definedName name="EPA" localSheetId="2">[9]SERVIÇOS!#REF!</definedName>
    <definedName name="EPA" localSheetId="17">[9]SERVIÇOS!#REF!</definedName>
    <definedName name="EPA" localSheetId="9">[9]SERVIÇOS!#REF!</definedName>
    <definedName name="EPA" localSheetId="19">[9]SERVIÇOS!#REF!</definedName>
    <definedName name="EPA">[9]SERVIÇOS!#REF!</definedName>
    <definedName name="EPJ" localSheetId="1">[9]SERVIÇOS!#REF!</definedName>
    <definedName name="EPJ" localSheetId="0">[9]SERVIÇOS!#REF!</definedName>
    <definedName name="EPJ" localSheetId="2">[9]SERVIÇOS!#REF!</definedName>
    <definedName name="EPJ" localSheetId="17">[9]SERVIÇOS!#REF!</definedName>
    <definedName name="EPJ" localSheetId="9">[9]SERVIÇOS!#REF!</definedName>
    <definedName name="EPJ" localSheetId="19">[9]SERVIÇOS!#REF!</definedName>
    <definedName name="EPJ">[9]SERVIÇOS!#REF!</definedName>
    <definedName name="EQ" localSheetId="1" hidden="1">#REF!</definedName>
    <definedName name="EQ" localSheetId="0" hidden="1">#REF!</definedName>
    <definedName name="EQ" localSheetId="2" hidden="1">#REF!</definedName>
    <definedName name="EQ" localSheetId="17" hidden="1">#REF!</definedName>
    <definedName name="EQ" localSheetId="9" hidden="1">#REF!</definedName>
    <definedName name="EQ" localSheetId="19" hidden="1">#REF!</definedName>
    <definedName name="EQ" hidden="1">#REF!</definedName>
    <definedName name="EQUIP">[24]EQUIPMO!$B$11</definedName>
    <definedName name="ES" localSheetId="1">#REF!</definedName>
    <definedName name="ES" localSheetId="0">#REF!</definedName>
    <definedName name="ES" localSheetId="2">#REF!</definedName>
    <definedName name="ES" localSheetId="17">#REF!</definedName>
    <definedName name="ES" localSheetId="9">#REF!</definedName>
    <definedName name="ES" localSheetId="19">#REF!</definedName>
    <definedName name="ES">#REF!</definedName>
    <definedName name="ESC1CAT">[11]Serviços!$G$21</definedName>
    <definedName name="ESCAVAÇÃO" localSheetId="1">#REF!</definedName>
    <definedName name="ESCAVAÇÃO" localSheetId="0">#REF!</definedName>
    <definedName name="ESCAVAÇÃO" localSheetId="2">#REF!</definedName>
    <definedName name="ESCAVAÇÃO" localSheetId="17">#REF!</definedName>
    <definedName name="ESCAVAÇÃO" localSheetId="9">#REF!</definedName>
    <definedName name="ESCAVAÇÃO" localSheetId="19">#REF!</definedName>
    <definedName name="ESCAVAÇÃO">#REF!</definedName>
    <definedName name="Eu" localSheetId="1">#REF!</definedName>
    <definedName name="Eu" localSheetId="0">#REF!</definedName>
    <definedName name="Eu" localSheetId="2">#REF!</definedName>
    <definedName name="Eu" localSheetId="17">#REF!</definedName>
    <definedName name="Eu" localSheetId="9">#REF!</definedName>
    <definedName name="Eu" localSheetId="19">#REF!</definedName>
    <definedName name="Eu">#REF!</definedName>
    <definedName name="EX" localSheetId="1">#REF!</definedName>
    <definedName name="EX" localSheetId="0">#REF!</definedName>
    <definedName name="EX" localSheetId="2">#REF!</definedName>
    <definedName name="EX" localSheetId="17">#REF!</definedName>
    <definedName name="EX" localSheetId="9">#REF!</definedName>
    <definedName name="EX" localSheetId="19">#REF!</definedName>
    <definedName name="EX">#REF!</definedName>
    <definedName name="EXA" localSheetId="1">'[15]PRO-08'!#REF!</definedName>
    <definedName name="EXA" localSheetId="0">'[15]PRO-08'!#REF!</definedName>
    <definedName name="EXA" localSheetId="2">'[15]PRO-08'!#REF!</definedName>
    <definedName name="EXA" localSheetId="17">'[15]PRO-08'!#REF!</definedName>
    <definedName name="EXA" localSheetId="9">'[15]PRO-08'!#REF!</definedName>
    <definedName name="EXA" localSheetId="19">'[15]PRO-08'!#REF!</definedName>
    <definedName name="EXA">'[15]PRO-08'!#REF!</definedName>
    <definedName name="Excel_BuiltIn_Print_Area_2" localSheetId="1">#REF!</definedName>
    <definedName name="Excel_BuiltIn_Print_Area_2" localSheetId="0">#REF!</definedName>
    <definedName name="Excel_BuiltIn_Print_Area_2" localSheetId="2">#REF!</definedName>
    <definedName name="Excel_BuiltIn_Print_Area_2" localSheetId="17">#REF!</definedName>
    <definedName name="Excel_BuiltIn_Print_Area_2" localSheetId="9">#REF!</definedName>
    <definedName name="Excel_BuiltIn_Print_Area_2" localSheetId="19">#REF!</definedName>
    <definedName name="Excel_BuiltIn_Print_Area_2">#REF!</definedName>
    <definedName name="EXT">[9]INDICES!$C$129</definedName>
    <definedName name="EXT__m" localSheetId="1">'[12]Fresagem de Pista Ago-98'!#REF!</definedName>
    <definedName name="EXT__m" localSheetId="0">'[12]Fresagem de Pista Ago-98'!#REF!</definedName>
    <definedName name="EXT__m" localSheetId="2">'[12]Fresagem de Pista Ago-98'!#REF!</definedName>
    <definedName name="EXT__m" localSheetId="17">'[12]Fresagem de Pista Ago-98'!#REF!</definedName>
    <definedName name="EXT__m" localSheetId="9">'[12]Fresagem de Pista Ago-98'!#REF!</definedName>
    <definedName name="EXT__m" localSheetId="19">'[12]Fresagem de Pista Ago-98'!#REF!</definedName>
    <definedName name="EXT__m">'[12]Fresagem de Pista Ago-98'!#REF!</definedName>
    <definedName name="extenção" localSheetId="1">#REF!</definedName>
    <definedName name="extenção" localSheetId="0">#REF!</definedName>
    <definedName name="extenção" localSheetId="2">#REF!</definedName>
    <definedName name="extenção" localSheetId="17">#REF!</definedName>
    <definedName name="extenção" localSheetId="9">#REF!</definedName>
    <definedName name="extenção" localSheetId="19">#REF!</definedName>
    <definedName name="extenção">#REF!</definedName>
    <definedName name="EXTENSÃO">[5]DADOS!$C$16</definedName>
    <definedName name="Extenso" localSheetId="17">'Inst Canteiro COM Des'!Extenso</definedName>
    <definedName name="Extenso" localSheetId="9">'Inst Canteiro sem Des '!Extenso</definedName>
    <definedName name="Extenso" localSheetId="19">#N/A</definedName>
    <definedName name="Extenso" localSheetId="12">#N/A</definedName>
    <definedName name="Extenso">#N/A</definedName>
    <definedName name="Extract">'[8]DESEMP AN'!$B$36:$H$36</definedName>
    <definedName name="fator" localSheetId="1">#REF!</definedName>
    <definedName name="fator" localSheetId="0">#REF!</definedName>
    <definedName name="fator" localSheetId="2">#REF!</definedName>
    <definedName name="fator" localSheetId="17">#REF!</definedName>
    <definedName name="fator" localSheetId="9">#REF!</definedName>
    <definedName name="fator" localSheetId="19">#REF!</definedName>
    <definedName name="fator">#REF!</definedName>
    <definedName name="FATOR1">'[21]TPU-MARÇO_2002'!$L$2:$L$20</definedName>
    <definedName name="fc1a" localSheetId="1">'[15]PRO-08'!#REF!</definedName>
    <definedName name="fc1a" localSheetId="0">'[15]PRO-08'!#REF!</definedName>
    <definedName name="fc1a" localSheetId="2">'[15]PRO-08'!#REF!</definedName>
    <definedName name="fc1a" localSheetId="17">'[15]PRO-08'!#REF!</definedName>
    <definedName name="fc1a" localSheetId="9">'[15]PRO-08'!#REF!</definedName>
    <definedName name="fc1a" localSheetId="19">'[15]PRO-08'!#REF!</definedName>
    <definedName name="fc1a">'[15]PRO-08'!#REF!</definedName>
    <definedName name="FC2A" localSheetId="1">'[15]PRO-08'!#REF!</definedName>
    <definedName name="FC2A" localSheetId="0">'[15]PRO-08'!#REF!</definedName>
    <definedName name="FC2A" localSheetId="2">'[15]PRO-08'!#REF!</definedName>
    <definedName name="FC2A" localSheetId="17">'[15]PRO-08'!#REF!</definedName>
    <definedName name="FC2A" localSheetId="9">'[15]PRO-08'!#REF!</definedName>
    <definedName name="FC2A" localSheetId="19">'[15]PRO-08'!#REF!</definedName>
    <definedName name="FC2A">'[15]PRO-08'!#REF!</definedName>
    <definedName name="FC3A" localSheetId="1">'[15]PRO-08'!#REF!</definedName>
    <definedName name="FC3A" localSheetId="0">'[15]PRO-08'!#REF!</definedName>
    <definedName name="FC3A" localSheetId="2">'[15]PRO-08'!#REF!</definedName>
    <definedName name="FC3A" localSheetId="17">'[15]PRO-08'!#REF!</definedName>
    <definedName name="FC3A" localSheetId="9">'[15]PRO-08'!#REF!</definedName>
    <definedName name="FC3A" localSheetId="19">'[15]PRO-08'!#REF!</definedName>
    <definedName name="FC3A">'[15]PRO-08'!#REF!</definedName>
    <definedName name="feriados" localSheetId="1">#REF!</definedName>
    <definedName name="feriados" localSheetId="0">#REF!</definedName>
    <definedName name="feriados" localSheetId="2">#REF!</definedName>
    <definedName name="feriados" localSheetId="17">#REF!</definedName>
    <definedName name="feriados" localSheetId="9">#REF!</definedName>
    <definedName name="feriados" localSheetId="19">#REF!</definedName>
    <definedName name="feriados">#REF!</definedName>
    <definedName name="fhdfhsfd" localSheetId="1">[1]SID_NI_5!#REF!</definedName>
    <definedName name="fhdfhsfd" localSheetId="0">[1]SID_NI_5!#REF!</definedName>
    <definedName name="fhdfhsfd" localSheetId="2">[1]SID_NI_5!#REF!</definedName>
    <definedName name="fhdfhsfd" localSheetId="17">[1]SID_NI_5!#REF!</definedName>
    <definedName name="fhdfhsfd" localSheetId="9">[1]SID_NI_5!#REF!</definedName>
    <definedName name="fhdfhsfd" localSheetId="19">[1]SID_NI_5!#REF!</definedName>
    <definedName name="fhdfhsfd">[1]SID_NI_5!#REF!</definedName>
    <definedName name="figura1">"Figura 1"</definedName>
    <definedName name="FIM">'[17]Vínculo (2)'!$Y$12</definedName>
    <definedName name="FIRMA">[5]DADOS!$C$2</definedName>
    <definedName name="FIRMA2">[24]TRAÇOS!$A$11</definedName>
    <definedName name="FORMA" localSheetId="1">#REF!</definedName>
    <definedName name="FORMA" localSheetId="0">#REF!</definedName>
    <definedName name="FORMA" localSheetId="2">#REF!</definedName>
    <definedName name="FORMA" localSheetId="17">#REF!</definedName>
    <definedName name="FORMA" localSheetId="9">#REF!</definedName>
    <definedName name="FORMA" localSheetId="19">#REF!</definedName>
    <definedName name="FORMA">#REF!</definedName>
    <definedName name="FRESAGEM" localSheetId="1">'[12]Fresagem de Pista Ago-98'!#REF!</definedName>
    <definedName name="FRESAGEM" localSheetId="0">'[12]Fresagem de Pista Ago-98'!#REF!</definedName>
    <definedName name="FRESAGEM" localSheetId="2">'[12]Fresagem de Pista Ago-98'!#REF!</definedName>
    <definedName name="FRESAGEM" localSheetId="17">'[12]Fresagem de Pista Ago-98'!#REF!</definedName>
    <definedName name="FRESAGEM" localSheetId="9">'[12]Fresagem de Pista Ago-98'!#REF!</definedName>
    <definedName name="FRESAGEM" localSheetId="19">'[12]Fresagem de Pista Ago-98'!#REF!</definedName>
    <definedName name="FRESAGEM">'[12]Fresagem de Pista Ago-98'!#REF!</definedName>
    <definedName name="G" localSheetId="1">#REF!</definedName>
    <definedName name="G" localSheetId="0">#REF!</definedName>
    <definedName name="G" localSheetId="2">#REF!</definedName>
    <definedName name="G" localSheetId="17">#REF!</definedName>
    <definedName name="G" localSheetId="9">#REF!</definedName>
    <definedName name="G" localSheetId="15">#REF!</definedName>
    <definedName name="G" localSheetId="19">#REF!</definedName>
    <definedName name="G" localSheetId="12">#REF!</definedName>
    <definedName name="G">#REF!</definedName>
    <definedName name="GAS">[24]SERV!$E$81</definedName>
    <definedName name="GEOVANI" localSheetId="1">#REF!</definedName>
    <definedName name="GEOVANI" localSheetId="0">#REF!</definedName>
    <definedName name="GEOVANI" localSheetId="2">#REF!</definedName>
    <definedName name="GEOVANI" localSheetId="17">#REF!</definedName>
    <definedName name="GEOVANI" localSheetId="9">#REF!</definedName>
    <definedName name="GEOVANI" localSheetId="19">#REF!</definedName>
    <definedName name="GEOVANI">#REF!</definedName>
    <definedName name="GEOVANI2" localSheetId="1">[25]PROJETO!#REF!</definedName>
    <definedName name="GEOVANI2" localSheetId="0">[25]PROJETO!#REF!</definedName>
    <definedName name="GEOVANI2" localSheetId="2">[25]PROJETO!#REF!</definedName>
    <definedName name="GEOVANI2" localSheetId="17">[25]PROJETO!#REF!</definedName>
    <definedName name="GEOVANI2" localSheetId="9">[25]PROJETO!#REF!</definedName>
    <definedName name="GEOVANI2" localSheetId="19">[25]PROJETO!#REF!</definedName>
    <definedName name="GEOVANI2">[25]PROJETO!#REF!</definedName>
    <definedName name="ghgh" localSheetId="1">#REF!</definedName>
    <definedName name="ghgh" localSheetId="0">#REF!</definedName>
    <definedName name="ghgh" localSheetId="2">#REF!</definedName>
    <definedName name="ghgh" localSheetId="17">#REF!</definedName>
    <definedName name="ghgh" localSheetId="9">#REF!</definedName>
    <definedName name="ghgh" localSheetId="19">#REF!</definedName>
    <definedName name="ghgh">#REF!</definedName>
    <definedName name="GRADUADA" localSheetId="1">#REF!</definedName>
    <definedName name="GRADUADA" localSheetId="0">#REF!</definedName>
    <definedName name="GRADUADA" localSheetId="2">#REF!</definedName>
    <definedName name="GRADUADA" localSheetId="17">#REF!</definedName>
    <definedName name="GRADUADA" localSheetId="9">#REF!</definedName>
    <definedName name="GRADUADA" localSheetId="19">#REF!</definedName>
    <definedName name="GRADUADA">#REF!</definedName>
    <definedName name="GRAMA" localSheetId="1">#REF!</definedName>
    <definedName name="GRAMA" localSheetId="0">#REF!</definedName>
    <definedName name="GRAMA" localSheetId="2">#REF!</definedName>
    <definedName name="GRAMA" localSheetId="17">#REF!</definedName>
    <definedName name="GRAMA" localSheetId="9">#REF!</definedName>
    <definedName name="GRAMA" localSheetId="19">#REF!</definedName>
    <definedName name="GRAMA">#REF!</definedName>
    <definedName name="GRAMADA">[11]Serviços!$G$47</definedName>
    <definedName name="Guia">"Figura 1"</definedName>
    <definedName name="haihaah" localSheetId="1">#REF!</definedName>
    <definedName name="haihaah" localSheetId="0">#REF!</definedName>
    <definedName name="haihaah" localSheetId="2">#REF!</definedName>
    <definedName name="haihaah" localSheetId="17">#REF!</definedName>
    <definedName name="haihaah" localSheetId="9">#REF!</definedName>
    <definedName name="haihaah" localSheetId="19">#REF!</definedName>
    <definedName name="haihaah">#REF!</definedName>
    <definedName name="hi" localSheetId="1">#REF!</definedName>
    <definedName name="hi" localSheetId="0">#REF!</definedName>
    <definedName name="hi" localSheetId="2">#REF!</definedName>
    <definedName name="hi" localSheetId="17">#REF!</definedName>
    <definedName name="hi" localSheetId="9">#REF!</definedName>
    <definedName name="hi" localSheetId="19">#REF!</definedName>
    <definedName name="hi">#REF!</definedName>
    <definedName name="hiper_170" localSheetId="1">#REF!</definedName>
    <definedName name="hiper_170" localSheetId="0">#REF!</definedName>
    <definedName name="hiper_170" localSheetId="2">#REF!</definedName>
    <definedName name="hiper_170" localSheetId="17">#REF!</definedName>
    <definedName name="hiper_170" localSheetId="9">#REF!</definedName>
    <definedName name="hiper_170" localSheetId="19">#REF!</definedName>
    <definedName name="hiper_170">#REF!</definedName>
    <definedName name="HP" localSheetId="1">#REF!</definedName>
    <definedName name="HP" localSheetId="0">#REF!</definedName>
    <definedName name="HP" localSheetId="2">#REF!</definedName>
    <definedName name="HP" localSheetId="17">#REF!</definedName>
    <definedName name="HP" localSheetId="9">#REF!</definedName>
    <definedName name="HP" localSheetId="19">#REF!</definedName>
    <definedName name="HP">#REF!</definedName>
    <definedName name="HP.1" localSheetId="1">#REF!</definedName>
    <definedName name="HP.1" localSheetId="0">#REF!</definedName>
    <definedName name="HP.1" localSheetId="2">#REF!</definedName>
    <definedName name="HP.1" localSheetId="17">#REF!</definedName>
    <definedName name="HP.1" localSheetId="9">#REF!</definedName>
    <definedName name="HP.1" localSheetId="19">#REF!</definedName>
    <definedName name="HP.1">#REF!</definedName>
    <definedName name="IM" localSheetId="1">#REF!</definedName>
    <definedName name="IM" localSheetId="0">#REF!</definedName>
    <definedName name="IM" localSheetId="2">#REF!</definedName>
    <definedName name="IM" localSheetId="17">#REF!</definedName>
    <definedName name="IM" localSheetId="9">#REF!</definedName>
    <definedName name="IM" localSheetId="19">#REF!</definedName>
    <definedName name="IM">#REF!</definedName>
    <definedName name="IMP">'[16]5 S 02 300 00'!$H$65</definedName>
    <definedName name="IMPR" localSheetId="1">[9]SERVIÇOS!#REF!</definedName>
    <definedName name="IMPR" localSheetId="0">[9]SERVIÇOS!#REF!</definedName>
    <definedName name="IMPR" localSheetId="2">[9]SERVIÇOS!#REF!</definedName>
    <definedName name="IMPR" localSheetId="17">[9]SERVIÇOS!#REF!</definedName>
    <definedName name="IMPR" localSheetId="9">[9]SERVIÇOS!#REF!</definedName>
    <definedName name="IMPR" localSheetId="19">[9]SERVIÇOS!#REF!</definedName>
    <definedName name="IMPR">[9]SERVIÇOS!#REF!</definedName>
    <definedName name="IMPRIMAÇÃO" localSheetId="1">#REF!</definedName>
    <definedName name="IMPRIMAÇÃO" localSheetId="0">#REF!</definedName>
    <definedName name="IMPRIMAÇÃO" localSheetId="2">#REF!</definedName>
    <definedName name="IMPRIMAÇÃO" localSheetId="17">#REF!</definedName>
    <definedName name="IMPRIMAÇÃO" localSheetId="9">#REF!</definedName>
    <definedName name="IMPRIMAÇÃO" localSheetId="19">#REF!</definedName>
    <definedName name="IMPRIMAÇÃO">#REF!</definedName>
    <definedName name="INDICE">'[16]TRANSP MB'!$C$23</definedName>
    <definedName name="INICIO">'[17]Vínculo (2)'!$Y$8</definedName>
    <definedName name="INSUMOS" localSheetId="1">#REF!</definedName>
    <definedName name="INSUMOS" localSheetId="0">#REF!</definedName>
    <definedName name="INSUMOS" localSheetId="2">#REF!</definedName>
    <definedName name="INSUMOS" localSheetId="17">#REF!</definedName>
    <definedName name="INSUMOS" localSheetId="9">#REF!</definedName>
    <definedName name="INSUMOS" localSheetId="19">#REF!</definedName>
    <definedName name="INSUMOS">#REF!</definedName>
    <definedName name="Itens" localSheetId="1" hidden="1">#REF!</definedName>
    <definedName name="Itens" localSheetId="0" hidden="1">#REF!</definedName>
    <definedName name="Itens" localSheetId="2" hidden="1">#REF!</definedName>
    <definedName name="Itens" localSheetId="17" hidden="1">#REF!</definedName>
    <definedName name="Itens" localSheetId="9" hidden="1">#REF!</definedName>
    <definedName name="Itens" localSheetId="19" hidden="1">#REF!</definedName>
    <definedName name="Itens" hidden="1">#REF!</definedName>
    <definedName name="JAZU">[16]DMT!$C$16</definedName>
    <definedName name="jnxcfhnxc" localSheetId="1">#REF!</definedName>
    <definedName name="jnxcfhnxc" localSheetId="0">#REF!</definedName>
    <definedName name="jnxcfhnxc" localSheetId="2">#REF!</definedName>
    <definedName name="jnxcfhnxc" localSheetId="17">#REF!</definedName>
    <definedName name="jnxcfhnxc" localSheetId="9">#REF!</definedName>
    <definedName name="jnxcfhnxc" localSheetId="19">#REF!</definedName>
    <definedName name="jnxcfhnxc">#REF!</definedName>
    <definedName name="JOGADA">[11]Serviços!$G$23</definedName>
    <definedName name="JUROS">[24]SERV!$E$84</definedName>
    <definedName name="Kincc" localSheetId="1">#REF!</definedName>
    <definedName name="Kincc" localSheetId="0">#REF!</definedName>
    <definedName name="Kincc" localSheetId="2">#REF!</definedName>
    <definedName name="Kincc" localSheetId="17">#REF!</definedName>
    <definedName name="Kincc" localSheetId="9">#REF!</definedName>
    <definedName name="Kincc" localSheetId="19">#REF!</definedName>
    <definedName name="Kincc">#REF!</definedName>
    <definedName name="Koae" localSheetId="1">#REF!</definedName>
    <definedName name="Koae" localSheetId="0">#REF!</definedName>
    <definedName name="Koae" localSheetId="2">#REF!</definedName>
    <definedName name="Koae" localSheetId="17">#REF!</definedName>
    <definedName name="Koae" localSheetId="9">#REF!</definedName>
    <definedName name="Koae" localSheetId="19">#REF!</definedName>
    <definedName name="Koae">#REF!</definedName>
    <definedName name="Kp" localSheetId="1">#REF!</definedName>
    <definedName name="Kp" localSheetId="0">#REF!</definedName>
    <definedName name="Kp" localSheetId="2">#REF!</definedName>
    <definedName name="Kp" localSheetId="17">#REF!</definedName>
    <definedName name="Kp" localSheetId="9">#REF!</definedName>
    <definedName name="Kp" localSheetId="19">#REF!</definedName>
    <definedName name="Kp">#REF!</definedName>
    <definedName name="Kt" localSheetId="1">#REF!</definedName>
    <definedName name="Kt" localSheetId="0">#REF!</definedName>
    <definedName name="Kt" localSheetId="2">#REF!</definedName>
    <definedName name="Kt" localSheetId="17">#REF!</definedName>
    <definedName name="Kt" localSheetId="9">#REF!</definedName>
    <definedName name="Kt" localSheetId="19">#REF!</definedName>
    <definedName name="Kt">#REF!</definedName>
    <definedName name="KTT" localSheetId="1">#REF!</definedName>
    <definedName name="KTT" localSheetId="0">#REF!</definedName>
    <definedName name="KTT" localSheetId="2">#REF!</definedName>
    <definedName name="KTT" localSheetId="17">#REF!</definedName>
    <definedName name="KTT" localSheetId="9">#REF!</definedName>
    <definedName name="KTT" localSheetId="19">#REF!</definedName>
    <definedName name="KTT">#REF!</definedName>
    <definedName name="LADO" localSheetId="1">'[12]Fresagem de Pista Ago-98'!#REF!</definedName>
    <definedName name="LADO" localSheetId="0">'[12]Fresagem de Pista Ago-98'!#REF!</definedName>
    <definedName name="LADO" localSheetId="2">'[12]Fresagem de Pista Ago-98'!#REF!</definedName>
    <definedName name="LADO" localSheetId="17">'[12]Fresagem de Pista Ago-98'!#REF!</definedName>
    <definedName name="LADO" localSheetId="9">'[12]Fresagem de Pista Ago-98'!#REF!</definedName>
    <definedName name="LADO" localSheetId="19">'[12]Fresagem de Pista Ago-98'!#REF!</definedName>
    <definedName name="LADO">'[12]Fresagem de Pista Ago-98'!#REF!</definedName>
    <definedName name="LAG" localSheetId="1">[9]SERVIÇOS!#REF!</definedName>
    <definedName name="LAG" localSheetId="0">[9]SERVIÇOS!#REF!</definedName>
    <definedName name="LAG" localSheetId="2">[9]SERVIÇOS!#REF!</definedName>
    <definedName name="LAG" localSheetId="17">[9]SERVIÇOS!#REF!</definedName>
    <definedName name="LAG" localSheetId="9">[9]SERVIÇOS!#REF!</definedName>
    <definedName name="LAG" localSheetId="19">[9]SERVIÇOS!#REF!</definedName>
    <definedName name="LAG">[9]SERVIÇOS!#REF!</definedName>
    <definedName name="LARG" localSheetId="1">'[12]Fresagem de Pista Ago-98'!#REF!</definedName>
    <definedName name="LARG" localSheetId="0">'[12]Fresagem de Pista Ago-98'!#REF!</definedName>
    <definedName name="LARG" localSheetId="2">'[12]Fresagem de Pista Ago-98'!#REF!</definedName>
    <definedName name="LARG" localSheetId="17">'[12]Fresagem de Pista Ago-98'!#REF!</definedName>
    <definedName name="LARG" localSheetId="9">'[12]Fresagem de Pista Ago-98'!#REF!</definedName>
    <definedName name="LARG" localSheetId="19">'[12]Fresagem de Pista Ago-98'!#REF!</definedName>
    <definedName name="LARG">'[12]Fresagem de Pista Ago-98'!#REF!</definedName>
    <definedName name="LB">[11]Serviços!$G$36</definedName>
    <definedName name="LD" localSheetId="1">'[12]Fresagem de Pista Ago-98'!#REF!</definedName>
    <definedName name="LD" localSheetId="0">'[12]Fresagem de Pista Ago-98'!#REF!</definedName>
    <definedName name="LD" localSheetId="2">'[12]Fresagem de Pista Ago-98'!#REF!</definedName>
    <definedName name="LD" localSheetId="17">'[12]Fresagem de Pista Ago-98'!#REF!</definedName>
    <definedName name="LD" localSheetId="9">'[12]Fresagem de Pista Ago-98'!#REF!</definedName>
    <definedName name="LD" localSheetId="19">'[12]Fresagem de Pista Ago-98'!#REF!</definedName>
    <definedName name="LD">'[12]Fresagem de Pista Ago-98'!#REF!</definedName>
    <definedName name="LDA">[11]Serviços!$G$35</definedName>
    <definedName name="LEIVAS">[11]Serviços!$G$25</definedName>
    <definedName name="LILASDRENA" localSheetId="1">#REF!</definedName>
    <definedName name="LILASDRENA" localSheetId="0">#REF!</definedName>
    <definedName name="LILASDRENA" localSheetId="2">#REF!</definedName>
    <definedName name="LILASDRENA" localSheetId="17">#REF!</definedName>
    <definedName name="LILASDRENA" localSheetId="9">#REF!</definedName>
    <definedName name="LILASDRENA" localSheetId="19">#REF!</definedName>
    <definedName name="LILASDRENA">#REF!</definedName>
    <definedName name="LIMPBUE" localSheetId="1">#REF!</definedName>
    <definedName name="LIMPBUE" localSheetId="0">#REF!</definedName>
    <definedName name="LIMPBUE" localSheetId="2">#REF!</definedName>
    <definedName name="LIMPBUE" localSheetId="17">#REF!</definedName>
    <definedName name="LIMPBUE" localSheetId="9">#REF!</definedName>
    <definedName name="LIMPBUE" localSheetId="19">#REF!</definedName>
    <definedName name="LIMPBUE">#REF!</definedName>
    <definedName name="LIMPEZADESCIDA" localSheetId="1">#REF!</definedName>
    <definedName name="LIMPEZADESCIDA" localSheetId="0">#REF!</definedName>
    <definedName name="LIMPEZADESCIDA" localSheetId="2">#REF!</definedName>
    <definedName name="LIMPEZADESCIDA" localSheetId="17">#REF!</definedName>
    <definedName name="LIMPEZADESCIDA" localSheetId="9">#REF!</definedName>
    <definedName name="LIMPEZADESCIDA" localSheetId="19">#REF!</definedName>
    <definedName name="LIMPEZADESCIDA">#REF!</definedName>
    <definedName name="LIMPEZAMEIOFIO" localSheetId="1">#REF!</definedName>
    <definedName name="LIMPEZAMEIOFIO" localSheetId="0">#REF!</definedName>
    <definedName name="LIMPEZAMEIOFIO" localSheetId="2">#REF!</definedName>
    <definedName name="LIMPEZAMEIOFIO" localSheetId="17">#REF!</definedName>
    <definedName name="LIMPEZAMEIOFIO" localSheetId="9">#REF!</definedName>
    <definedName name="LIMPEZAMEIOFIO" localSheetId="19">#REF!</definedName>
    <definedName name="LIMPEZAMEIOFIO">#REF!</definedName>
    <definedName name="LIMPEZAPONTE" localSheetId="1">#REF!</definedName>
    <definedName name="LIMPEZAPONTE" localSheetId="0">#REF!</definedName>
    <definedName name="LIMPEZAPONTE" localSheetId="2">#REF!</definedName>
    <definedName name="LIMPEZAPONTE" localSheetId="17">#REF!</definedName>
    <definedName name="LIMPEZAPONTE" localSheetId="9">#REF!</definedName>
    <definedName name="LIMPEZAPONTE" localSheetId="19">#REF!</definedName>
    <definedName name="LIMPEZAPONTE">#REF!</definedName>
    <definedName name="LIMPVALA" localSheetId="1">#REF!</definedName>
    <definedName name="LIMPVALA" localSheetId="0">#REF!</definedName>
    <definedName name="LIMPVALA" localSheetId="2">#REF!</definedName>
    <definedName name="LIMPVALA" localSheetId="17">#REF!</definedName>
    <definedName name="LIMPVALA" localSheetId="9">#REF!</definedName>
    <definedName name="LIMPVALA" localSheetId="19">#REF!</definedName>
    <definedName name="LIMPVALA">#REF!</definedName>
    <definedName name="loc">[24]TRAÇOS!$A$38</definedName>
    <definedName name="LOCAL">[5]DADOS!$C$31</definedName>
    <definedName name="LOTE">[16]DADOS!$B$5</definedName>
    <definedName name="LP">[11]Serviços!$G$20</definedName>
    <definedName name="LPS">[11]Serviços!$G$38</definedName>
    <definedName name="LSMF">[11]Serviços!$G$33</definedName>
    <definedName name="LVC">[11]Serviços!$G$34</definedName>
    <definedName name="MANCANT">'[16]Manut. Canteiro'!$H$65</definedName>
    <definedName name="Max" localSheetId="0" hidden="1">COUNTIF(#REF!,"&lt;&gt;0")+3</definedName>
    <definedName name="Max" localSheetId="17" hidden="1">COUNTIF(#REF!,"&lt;&gt;0")+3</definedName>
    <definedName name="Max" localSheetId="19" hidden="1">COUNTIF(#REF!,"&lt;&gt;0")+3</definedName>
    <definedName name="Max" hidden="1">COUNTIF(#REF!,"&lt;&gt;0")+3</definedName>
    <definedName name="MBBET" localSheetId="1">[9]SERVIÇOS!#REF!</definedName>
    <definedName name="MBBET" localSheetId="0">[9]SERVIÇOS!#REF!</definedName>
    <definedName name="MBBET" localSheetId="2">[9]SERVIÇOS!#REF!</definedName>
    <definedName name="MBBET" localSheetId="17">[9]SERVIÇOS!#REF!</definedName>
    <definedName name="MBBET" localSheetId="9">[9]SERVIÇOS!#REF!</definedName>
    <definedName name="MBBET" localSheetId="19">[9]SERVIÇOS!#REF!</definedName>
    <definedName name="MBBET">[9]SERVIÇOS!#REF!</definedName>
    <definedName name="MBUF">[3]MBUQ!$E$19</definedName>
    <definedName name="MBUFMANUAL" localSheetId="1">#REF!</definedName>
    <definedName name="MBUFMANUAL" localSheetId="0">#REF!</definedName>
    <definedName name="MBUFMANUAL" localSheetId="2">#REF!</definedName>
    <definedName name="MBUFMANUAL" localSheetId="17">#REF!</definedName>
    <definedName name="MBUFMANUAL" localSheetId="9">#REF!</definedName>
    <definedName name="MBUFMANUAL" localSheetId="19">#REF!</definedName>
    <definedName name="MBUFMANUAL">#REF!</definedName>
    <definedName name="MBUQ" localSheetId="1">[3]MBUQ!#REF!</definedName>
    <definedName name="MBUQ" localSheetId="0">[3]MBUQ!#REF!</definedName>
    <definedName name="MBUQ" localSheetId="2">[3]MBUQ!#REF!</definedName>
    <definedName name="MBUQ" localSheetId="17">[3]MBUQ!#REF!</definedName>
    <definedName name="MBUQ" localSheetId="9">[3]MBUQ!#REF!</definedName>
    <definedName name="MBUQ" localSheetId="19">[3]MBUQ!#REF!</definedName>
    <definedName name="MBUQ">[3]MBUQ!#REF!</definedName>
    <definedName name="Medição" localSheetId="1">#REF!</definedName>
    <definedName name="Medição" localSheetId="0">#REF!</definedName>
    <definedName name="Medição" localSheetId="2">#REF!</definedName>
    <definedName name="Medição" localSheetId="17">#REF!</definedName>
    <definedName name="Medição" localSheetId="9">#REF!</definedName>
    <definedName name="Medição" localSheetId="19">#REF!</definedName>
    <definedName name="Medição">#REF!</definedName>
    <definedName name="MEDIÇÃO1">[5]DADOS!$C$21</definedName>
    <definedName name="medir">[26]Teor!$B$3:$B$7</definedName>
    <definedName name="MEIO" localSheetId="1">#REF!</definedName>
    <definedName name="MEIO" localSheetId="0">#REF!</definedName>
    <definedName name="MEIO" localSheetId="2">#REF!</definedName>
    <definedName name="MEIO" localSheetId="17">#REF!</definedName>
    <definedName name="MEIO" localSheetId="9">#REF!</definedName>
    <definedName name="MEIO" localSheetId="19">#REF!</definedName>
    <definedName name="MEIO">#REF!</definedName>
    <definedName name="MERCADOSEL" localSheetId="1">#REF!</definedName>
    <definedName name="MERCADOSEL" localSheetId="0">#REF!</definedName>
    <definedName name="MERCADOSEL" localSheetId="2">#REF!</definedName>
    <definedName name="MERCADOSEL" localSheetId="17">#REF!</definedName>
    <definedName name="MERCADOSEL" localSheetId="9">#REF!</definedName>
    <definedName name="MERCADOSEL" localSheetId="19">#REF!</definedName>
    <definedName name="MERCADOSEL">#REF!</definedName>
    <definedName name="MERCADOSELF" localSheetId="1">#REF!</definedName>
    <definedName name="MERCADOSELF" localSheetId="0">#REF!</definedName>
    <definedName name="MERCADOSELF" localSheetId="2">#REF!</definedName>
    <definedName name="MERCADOSELF" localSheetId="17">#REF!</definedName>
    <definedName name="MERCADOSELF" localSheetId="9">#REF!</definedName>
    <definedName name="MERCADOSELF" localSheetId="19">#REF!</definedName>
    <definedName name="MERCADOSELF">#REF!</definedName>
    <definedName name="MERDA" localSheetId="17">'Inst Canteiro COM Des'!MERDA</definedName>
    <definedName name="MERDA" localSheetId="9">'Inst Canteiro sem Des '!MERDA</definedName>
    <definedName name="MERDA" localSheetId="19">#N/A</definedName>
    <definedName name="MERDA" localSheetId="12">#N/A</definedName>
    <definedName name="MERDA">#N/A</definedName>
    <definedName name="MES">'[3]F. MEDIÇAO'!$C$135</definedName>
    <definedName name="MESTEXTO">[16]DADOS!$B$16</definedName>
    <definedName name="MFC">'[16]2 S 04 910 55'!$H$65</definedName>
    <definedName name="MICRO">'[16]5 S 02 511 52'!$H$67</definedName>
    <definedName name="MICRO1.5">[11]Serviços!$G$53</definedName>
    <definedName name="MICRO8">'[16]5 S 02 511 51'!$H$67</definedName>
    <definedName name="mmm" localSheetId="1">#REF!</definedName>
    <definedName name="mmm" localSheetId="0">#REF!</definedName>
    <definedName name="mmm" localSheetId="2">#REF!</definedName>
    <definedName name="mmm" localSheetId="17">#REF!</definedName>
    <definedName name="mmm" localSheetId="9">#REF!</definedName>
    <definedName name="mmm" localSheetId="19">#REF!</definedName>
    <definedName name="mmm">#REF!</definedName>
    <definedName name="mmmmmmmmmmmmmmmmmm" localSheetId="1">#REF!</definedName>
    <definedName name="mmmmmmmmmmmmmmmmmm" localSheetId="0">#REF!</definedName>
    <definedName name="mmmmmmmmmmmmmmmmmm" localSheetId="2">#REF!</definedName>
    <definedName name="mmmmmmmmmmmmmmmmmm" localSheetId="17">#REF!</definedName>
    <definedName name="mmmmmmmmmmmmmmmmmm" localSheetId="9">#REF!</definedName>
    <definedName name="mmmmmmmmmmmmmmmmmm" localSheetId="19">#REF!</definedName>
    <definedName name="mmmmmmmmmmmmmmmmmm">#REF!</definedName>
    <definedName name="MO" localSheetId="1" hidden="1">#REF!</definedName>
    <definedName name="MO" localSheetId="0" hidden="1">#REF!</definedName>
    <definedName name="MO" localSheetId="2" hidden="1">#REF!</definedName>
    <definedName name="MO" localSheetId="17" hidden="1">#REF!</definedName>
    <definedName name="MO" localSheetId="9" hidden="1">#REF!</definedName>
    <definedName name="MO" localSheetId="19" hidden="1">#REF!</definedName>
    <definedName name="MO" hidden="1">#REF!</definedName>
    <definedName name="Mob" localSheetId="1">#REF!</definedName>
    <definedName name="Mob" localSheetId="0">#REF!</definedName>
    <definedName name="Mob" localSheetId="2">#REF!</definedName>
    <definedName name="Mob" localSheetId="17">#REF!</definedName>
    <definedName name="Mob" localSheetId="9">#REF!</definedName>
    <definedName name="Mob" localSheetId="19">#REF!</definedName>
    <definedName name="Mob">#REF!</definedName>
    <definedName name="Modelo" localSheetId="1" hidden="1">#REF!</definedName>
    <definedName name="Modelo" localSheetId="0" hidden="1">#REF!</definedName>
    <definedName name="Modelo" localSheetId="2" hidden="1">#REF!</definedName>
    <definedName name="Modelo" localSheetId="17" hidden="1">#REF!</definedName>
    <definedName name="Modelo" localSheetId="9" hidden="1">#REF!</definedName>
    <definedName name="Modelo" localSheetId="19" hidden="1">#REF!</definedName>
    <definedName name="Modelo" hidden="1">#REF!</definedName>
    <definedName name="módulo1.Extenso" localSheetId="17">'Inst Canteiro COM Des'!módulo1.Extenso</definedName>
    <definedName name="módulo1.Extenso" localSheetId="9">'Inst Canteiro sem Des '!módulo1.Extenso</definedName>
    <definedName name="módulo1.Extenso" localSheetId="19">#N/A</definedName>
    <definedName name="módulo1.Extenso" localSheetId="12">#N/A</definedName>
    <definedName name="módulo1.Extenso">#N/A</definedName>
    <definedName name="MOTOSERRA">[11]Serviços!$G$64</definedName>
    <definedName name="MP" localSheetId="1" hidden="1">#REF!</definedName>
    <definedName name="MP" localSheetId="0" hidden="1">#REF!</definedName>
    <definedName name="MP" localSheetId="2" hidden="1">#REF!</definedName>
    <definedName name="MP" localSheetId="17" hidden="1">#REF!</definedName>
    <definedName name="MP" localSheetId="9" hidden="1">#REF!</definedName>
    <definedName name="MP" localSheetId="19" hidden="1">#REF!</definedName>
    <definedName name="MP" hidden="1">#REF!</definedName>
    <definedName name="MUDAS" localSheetId="1">#REF!</definedName>
    <definedName name="MUDAS" localSheetId="0">#REF!</definedName>
    <definedName name="MUDAS" localSheetId="2">#REF!</definedName>
    <definedName name="MUDAS" localSheetId="17">#REF!</definedName>
    <definedName name="MUDAS" localSheetId="9">#REF!</definedName>
    <definedName name="MUDAS" localSheetId="19">#REF!</definedName>
    <definedName name="MUDAS">#REF!</definedName>
    <definedName name="municipio">'[27]Municípios ISS'!$A$2:$A$80</definedName>
    <definedName name="N_NF">[5]DADOS!$C$24</definedName>
    <definedName name="NLEq" hidden="1">4</definedName>
    <definedName name="NLMo" hidden="1">6</definedName>
    <definedName name="NLMp" hidden="1">5</definedName>
    <definedName name="NLTr" hidden="1">3</definedName>
    <definedName name="NTEI" localSheetId="1">'[15]PRO-08'!#REF!</definedName>
    <definedName name="NTEI" localSheetId="0">'[15]PRO-08'!#REF!</definedName>
    <definedName name="NTEI" localSheetId="2">'[15]PRO-08'!#REF!</definedName>
    <definedName name="NTEI" localSheetId="17">'[15]PRO-08'!#REF!</definedName>
    <definedName name="NTEI" localSheetId="9">'[15]PRO-08'!#REF!</definedName>
    <definedName name="NTEI" localSheetId="19">'[15]PRO-08'!#REF!</definedName>
    <definedName name="NTEI">'[15]PRO-08'!#REF!</definedName>
    <definedName name="NUAISDHG" localSheetId="1">[6]Original!#REF!</definedName>
    <definedName name="NUAISDHG" localSheetId="0">[6]Original!#REF!</definedName>
    <definedName name="NUAISDHG" localSheetId="2">[6]Original!#REF!</definedName>
    <definedName name="NUAISDHG" localSheetId="17">[6]Original!#REF!</definedName>
    <definedName name="NUAISDHG" localSheetId="9">[6]Original!#REF!</definedName>
    <definedName name="NUAISDHG" localSheetId="19">[6]Original!#REF!</definedName>
    <definedName name="NUAISDHG">[6]Original!#REF!</definedName>
    <definedName name="NUMEROMEDIÇÃO">'[3]F. MEDIÇAO'!$C$138</definedName>
    <definedName name="oac" localSheetId="1">#REF!</definedName>
    <definedName name="oac" localSheetId="0">#REF!</definedName>
    <definedName name="oac" localSheetId="2">#REF!</definedName>
    <definedName name="oac" localSheetId="17">#REF!</definedName>
    <definedName name="oac" localSheetId="9">#REF!</definedName>
    <definedName name="oac" localSheetId="19">#REF!</definedName>
    <definedName name="oac">#REF!</definedName>
    <definedName name="OBR_NE" localSheetId="1">#REF!</definedName>
    <definedName name="OBR_NE" localSheetId="0">#REF!</definedName>
    <definedName name="OBR_NE" localSheetId="2">#REF!</definedName>
    <definedName name="OBR_NE" localSheetId="17">#REF!</definedName>
    <definedName name="OBR_NE" localSheetId="9">#REF!</definedName>
    <definedName name="OBR_NE" localSheetId="19">#REF!</definedName>
    <definedName name="OBR_NE">#REF!</definedName>
    <definedName name="OBR_SE" localSheetId="1">#REF!</definedName>
    <definedName name="OBR_SE" localSheetId="0">#REF!</definedName>
    <definedName name="OBR_SE" localSheetId="2">#REF!</definedName>
    <definedName name="OBR_SE" localSheetId="17">#REF!</definedName>
    <definedName name="OBR_SE" localSheetId="9">#REF!</definedName>
    <definedName name="OBR_SE" localSheetId="19">#REF!</definedName>
    <definedName name="OBR_SE">#REF!</definedName>
    <definedName name="OBR_SL" localSheetId="1">#REF!</definedName>
    <definedName name="OBR_SL" localSheetId="0">#REF!</definedName>
    <definedName name="OBR_SL" localSheetId="2">#REF!</definedName>
    <definedName name="OBR_SL" localSheetId="17">#REF!</definedName>
    <definedName name="OBR_SL" localSheetId="9">#REF!</definedName>
    <definedName name="OBR_SL" localSheetId="19">#REF!</definedName>
    <definedName name="OBR_SL">#REF!</definedName>
    <definedName name="OBR_TC" localSheetId="1">#REF!</definedName>
    <definedName name="OBR_TC" localSheetId="0">#REF!</definedName>
    <definedName name="OBR_TC" localSheetId="2">#REF!</definedName>
    <definedName name="OBR_TC" localSheetId="17">#REF!</definedName>
    <definedName name="OBR_TC" localSheetId="9">#REF!</definedName>
    <definedName name="OBR_TC" localSheetId="19">#REF!</definedName>
    <definedName name="OBR_TC">#REF!</definedName>
    <definedName name="OBRA">[28]ACOMPANHAMENTO!$D$6</definedName>
    <definedName name="OBRAS" localSheetId="1">#REF!</definedName>
    <definedName name="OBRAS" localSheetId="0">#REF!</definedName>
    <definedName name="OBRAS" localSheetId="2">#REF!</definedName>
    <definedName name="OBRAS" localSheetId="17">#REF!</definedName>
    <definedName name="OBRAS" localSheetId="9">#REF!</definedName>
    <definedName name="OBRAS" localSheetId="19">#REF!</definedName>
    <definedName name="OBRAS">#REF!</definedName>
    <definedName name="OBRASF" localSheetId="1">#REF!</definedName>
    <definedName name="OBRASF" localSheetId="0">#REF!</definedName>
    <definedName name="OBRASF" localSheetId="2">#REF!</definedName>
    <definedName name="OBRASF" localSheetId="17">#REF!</definedName>
    <definedName name="OBRASF" localSheetId="9">#REF!</definedName>
    <definedName name="OBRASF" localSheetId="19">#REF!</definedName>
    <definedName name="OBRASF">#REF!</definedName>
    <definedName name="oc" localSheetId="1">#REF!</definedName>
    <definedName name="oc" localSheetId="0">#REF!</definedName>
    <definedName name="oc" localSheetId="2">#REF!</definedName>
    <definedName name="oc" localSheetId="17">#REF!</definedName>
    <definedName name="oc" localSheetId="9">#REF!</definedName>
    <definedName name="oc" localSheetId="19">#REF!</definedName>
    <definedName name="oc">#REF!</definedName>
    <definedName name="ok">[29]Dados!$B$1</definedName>
    <definedName name="OnOff" hidden="1">"ON"</definedName>
    <definedName name="OPA" localSheetId="1">'[15]PRO-08'!#REF!</definedName>
    <definedName name="OPA" localSheetId="0">'[15]PRO-08'!#REF!</definedName>
    <definedName name="OPA" localSheetId="2">'[15]PRO-08'!#REF!</definedName>
    <definedName name="OPA" localSheetId="17">'[15]PRO-08'!#REF!</definedName>
    <definedName name="OPA" localSheetId="9">'[15]PRO-08'!#REF!</definedName>
    <definedName name="OPA" localSheetId="19">'[15]PRO-08'!#REF!</definedName>
    <definedName name="OPA">'[15]PRO-08'!#REF!</definedName>
    <definedName name="Ordem" localSheetId="1" hidden="1">#REF!</definedName>
    <definedName name="Ordem" localSheetId="0" hidden="1">#REF!</definedName>
    <definedName name="Ordem" localSheetId="2" hidden="1">#REF!</definedName>
    <definedName name="Ordem" localSheetId="17" hidden="1">#REF!</definedName>
    <definedName name="Ordem" localSheetId="9" hidden="1">#REF!</definedName>
    <definedName name="Ordem" localSheetId="19" hidden="1">#REF!</definedName>
    <definedName name="Ordem" hidden="1">#REF!</definedName>
    <definedName name="org">[24]TRAÇOS!$A$41</definedName>
    <definedName name="Origem" localSheetId="1" hidden="1">#REF!</definedName>
    <definedName name="Origem" localSheetId="0" hidden="1">#REF!</definedName>
    <definedName name="Origem" localSheetId="2" hidden="1">#REF!</definedName>
    <definedName name="Origem" localSheetId="17" hidden="1">#REF!</definedName>
    <definedName name="Origem" localSheetId="9" hidden="1">#REF!</definedName>
    <definedName name="Origem" localSheetId="19" hidden="1">#REF!</definedName>
    <definedName name="Origem" hidden="1">#REF!</definedName>
    <definedName name="p01.401.00" localSheetId="1">#REF!</definedName>
    <definedName name="p01.401.00" localSheetId="0">#REF!</definedName>
    <definedName name="p01.401.00" localSheetId="2">#REF!</definedName>
    <definedName name="p01.401.00" localSheetId="17">#REF!</definedName>
    <definedName name="p01.401.00" localSheetId="9">#REF!</definedName>
    <definedName name="p01.401.00" localSheetId="19">#REF!</definedName>
    <definedName name="p01.401.00">#REF!</definedName>
    <definedName name="p02.300.00" localSheetId="1">#REF!</definedName>
    <definedName name="p02.300.00" localSheetId="0">#REF!</definedName>
    <definedName name="p02.300.00" localSheetId="2">#REF!</definedName>
    <definedName name="p02.300.00" localSheetId="17">#REF!</definedName>
    <definedName name="p02.300.00" localSheetId="9">#REF!</definedName>
    <definedName name="p02.300.00" localSheetId="19">#REF!</definedName>
    <definedName name="p02.300.00">#REF!</definedName>
    <definedName name="p02.400.00" localSheetId="1">#REF!</definedName>
    <definedName name="p02.400.00" localSheetId="0">#REF!</definedName>
    <definedName name="p02.400.00" localSheetId="2">#REF!</definedName>
    <definedName name="p02.400.00" localSheetId="17">#REF!</definedName>
    <definedName name="p02.400.00" localSheetId="9">#REF!</definedName>
    <definedName name="p02.400.00" localSheetId="19">#REF!</definedName>
    <definedName name="p02.400.00">#REF!</definedName>
    <definedName name="p02.500.01" localSheetId="1">#REF!</definedName>
    <definedName name="p02.500.01" localSheetId="0">#REF!</definedName>
    <definedName name="p02.500.01" localSheetId="2">#REF!</definedName>
    <definedName name="p02.500.01" localSheetId="17">#REF!</definedName>
    <definedName name="p02.500.01" localSheetId="9">#REF!</definedName>
    <definedName name="p02.500.01" localSheetId="19">#REF!</definedName>
    <definedName name="p02.500.01">#REF!</definedName>
    <definedName name="p02.530.00" localSheetId="1">#REF!</definedName>
    <definedName name="p02.530.00" localSheetId="0">#REF!</definedName>
    <definedName name="p02.530.00" localSheetId="2">#REF!</definedName>
    <definedName name="p02.530.00" localSheetId="17">#REF!</definedName>
    <definedName name="p02.530.00" localSheetId="9">#REF!</definedName>
    <definedName name="p02.530.00" localSheetId="19">#REF!</definedName>
    <definedName name="p02.530.00">#REF!</definedName>
    <definedName name="p02.530.01" localSheetId="1">#REF!</definedName>
    <definedName name="p02.530.01" localSheetId="0">#REF!</definedName>
    <definedName name="p02.530.01" localSheetId="2">#REF!</definedName>
    <definedName name="p02.530.01" localSheetId="17">#REF!</definedName>
    <definedName name="p02.530.01" localSheetId="9">#REF!</definedName>
    <definedName name="p02.530.01" localSheetId="19">#REF!</definedName>
    <definedName name="p02.530.01">#REF!</definedName>
    <definedName name="p02.530.02" localSheetId="1">#REF!</definedName>
    <definedName name="p02.530.02" localSheetId="0">#REF!</definedName>
    <definedName name="p02.530.02" localSheetId="2">#REF!</definedName>
    <definedName name="p02.530.02" localSheetId="17">#REF!</definedName>
    <definedName name="p02.530.02" localSheetId="9">#REF!</definedName>
    <definedName name="p02.530.02" localSheetId="19">#REF!</definedName>
    <definedName name="p02.530.02">#REF!</definedName>
    <definedName name="P02.530.03" localSheetId="1">#REF!</definedName>
    <definedName name="P02.530.03" localSheetId="0">#REF!</definedName>
    <definedName name="P02.530.03" localSheetId="2">#REF!</definedName>
    <definedName name="P02.530.03" localSheetId="17">#REF!</definedName>
    <definedName name="P02.530.03" localSheetId="9">#REF!</definedName>
    <definedName name="P02.530.03" localSheetId="19">#REF!</definedName>
    <definedName name="P02.530.03">#REF!</definedName>
    <definedName name="p02.540.00" localSheetId="1">#REF!</definedName>
    <definedName name="p02.540.00" localSheetId="0">#REF!</definedName>
    <definedName name="p02.540.00" localSheetId="2">#REF!</definedName>
    <definedName name="p02.540.00" localSheetId="17">#REF!</definedName>
    <definedName name="p02.540.00" localSheetId="9">#REF!</definedName>
    <definedName name="p02.540.00" localSheetId="19">#REF!</definedName>
    <definedName name="p02.540.00">#REF!</definedName>
    <definedName name="p03.950.00" localSheetId="1">#REF!</definedName>
    <definedName name="p03.950.00" localSheetId="0">#REF!</definedName>
    <definedName name="p03.950.00" localSheetId="2">#REF!</definedName>
    <definedName name="p03.950.00" localSheetId="17">#REF!</definedName>
    <definedName name="p03.950.00" localSheetId="9">#REF!</definedName>
    <definedName name="p03.950.00" localSheetId="19">#REF!</definedName>
    <definedName name="p03.950.00">#REF!</definedName>
    <definedName name="PassaExtenso" localSheetId="1">[30]!PassaExtenso</definedName>
    <definedName name="PassaExtenso" localSheetId="0">[30]!PassaExtenso</definedName>
    <definedName name="PassaExtenso" localSheetId="17">[30]!PassaExtenso</definedName>
    <definedName name="PassaExtenso" localSheetId="16">[30]!PassaExtenso</definedName>
    <definedName name="PassaExtenso" localSheetId="10">[30]!PassaExtenso</definedName>
    <definedName name="PassaExtenso" localSheetId="19">[30]!PassaExtenso</definedName>
    <definedName name="PassaExtenso">[30]!PassaExtenso</definedName>
    <definedName name="PAV" localSheetId="1">[31]RESUMO_AUT1!#REF!</definedName>
    <definedName name="PAV" localSheetId="0">[31]RESUMO_AUT1!#REF!</definedName>
    <definedName name="PAV" localSheetId="2">[31]RESUMO_AUT1!#REF!</definedName>
    <definedName name="PAV" localSheetId="17">[31]RESUMO_AUT1!#REF!</definedName>
    <definedName name="PAV" localSheetId="9">[31]RESUMO_AUT1!#REF!</definedName>
    <definedName name="PAV" localSheetId="19">[31]RESUMO_AUT1!#REF!</definedName>
    <definedName name="PAV">[31]RESUMO_AUT1!#REF!</definedName>
    <definedName name="pavi" localSheetId="1">#REF!</definedName>
    <definedName name="pavi" localSheetId="0">#REF!</definedName>
    <definedName name="pavi" localSheetId="2">#REF!</definedName>
    <definedName name="pavi" localSheetId="17">#REF!</definedName>
    <definedName name="pavi" localSheetId="9">#REF!</definedName>
    <definedName name="pavi" localSheetId="19">#REF!</definedName>
    <definedName name="pavi">#REF!</definedName>
    <definedName name="PAVIMENTONOVO" localSheetId="1">[32]QuQuant!#REF!</definedName>
    <definedName name="PAVIMENTONOVO" localSheetId="0">[32]QuQuant!#REF!</definedName>
    <definedName name="PAVIMENTONOVO" localSheetId="2">[32]QuQuant!#REF!</definedName>
    <definedName name="PAVIMENTONOVO" localSheetId="17">[32]QuQuant!#REF!</definedName>
    <definedName name="PAVIMENTONOVO" localSheetId="9">[32]QuQuant!#REF!</definedName>
    <definedName name="PAVIMENTONOVO" localSheetId="19">[32]QuQuant!#REF!</definedName>
    <definedName name="PAVIMENTONOVO">[32]QuQuant!#REF!</definedName>
    <definedName name="Payment_Needed">"Pagamento necessário"</definedName>
    <definedName name="PCAP.20" localSheetId="1">#REF!</definedName>
    <definedName name="PCAP.20" localSheetId="0">#REF!</definedName>
    <definedName name="PCAP.20" localSheetId="2">#REF!</definedName>
    <definedName name="PCAP.20" localSheetId="17">#REF!</definedName>
    <definedName name="PCAP.20" localSheetId="9">#REF!</definedName>
    <definedName name="PCAP.20" localSheetId="19">#REF!</definedName>
    <definedName name="PCAP.20">#REF!</definedName>
    <definedName name="PCM.30" localSheetId="1">#REF!</definedName>
    <definedName name="PCM.30" localSheetId="0">#REF!</definedName>
    <definedName name="PCM.30" localSheetId="2">#REF!</definedName>
    <definedName name="PCM.30" localSheetId="17">#REF!</definedName>
    <definedName name="PCM.30" localSheetId="9">#REF!</definedName>
    <definedName name="PCM.30" localSheetId="19">#REF!</definedName>
    <definedName name="PCM.30">#REF!</definedName>
    <definedName name="PEAD1200" localSheetId="1">[1]SID_NI_5!#REF!</definedName>
    <definedName name="PEAD1200" localSheetId="0">[1]SID_NI_5!#REF!</definedName>
    <definedName name="PEAD1200" localSheetId="2">[1]SID_NI_5!#REF!</definedName>
    <definedName name="PEAD1200" localSheetId="17">[1]SID_NI_5!#REF!</definedName>
    <definedName name="PEAD1200" localSheetId="9">[1]SID_NI_5!#REF!</definedName>
    <definedName name="PEAD1200" localSheetId="19">[1]SID_NI_5!#REF!</definedName>
    <definedName name="PEAD1200">[1]SID_NI_5!#REF!</definedName>
    <definedName name="PEDREIRA">'[17]Vínculo (2)'!$Y$11</definedName>
    <definedName name="PEN" localSheetId="1">[9]SERVIÇOS!#REF!</definedName>
    <definedName name="PEN" localSheetId="0">[9]SERVIÇOS!#REF!</definedName>
    <definedName name="PEN" localSheetId="2">[9]SERVIÇOS!#REF!</definedName>
    <definedName name="PEN" localSheetId="17">[9]SERVIÇOS!#REF!</definedName>
    <definedName name="PEN" localSheetId="9">[9]SERVIÇOS!#REF!</definedName>
    <definedName name="PEN" localSheetId="19">[9]SERVIÇOS!#REF!</definedName>
    <definedName name="PEN">[9]SERVIÇOS!#REF!</definedName>
    <definedName name="percentuais" localSheetId="1">#REF!</definedName>
    <definedName name="percentuais" localSheetId="0">#REF!</definedName>
    <definedName name="percentuais" localSheetId="2">#REF!</definedName>
    <definedName name="percentuais" localSheetId="17">#REF!</definedName>
    <definedName name="percentuais" localSheetId="9">#REF!</definedName>
    <definedName name="percentuais" localSheetId="19">#REF!</definedName>
    <definedName name="percentuais">#REF!</definedName>
    <definedName name="PercResid." localSheetId="1">#REF!</definedName>
    <definedName name="PercResid." localSheetId="0">#REF!</definedName>
    <definedName name="PercResid." localSheetId="2">#REF!</definedName>
    <definedName name="PercResid." localSheetId="17">#REF!</definedName>
    <definedName name="PercResid." localSheetId="9">#REF!</definedName>
    <definedName name="PercResid." localSheetId="19">#REF!</definedName>
    <definedName name="PercResid.">#REF!</definedName>
    <definedName name="PERIODO">'[3]F. MEDIÇAO'!$C$136</definedName>
    <definedName name="Período">'[33]F. MEDIÇAO'!$C$131</definedName>
    <definedName name="PERIODO_LIQUIDO">[5]DADOS!$C$22</definedName>
    <definedName name="pesquisa" localSheetId="1">#REF!</definedName>
    <definedName name="pesquisa" localSheetId="0">#REF!</definedName>
    <definedName name="pesquisa" localSheetId="2">#REF!</definedName>
    <definedName name="pesquisa" localSheetId="17">#REF!</definedName>
    <definedName name="pesquisa" localSheetId="9">#REF!</definedName>
    <definedName name="pesquisa" localSheetId="19">#REF!</definedName>
    <definedName name="pesquisa">#REF!</definedName>
    <definedName name="PINT">'[16]4 S 06 100 11'!$H$65</definedName>
    <definedName name="PINTFAIXA">[11]Serviços!$G$50</definedName>
    <definedName name="PINTURALIGAÇÃO" localSheetId="1">#REF!</definedName>
    <definedName name="PINTURALIGAÇÃO" localSheetId="0">#REF!</definedName>
    <definedName name="PINTURALIGAÇÃO" localSheetId="2">#REF!</definedName>
    <definedName name="PINTURALIGAÇÃO" localSheetId="17">#REF!</definedName>
    <definedName name="PINTURALIGAÇÃO" localSheetId="9">#REF!</definedName>
    <definedName name="PINTURALIGAÇÃO" localSheetId="19">#REF!</definedName>
    <definedName name="PINTURALIGAÇÃO">#REF!</definedName>
    <definedName name="PL" localSheetId="1">[9]SERVIÇOS!#REF!</definedName>
    <definedName name="PL" localSheetId="0">[9]SERVIÇOS!#REF!</definedName>
    <definedName name="PL" localSheetId="2">[9]SERVIÇOS!#REF!</definedName>
    <definedName name="PL" localSheetId="17">[9]SERVIÇOS!#REF!</definedName>
    <definedName name="PL" localSheetId="9">[9]SERVIÇOS!#REF!</definedName>
    <definedName name="PL" localSheetId="19">[9]SERVIÇOS!#REF!</definedName>
    <definedName name="PL">[9]SERVIÇOS!#REF!</definedName>
    <definedName name="Plan1" localSheetId="1" hidden="1">#REF!</definedName>
    <definedName name="Plan1" localSheetId="0" hidden="1">#REF!</definedName>
    <definedName name="Plan1" localSheetId="2" hidden="1">#REF!</definedName>
    <definedName name="Plan1" localSheetId="17" hidden="1">#REF!</definedName>
    <definedName name="Plan1" localSheetId="9" hidden="1">#REF!</definedName>
    <definedName name="Plan1" localSheetId="19" hidden="1">#REF!</definedName>
    <definedName name="Plan1" hidden="1">#REF!</definedName>
    <definedName name="PLANEJADA" localSheetId="1">#REF!</definedName>
    <definedName name="PLANEJADA" localSheetId="0">#REF!</definedName>
    <definedName name="PLANEJADA" localSheetId="2">#REF!</definedName>
    <definedName name="PLANEJADA" localSheetId="17">#REF!</definedName>
    <definedName name="PLANEJADA" localSheetId="9">#REF!</definedName>
    <definedName name="PLANEJADA" localSheetId="19">#REF!</definedName>
    <definedName name="PLANEJADA">#REF!</definedName>
    <definedName name="PMBUF" localSheetId="1">#REF!</definedName>
    <definedName name="PMBUF" localSheetId="0">#REF!</definedName>
    <definedName name="PMBUF" localSheetId="2">#REF!</definedName>
    <definedName name="PMBUF" localSheetId="17">#REF!</definedName>
    <definedName name="PMBUF" localSheetId="9">#REF!</definedName>
    <definedName name="PMBUF" localSheetId="19">#REF!</definedName>
    <definedName name="PMBUF">#REF!</definedName>
    <definedName name="Ponte" localSheetId="17">'Inst Canteiro COM Des'!Ponte</definedName>
    <definedName name="Ponte" localSheetId="9">'Inst Canteiro sem Des '!Ponte</definedName>
    <definedName name="Ponte" localSheetId="19">#N/A</definedName>
    <definedName name="Ponte" localSheetId="12">#N/A</definedName>
    <definedName name="Ponte">#N/A</definedName>
    <definedName name="Posição" localSheetId="1" hidden="1">#REF!</definedName>
    <definedName name="Posição" localSheetId="0" hidden="1">#REF!</definedName>
    <definedName name="Posição" localSheetId="2" hidden="1">#REF!</definedName>
    <definedName name="Posição" localSheetId="17" hidden="1">#REF!</definedName>
    <definedName name="Posição" localSheetId="9" hidden="1">#REF!</definedName>
    <definedName name="Posição" localSheetId="19" hidden="1">#REF!</definedName>
    <definedName name="Posição" hidden="1">#REF!</definedName>
    <definedName name="potencia" localSheetId="1">#REF!</definedName>
    <definedName name="potencia" localSheetId="0">#REF!</definedName>
    <definedName name="potencia" localSheetId="2">#REF!</definedName>
    <definedName name="potencia" localSheetId="17">#REF!</definedName>
    <definedName name="potencia" localSheetId="9">#REF!</definedName>
    <definedName name="potencia" localSheetId="19">#REF!</definedName>
    <definedName name="potencia">#REF!</definedName>
    <definedName name="Prd" hidden="1">#N/A</definedName>
    <definedName name="PrdAux" hidden="1">#N/A</definedName>
    <definedName name="precipitações" localSheetId="1">#REF!</definedName>
    <definedName name="precipitações" localSheetId="0">#REF!</definedName>
    <definedName name="precipitações" localSheetId="2">#REF!</definedName>
    <definedName name="precipitações" localSheetId="17">#REF!</definedName>
    <definedName name="precipitações" localSheetId="9">#REF!</definedName>
    <definedName name="precipitações" localSheetId="19">#REF!</definedName>
    <definedName name="precipitações">#REF!</definedName>
    <definedName name="Preço_Improd." localSheetId="1">#REF!</definedName>
    <definedName name="Preço_Improd." localSheetId="0">#REF!</definedName>
    <definedName name="Preço_Improd." localSheetId="2">#REF!</definedName>
    <definedName name="Preço_Improd." localSheetId="17">#REF!</definedName>
    <definedName name="Preço_Improd." localSheetId="9">#REF!</definedName>
    <definedName name="Preço_Improd." localSheetId="19">#REF!</definedName>
    <definedName name="Preço_Improd.">#REF!</definedName>
    <definedName name="Preço_prod." localSheetId="1">#REF!</definedName>
    <definedName name="Preço_prod." localSheetId="0">#REF!</definedName>
    <definedName name="Preço_prod." localSheetId="2">#REF!</definedName>
    <definedName name="Preço_prod." localSheetId="17">#REF!</definedName>
    <definedName name="Preço_prod." localSheetId="9">#REF!</definedName>
    <definedName name="Preço_prod." localSheetId="19">#REF!</definedName>
    <definedName name="Preço_prod.">#REF!</definedName>
    <definedName name="preco1" localSheetId="1">#REF!</definedName>
    <definedName name="preco1" localSheetId="0">#REF!</definedName>
    <definedName name="preco1" localSheetId="2">#REF!</definedName>
    <definedName name="preco1" localSheetId="17">#REF!</definedName>
    <definedName name="preco1" localSheetId="9">#REF!</definedName>
    <definedName name="preco1" localSheetId="19">#REF!</definedName>
    <definedName name="preco1">#REF!</definedName>
    <definedName name="Print" localSheetId="1">[34]QuQuant!#REF!</definedName>
    <definedName name="Print" localSheetId="0">[34]QuQuant!#REF!</definedName>
    <definedName name="Print" localSheetId="2">[34]QuQuant!#REF!</definedName>
    <definedName name="Print" localSheetId="17">[34]QuQuant!#REF!</definedName>
    <definedName name="Print" localSheetId="9">[34]QuQuant!#REF!</definedName>
    <definedName name="Print" localSheetId="19">[34]QuQuant!#REF!</definedName>
    <definedName name="Print">[34]QuQuant!#REF!</definedName>
    <definedName name="Print_01" localSheetId="1">#REF!</definedName>
    <definedName name="Print_01" localSheetId="0">#REF!</definedName>
    <definedName name="Print_01" localSheetId="2">#REF!</definedName>
    <definedName name="Print_01" localSheetId="17">#REF!</definedName>
    <definedName name="Print_01" localSheetId="9">#REF!</definedName>
    <definedName name="Print_01" localSheetId="19">#REF!</definedName>
    <definedName name="Print_01">#REF!</definedName>
    <definedName name="Print_Area_MI" localSheetId="0">#REF!</definedName>
    <definedName name="Print_Area_MI" localSheetId="17">#N/A</definedName>
    <definedName name="Print_Area_MI" localSheetId="9">#N/A</definedName>
    <definedName name="Print_Area_MI" localSheetId="15">#REF!</definedName>
    <definedName name="Print_Area_MI" localSheetId="19">#N/A</definedName>
    <definedName name="Print_Area_MI" localSheetId="12">#N/A</definedName>
    <definedName name="Print_Area_MI">#REF!</definedName>
    <definedName name="PRL.1C" localSheetId="1">#REF!</definedName>
    <definedName name="PRL.1C" localSheetId="0">#REF!</definedName>
    <definedName name="PRL.1C" localSheetId="2">#REF!</definedName>
    <definedName name="PRL.1C" localSheetId="17">#REF!</definedName>
    <definedName name="PRL.1C" localSheetId="9">#REF!</definedName>
    <definedName name="PRL.1C" localSheetId="19">#REF!</definedName>
    <definedName name="PRL.1C">#REF!</definedName>
    <definedName name="PRM.1C" localSheetId="1">#REF!</definedName>
    <definedName name="PRM.1C" localSheetId="0">#REF!</definedName>
    <definedName name="PRM.1C" localSheetId="2">#REF!</definedName>
    <definedName name="PRM.1C" localSheetId="17">#REF!</definedName>
    <definedName name="PRM.1C" localSheetId="9">#REF!</definedName>
    <definedName name="PRM.1C" localSheetId="19">#REF!</definedName>
    <definedName name="PRM.1C">#REF!</definedName>
    <definedName name="PROCESSO">[16]DADOS!$B$13</definedName>
    <definedName name="produção" localSheetId="1">#REF!</definedName>
    <definedName name="produção" localSheetId="0">#REF!</definedName>
    <definedName name="produção" localSheetId="2">#REF!</definedName>
    <definedName name="produção" localSheetId="17">#REF!</definedName>
    <definedName name="produção" localSheetId="9">#REF!</definedName>
    <definedName name="produção" localSheetId="19">#REF!</definedName>
    <definedName name="produção">#REF!</definedName>
    <definedName name="produçao1" localSheetId="1">#REF!</definedName>
    <definedName name="produçao1" localSheetId="0">#REF!</definedName>
    <definedName name="produçao1" localSheetId="2">#REF!</definedName>
    <definedName name="produçao1" localSheetId="17">#REF!</definedName>
    <definedName name="produçao1" localSheetId="9">#REF!</definedName>
    <definedName name="produçao1" localSheetId="19">#REF!</definedName>
    <definedName name="produçao1">#REF!</definedName>
    <definedName name="PRR.1C" localSheetId="1">#REF!</definedName>
    <definedName name="PRR.1C" localSheetId="0">#REF!</definedName>
    <definedName name="PRR.1C" localSheetId="2">#REF!</definedName>
    <definedName name="PRR.1C" localSheetId="17">#REF!</definedName>
    <definedName name="PRR.1C" localSheetId="9">#REF!</definedName>
    <definedName name="PRR.1C" localSheetId="19">#REF!</definedName>
    <definedName name="PRR.1C">#REF!</definedName>
    <definedName name="Pto" localSheetId="1">ROUND(#REF!*#REF!,2)</definedName>
    <definedName name="Pto" localSheetId="0">ROUND(#REF!*#REF!,2)</definedName>
    <definedName name="Pto" localSheetId="2">ROUND(#REF!*#REF!,2)</definedName>
    <definedName name="Pto" localSheetId="17">ROUND(#REF!*#REF!,2)</definedName>
    <definedName name="Pto" localSheetId="9">ROUND(#REF!*#REF!,2)</definedName>
    <definedName name="Pto" localSheetId="19">ROUND(#REF!*#REF!,2)</definedName>
    <definedName name="Pto">ROUND(#REF!*#REF!,2)</definedName>
    <definedName name="Pun">#N/A</definedName>
    <definedName name="q" localSheetId="1">[1]SID_NI_5!#REF!</definedName>
    <definedName name="q" localSheetId="0">[1]SID_NI_5!#REF!</definedName>
    <definedName name="q" localSheetId="2">[1]SID_NI_5!#REF!</definedName>
    <definedName name="q" localSheetId="17">[1]SID_NI_5!#REF!</definedName>
    <definedName name="q" localSheetId="9">[1]SID_NI_5!#REF!</definedName>
    <definedName name="q" localSheetId="19">[1]SID_NI_5!#REF!</definedName>
    <definedName name="q">[1]SID_NI_5!#REF!</definedName>
    <definedName name="qadfhnbxfc" localSheetId="1">#REF!</definedName>
    <definedName name="qadfhnbxfc" localSheetId="0">#REF!</definedName>
    <definedName name="qadfhnbxfc" localSheetId="2">#REF!</definedName>
    <definedName name="qadfhnbxfc" localSheetId="17">#REF!</definedName>
    <definedName name="qadfhnbxfc" localSheetId="9">#REF!</definedName>
    <definedName name="qadfhnbxfc" localSheetId="19">#REF!</definedName>
    <definedName name="qadfhnbxfc">#REF!</definedName>
    <definedName name="QD" localSheetId="1" hidden="1">#REF!</definedName>
    <definedName name="QD" localSheetId="0" hidden="1">#REF!</definedName>
    <definedName name="QD" localSheetId="2" hidden="1">#REF!</definedName>
    <definedName name="QD" localSheetId="17" hidden="1">#REF!</definedName>
    <definedName name="QD" localSheetId="9" hidden="1">#REF!</definedName>
    <definedName name="QD" localSheetId="19" hidden="1">#REF!</definedName>
    <definedName name="QD" hidden="1">#REF!</definedName>
    <definedName name="QQ_2" localSheetId="17">'Inst Canteiro COM Des'!QQ_2</definedName>
    <definedName name="QQ_2" localSheetId="9">'Inst Canteiro sem Des '!QQ_2</definedName>
    <definedName name="QQ_2" localSheetId="19">#N/A</definedName>
    <definedName name="QQ_2" localSheetId="12">#N/A</definedName>
    <definedName name="QQ_2">#N/A</definedName>
    <definedName name="QTD" localSheetId="1" hidden="1">#REF!</definedName>
    <definedName name="QTD" localSheetId="0" hidden="1">#REF!</definedName>
    <definedName name="QTD" localSheetId="2" hidden="1">#REF!</definedName>
    <definedName name="QTD" localSheetId="17" hidden="1">#REF!</definedName>
    <definedName name="QTD" localSheetId="9" hidden="1">#REF!</definedName>
    <definedName name="QTD" localSheetId="19" hidden="1">#REF!</definedName>
    <definedName name="QTD" hidden="1">#REF!</definedName>
    <definedName name="QtEq" localSheetId="1" hidden="1">#REF!</definedName>
    <definedName name="QtEq" localSheetId="0" hidden="1">#REF!</definedName>
    <definedName name="QtEq" localSheetId="2" hidden="1">#REF!</definedName>
    <definedName name="QtEq" localSheetId="17" hidden="1">#REF!</definedName>
    <definedName name="QtEq" localSheetId="9" hidden="1">#REF!</definedName>
    <definedName name="QtEq" localSheetId="19" hidden="1">#REF!</definedName>
    <definedName name="QtEq" hidden="1">#REF!</definedName>
    <definedName name="QtMo" localSheetId="1" hidden="1">#REF!</definedName>
    <definedName name="QtMo" localSheetId="0" hidden="1">#REF!</definedName>
    <definedName name="QtMo" localSheetId="2" hidden="1">#REF!</definedName>
    <definedName name="QtMo" localSheetId="17" hidden="1">#REF!</definedName>
    <definedName name="QtMo" localSheetId="9" hidden="1">#REF!</definedName>
    <definedName name="QtMo" localSheetId="19" hidden="1">#REF!</definedName>
    <definedName name="QtMo" hidden="1">#REF!</definedName>
    <definedName name="QtMp" localSheetId="1" hidden="1">#REF!</definedName>
    <definedName name="QtMp" localSheetId="0" hidden="1">#REF!</definedName>
    <definedName name="QtMp" localSheetId="2" hidden="1">#REF!</definedName>
    <definedName name="QtMp" localSheetId="17" hidden="1">#REF!</definedName>
    <definedName name="QtMp" localSheetId="9" hidden="1">#REF!</definedName>
    <definedName name="QtMp" localSheetId="19" hidden="1">#REF!</definedName>
    <definedName name="QtMp" hidden="1">#REF!</definedName>
    <definedName name="QtTr" localSheetId="1" hidden="1">#REF!</definedName>
    <definedName name="QtTr" localSheetId="0" hidden="1">#REF!</definedName>
    <definedName name="QtTr" localSheetId="2" hidden="1">#REF!</definedName>
    <definedName name="QtTr" localSheetId="17" hidden="1">#REF!</definedName>
    <definedName name="QtTr" localSheetId="9" hidden="1">#REF!</definedName>
    <definedName name="QtTr" localSheetId="19" hidden="1">#REF!</definedName>
    <definedName name="QtTr" hidden="1">#REF!</definedName>
    <definedName name="Quant." localSheetId="1">#REF!</definedName>
    <definedName name="Quant." localSheetId="0">#REF!</definedName>
    <definedName name="Quant." localSheetId="2">#REF!</definedName>
    <definedName name="Quant." localSheetId="17">#REF!</definedName>
    <definedName name="Quant." localSheetId="9">#REF!</definedName>
    <definedName name="Quant." localSheetId="19">#REF!</definedName>
    <definedName name="Quant.">#REF!</definedName>
    <definedName name="Quant.1" localSheetId="1">#REF!</definedName>
    <definedName name="Quant.1" localSheetId="0">#REF!</definedName>
    <definedName name="Quant.1" localSheetId="2">#REF!</definedName>
    <definedName name="Quant.1" localSheetId="17">#REF!</definedName>
    <definedName name="Quant.1" localSheetId="9">#REF!</definedName>
    <definedName name="Quant.1" localSheetId="19">#REF!</definedName>
    <definedName name="Quant.1">#REF!</definedName>
    <definedName name="QUANTIDADE" localSheetId="1">#REF!</definedName>
    <definedName name="QUANTIDADE" localSheetId="0">#REF!</definedName>
    <definedName name="QUANTIDADE" localSheetId="2">#REF!</definedName>
    <definedName name="QUANTIDADE" localSheetId="17">#REF!</definedName>
    <definedName name="QUANTIDADE" localSheetId="9">#REF!</definedName>
    <definedName name="QUANTIDADE" localSheetId="19">#REF!</definedName>
    <definedName name="QUANTIDADE">#REF!</definedName>
    <definedName name="Rachão" localSheetId="17">'Inst Canteiro COM Des'!Rachão</definedName>
    <definedName name="Rachão" localSheetId="9">'Inst Canteiro sem Des '!Rachão</definedName>
    <definedName name="Rachão" localSheetId="19">#N/A</definedName>
    <definedName name="Rachão" localSheetId="12">#N/A</definedName>
    <definedName name="Rachão">#N/A</definedName>
    <definedName name="RBV">[26]Teor!$C$3:$C$7</definedName>
    <definedName name="RCGP" localSheetId="1">[9]SERVIÇOS!#REF!</definedName>
    <definedName name="RCGP" localSheetId="0">[9]SERVIÇOS!#REF!</definedName>
    <definedName name="RCGP" localSheetId="2">[9]SERVIÇOS!#REF!</definedName>
    <definedName name="RCGP" localSheetId="17">[9]SERVIÇOS!#REF!</definedName>
    <definedName name="RCGP" localSheetId="9">[9]SERVIÇOS!#REF!</definedName>
    <definedName name="RCGP" localSheetId="19">[9]SERVIÇOS!#REF!</definedName>
    <definedName name="RCGP">[9]SERVIÇOS!#REF!</definedName>
    <definedName name="RCOLONIAO">[11]Serviços!$G$45</definedName>
    <definedName name="RDEF">'[16]3 S 08 401 00'!$H$65</definedName>
    <definedName name="reaj">'[3]F. MEDIÇAO'!$L$83</definedName>
    <definedName name="REAJ1">'[3]F. MEDIÇAO'!$L$86</definedName>
    <definedName name="REAJ2">'[3]F. MEDIÇAO'!$L$90</definedName>
    <definedName name="REAJ3">'[3]F. MEDIÇAO'!$L$93</definedName>
    <definedName name="REAJ4">'[3]F. MEDIÇAO'!$L$94</definedName>
    <definedName name="REAJ5">'[3]F. MEDIÇAO'!$L$98</definedName>
    <definedName name="REAJAQUISIÇÃO" localSheetId="1">#REF!</definedName>
    <definedName name="REAJAQUISIÇÃO" localSheetId="0">#REF!</definedName>
    <definedName name="REAJAQUISIÇÃO" localSheetId="2">#REF!</definedName>
    <definedName name="REAJAQUISIÇÃO" localSheetId="17">#REF!</definedName>
    <definedName name="REAJAQUISIÇÃO" localSheetId="9">#REF!</definedName>
    <definedName name="REAJAQUISIÇÃO" localSheetId="19">#REF!</definedName>
    <definedName name="REAJAQUISIÇÃO">#REF!</definedName>
    <definedName name="REAJTRANSPORTE" localSheetId="1">#REF!</definedName>
    <definedName name="REAJTRANSPORTE" localSheetId="0">#REF!</definedName>
    <definedName name="REAJTRANSPORTE" localSheetId="2">#REF!</definedName>
    <definedName name="REAJTRANSPORTE" localSheetId="17">#REF!</definedName>
    <definedName name="REAJTRANSPORTE" localSheetId="9">#REF!</definedName>
    <definedName name="REAJTRANSPORTE" localSheetId="19">#REF!</definedName>
    <definedName name="REAJTRANSPORTE">#REF!</definedName>
    <definedName name="REAJUSTAMENTO" localSheetId="1">#REF!</definedName>
    <definedName name="REAJUSTAMENTO" localSheetId="0">#REF!</definedName>
    <definedName name="REAJUSTAMENTO" localSheetId="2">#REF!</definedName>
    <definedName name="REAJUSTAMENTO" localSheetId="17">#REF!</definedName>
    <definedName name="REAJUSTAMENTO" localSheetId="9">#REF!</definedName>
    <definedName name="REAJUSTAMENTO" localSheetId="19">#REF!</definedName>
    <definedName name="REAJUSTAMENTO">#REF!</definedName>
    <definedName name="reajustamentoaquisição" localSheetId="1">#REF!</definedName>
    <definedName name="reajustamentoaquisição" localSheetId="0">#REF!</definedName>
    <definedName name="reajustamentoaquisição" localSheetId="2">#REF!</definedName>
    <definedName name="reajustamentoaquisição" localSheetId="17">#REF!</definedName>
    <definedName name="reajustamentoaquisição" localSheetId="9">#REF!</definedName>
    <definedName name="reajustamentoaquisição" localSheetId="19">#REF!</definedName>
    <definedName name="reajustamentoaquisição">#REF!</definedName>
    <definedName name="reajustamentotransp" localSheetId="1">#REF!</definedName>
    <definedName name="reajustamentotransp" localSheetId="0">#REF!</definedName>
    <definedName name="reajustamentotransp" localSheetId="2">#REF!</definedName>
    <definedName name="reajustamentotransp" localSheetId="17">#REF!</definedName>
    <definedName name="reajustamentotransp" localSheetId="9">#REF!</definedName>
    <definedName name="reajustamentotransp" localSheetId="19">#REF!</definedName>
    <definedName name="reajustamentotransp">#REF!</definedName>
    <definedName name="Real_170" localSheetId="1">#REF!</definedName>
    <definedName name="Real_170" localSheetId="0">#REF!</definedName>
    <definedName name="Real_170" localSheetId="2">#REF!</definedName>
    <definedName name="Real_170" localSheetId="17">#REF!</definedName>
    <definedName name="Real_170" localSheetId="9">#REF!</definedName>
    <definedName name="Real_170" localSheetId="19">#REF!</definedName>
    <definedName name="Real_170">#REF!</definedName>
    <definedName name="Real_180" localSheetId="1">#REF!</definedName>
    <definedName name="Real_180" localSheetId="0">#REF!</definedName>
    <definedName name="Real_180" localSheetId="2">#REF!</definedName>
    <definedName name="Real_180" localSheetId="17">#REF!</definedName>
    <definedName name="Real_180" localSheetId="9">#REF!</definedName>
    <definedName name="Real_180" localSheetId="19">#REF!</definedName>
    <definedName name="Real_180">#REF!</definedName>
    <definedName name="Real_190" localSheetId="1">#REF!</definedName>
    <definedName name="Real_190" localSheetId="0">#REF!</definedName>
    <definedName name="Real_190" localSheetId="2">#REF!</definedName>
    <definedName name="Real_190" localSheetId="17">#REF!</definedName>
    <definedName name="Real_190" localSheetId="9">#REF!</definedName>
    <definedName name="Real_190" localSheetId="19">#REF!</definedName>
    <definedName name="Real_190">#REF!</definedName>
    <definedName name="Real_250" localSheetId="1">#REF!</definedName>
    <definedName name="Real_250" localSheetId="0">#REF!</definedName>
    <definedName name="Real_250" localSheetId="2">#REF!</definedName>
    <definedName name="Real_250" localSheetId="17">#REF!</definedName>
    <definedName name="Real_250" localSheetId="9">#REF!</definedName>
    <definedName name="Real_250" localSheetId="19">#REF!</definedName>
    <definedName name="Real_250">#REF!</definedName>
    <definedName name="Real_270" localSheetId="1">#REF!</definedName>
    <definedName name="Real_270" localSheetId="0">#REF!</definedName>
    <definedName name="Real_270" localSheetId="2">#REF!</definedName>
    <definedName name="Real_270" localSheetId="17">#REF!</definedName>
    <definedName name="Real_270" localSheetId="9">#REF!</definedName>
    <definedName name="Real_270" localSheetId="19">#REF!</definedName>
    <definedName name="Real_270">#REF!</definedName>
    <definedName name="Real_320" localSheetId="1">#REF!</definedName>
    <definedName name="Real_320" localSheetId="0">#REF!</definedName>
    <definedName name="Real_320" localSheetId="2">#REF!</definedName>
    <definedName name="Real_320" localSheetId="17">#REF!</definedName>
    <definedName name="Real_320" localSheetId="9">#REF!</definedName>
    <definedName name="Real_320" localSheetId="19">#REF!</definedName>
    <definedName name="Real_320">#REF!</definedName>
    <definedName name="Real_330" localSheetId="1">#REF!</definedName>
    <definedName name="Real_330" localSheetId="0">#REF!</definedName>
    <definedName name="Real_330" localSheetId="2">#REF!</definedName>
    <definedName name="Real_330" localSheetId="17">#REF!</definedName>
    <definedName name="Real_330" localSheetId="9">#REF!</definedName>
    <definedName name="Real_330" localSheetId="19">#REF!</definedName>
    <definedName name="Real_330">#REF!</definedName>
    <definedName name="Real_350" localSheetId="1">#REF!</definedName>
    <definedName name="Real_350" localSheetId="0">#REF!</definedName>
    <definedName name="Real_350" localSheetId="2">#REF!</definedName>
    <definedName name="Real_350" localSheetId="17">#REF!</definedName>
    <definedName name="Real_350" localSheetId="9">#REF!</definedName>
    <definedName name="Real_350" localSheetId="19">#REF!</definedName>
    <definedName name="Real_350">#REF!</definedName>
    <definedName name="Real_370" localSheetId="1">#REF!</definedName>
    <definedName name="Real_370" localSheetId="0">#REF!</definedName>
    <definedName name="Real_370" localSheetId="2">#REF!</definedName>
    <definedName name="Real_370" localSheetId="17">#REF!</definedName>
    <definedName name="Real_370" localSheetId="9">#REF!</definedName>
    <definedName name="Real_370" localSheetId="19">#REF!</definedName>
    <definedName name="Real_370">#REF!</definedName>
    <definedName name="Real_390" localSheetId="1">#REF!</definedName>
    <definedName name="Real_390" localSheetId="0">#REF!</definedName>
    <definedName name="Real_390" localSheetId="2">#REF!</definedName>
    <definedName name="Real_390" localSheetId="17">#REF!</definedName>
    <definedName name="Real_390" localSheetId="9">#REF!</definedName>
    <definedName name="Real_390" localSheetId="19">#REF!</definedName>
    <definedName name="Real_390">#REF!</definedName>
    <definedName name="Real_400" localSheetId="1">#REF!</definedName>
    <definedName name="Real_400" localSheetId="0">#REF!</definedName>
    <definedName name="Real_400" localSheetId="2">#REF!</definedName>
    <definedName name="Real_400" localSheetId="17">#REF!</definedName>
    <definedName name="Real_400" localSheetId="9">#REF!</definedName>
    <definedName name="Real_400" localSheetId="19">#REF!</definedName>
    <definedName name="Real_400">#REF!</definedName>
    <definedName name="Real_401" localSheetId="1">#REF!</definedName>
    <definedName name="Real_401" localSheetId="0">#REF!</definedName>
    <definedName name="Real_401" localSheetId="2">#REF!</definedName>
    <definedName name="Real_401" localSheetId="17">#REF!</definedName>
    <definedName name="Real_401" localSheetId="9">#REF!</definedName>
    <definedName name="Real_401" localSheetId="19">#REF!</definedName>
    <definedName name="Real_401">#REF!</definedName>
    <definedName name="Real_402" localSheetId="1">#REF!</definedName>
    <definedName name="Real_402" localSheetId="0">#REF!</definedName>
    <definedName name="Real_402" localSheetId="2">#REF!</definedName>
    <definedName name="Real_402" localSheetId="17">#REF!</definedName>
    <definedName name="Real_402" localSheetId="9">#REF!</definedName>
    <definedName name="Real_402" localSheetId="19">#REF!</definedName>
    <definedName name="Real_402">#REF!</definedName>
    <definedName name="Real_403" localSheetId="1">#REF!</definedName>
    <definedName name="Real_403" localSheetId="0">#REF!</definedName>
    <definedName name="Real_403" localSheetId="2">#REF!</definedName>
    <definedName name="Real_403" localSheetId="17">#REF!</definedName>
    <definedName name="Real_403" localSheetId="9">#REF!</definedName>
    <definedName name="Real_403" localSheetId="19">#REF!</definedName>
    <definedName name="Real_403">#REF!</definedName>
    <definedName name="Real_405" localSheetId="1">#REF!</definedName>
    <definedName name="Real_405" localSheetId="0">#REF!</definedName>
    <definedName name="Real_405" localSheetId="2">#REF!</definedName>
    <definedName name="Real_405" localSheetId="17">#REF!</definedName>
    <definedName name="Real_405" localSheetId="9">#REF!</definedName>
    <definedName name="Real_405" localSheetId="19">#REF!</definedName>
    <definedName name="Real_405">#REF!</definedName>
    <definedName name="Real_406" localSheetId="1">#REF!</definedName>
    <definedName name="Real_406" localSheetId="0">#REF!</definedName>
    <definedName name="Real_406" localSheetId="2">#REF!</definedName>
    <definedName name="Real_406" localSheetId="17">#REF!</definedName>
    <definedName name="Real_406" localSheetId="9">#REF!</definedName>
    <definedName name="Real_406" localSheetId="19">#REF!</definedName>
    <definedName name="Real_406">#REF!</definedName>
    <definedName name="Real_407" localSheetId="1">#REF!</definedName>
    <definedName name="Real_407" localSheetId="0">#REF!</definedName>
    <definedName name="Real_407" localSheetId="2">#REF!</definedName>
    <definedName name="Real_407" localSheetId="17">#REF!</definedName>
    <definedName name="Real_407" localSheetId="9">#REF!</definedName>
    <definedName name="Real_407" localSheetId="19">#REF!</definedName>
    <definedName name="Real_407">#REF!</definedName>
    <definedName name="Real_408" localSheetId="1">#REF!</definedName>
    <definedName name="Real_408" localSheetId="0">#REF!</definedName>
    <definedName name="Real_408" localSheetId="2">#REF!</definedName>
    <definedName name="Real_408" localSheetId="17">#REF!</definedName>
    <definedName name="Real_408" localSheetId="9">#REF!</definedName>
    <definedName name="Real_408" localSheetId="19">#REF!</definedName>
    <definedName name="Real_408">#REF!</definedName>
    <definedName name="Real_409" localSheetId="1">#REF!</definedName>
    <definedName name="Real_409" localSheetId="0">#REF!</definedName>
    <definedName name="Real_409" localSheetId="2">#REF!</definedName>
    <definedName name="Real_409" localSheetId="17">#REF!</definedName>
    <definedName name="Real_409" localSheetId="9">#REF!</definedName>
    <definedName name="Real_409" localSheetId="19">#REF!</definedName>
    <definedName name="Real_409">#REF!</definedName>
    <definedName name="Real_410" localSheetId="1">#REF!</definedName>
    <definedName name="Real_410" localSheetId="0">#REF!</definedName>
    <definedName name="Real_410" localSheetId="2">#REF!</definedName>
    <definedName name="Real_410" localSheetId="17">#REF!</definedName>
    <definedName name="Real_410" localSheetId="9">#REF!</definedName>
    <definedName name="Real_410" localSheetId="19">#REF!</definedName>
    <definedName name="Real_410">#REF!</definedName>
    <definedName name="Real_411" localSheetId="1">#REF!</definedName>
    <definedName name="Real_411" localSheetId="0">#REF!</definedName>
    <definedName name="Real_411" localSheetId="2">#REF!</definedName>
    <definedName name="Real_411" localSheetId="17">#REF!</definedName>
    <definedName name="Real_411" localSheetId="9">#REF!</definedName>
    <definedName name="Real_411" localSheetId="19">#REF!</definedName>
    <definedName name="Real_411">#REF!</definedName>
    <definedName name="Real_CP" localSheetId="1">#REF!</definedName>
    <definedName name="Real_CP" localSheetId="0">#REF!</definedName>
    <definedName name="Real_CP" localSheetId="2">#REF!</definedName>
    <definedName name="Real_CP" localSheetId="17">#REF!</definedName>
    <definedName name="Real_CP" localSheetId="9">#REF!</definedName>
    <definedName name="Real_CP" localSheetId="19">#REF!</definedName>
    <definedName name="Real_CP">#REF!</definedName>
    <definedName name="Real_Priv" localSheetId="1">#REF!</definedName>
    <definedName name="Real_Priv" localSheetId="0">#REF!</definedName>
    <definedName name="Real_Priv" localSheetId="2">#REF!</definedName>
    <definedName name="Real_Priv" localSheetId="17">#REF!</definedName>
    <definedName name="Real_Priv" localSheetId="9">#REF!</definedName>
    <definedName name="Real_Priv" localSheetId="19">#REF!</definedName>
    <definedName name="Real_Priv">#REF!</definedName>
    <definedName name="Real_Publ" localSheetId="1">#REF!</definedName>
    <definedName name="Real_Publ" localSheetId="0">#REF!</definedName>
    <definedName name="Real_Publ" localSheetId="2">#REF!</definedName>
    <definedName name="Real_Publ" localSheetId="17">#REF!</definedName>
    <definedName name="Real_Publ" localSheetId="9">#REF!</definedName>
    <definedName name="Real_Publ" localSheetId="19">#REF!</definedName>
    <definedName name="Real_Publ">#REF!</definedName>
    <definedName name="rec" localSheetId="17">'Inst Canteiro COM Des'!rec</definedName>
    <definedName name="rec" localSheetId="9">'Inst Canteiro sem Des '!rec</definedName>
    <definedName name="rec" localSheetId="19">#N/A</definedName>
    <definedName name="rec" localSheetId="12">#N/A</definedName>
    <definedName name="rec">#N/A</definedName>
    <definedName name="RECGC">[11]Serviços!$G$32</definedName>
    <definedName name="RECGP" localSheetId="1">#REF!</definedName>
    <definedName name="RECGP" localSheetId="0">#REF!</definedName>
    <definedName name="RECGP" localSheetId="2">#REF!</definedName>
    <definedName name="RECGP" localSheetId="17">#REF!</definedName>
    <definedName name="RECGP" localSheetId="9">#REF!</definedName>
    <definedName name="RECGP" localSheetId="19">#REF!</definedName>
    <definedName name="RECGP">#REF!</definedName>
    <definedName name="RECOMPOSIÇÃOMANUAL" localSheetId="1">#REF!</definedName>
    <definedName name="RECOMPOSIÇÃOMANUAL" localSheetId="0">#REF!</definedName>
    <definedName name="RECOMPOSIÇÃOMANUAL" localSheetId="2">#REF!</definedName>
    <definedName name="RECOMPOSIÇÃOMANUAL" localSheetId="17">#REF!</definedName>
    <definedName name="RECOMPOSIÇÃOMANUAL" localSheetId="9">#REF!</definedName>
    <definedName name="RECOMPOSIÇÃOMANUAL" localSheetId="19">#REF!</definedName>
    <definedName name="RECOMPOSIÇÃOMANUAL">#REF!</definedName>
    <definedName name="RECOMPOSIÇÃOMECANIZADA" localSheetId="1">#REF!</definedName>
    <definedName name="RECOMPOSIÇÃOMECANIZADA" localSheetId="0">#REF!</definedName>
    <definedName name="RECOMPOSIÇÃOMECANIZADA" localSheetId="2">#REF!</definedName>
    <definedName name="RECOMPOSIÇÃOMECANIZADA" localSheetId="17">#REF!</definedName>
    <definedName name="RECOMPOSIÇÃOMECANIZADA" localSheetId="9">#REF!</definedName>
    <definedName name="RECOMPOSIÇÃOMECANIZADA" localSheetId="19">#REF!</definedName>
    <definedName name="RECOMPOSIÇÃOMECANIZADA">#REF!</definedName>
    <definedName name="RECPS">[11]Serviços!$G$39</definedName>
    <definedName name="RECREV" localSheetId="1">'[3]Recomp. revest. CBUQ'!#REF!</definedName>
    <definedName name="RECREV" localSheetId="0">'[3]Recomp. revest. CBUQ'!#REF!</definedName>
    <definedName name="RECREV" localSheetId="2">'[3]Recomp. revest. CBUQ'!#REF!</definedName>
    <definedName name="RECREV" localSheetId="17">'[3]Recomp. revest. CBUQ'!#REF!</definedName>
    <definedName name="RECREV" localSheetId="9">'[3]Recomp. revest. CBUQ'!#REF!</definedName>
    <definedName name="RECREV" localSheetId="19">'[3]Recomp. revest. CBUQ'!#REF!</definedName>
    <definedName name="RECREV">'[3]Recomp. revest. CBUQ'!#REF!</definedName>
    <definedName name="RECREVESTIMENTO" localSheetId="1">'[3]Recomp. revest. CBUQ'!#REF!</definedName>
    <definedName name="RECREVESTIMENTO" localSheetId="0">'[3]Recomp. revest. CBUQ'!#REF!</definedName>
    <definedName name="RECREVESTIMENTO" localSheetId="2">'[3]Recomp. revest. CBUQ'!#REF!</definedName>
    <definedName name="RECREVESTIMENTO" localSheetId="17">'[3]Recomp. revest. CBUQ'!#REF!</definedName>
    <definedName name="RECREVESTIMENTO" localSheetId="9">'[3]Recomp. revest. CBUQ'!#REF!</definedName>
    <definedName name="RECREVESTIMENTO" localSheetId="19">'[3]Recomp. revest. CBUQ'!#REF!</definedName>
    <definedName name="RECREVESTIMENTO">'[3]Recomp. revest. CBUQ'!#REF!</definedName>
    <definedName name="RECREVPRIMARIO" localSheetId="1">#REF!</definedName>
    <definedName name="RECREVPRIMARIO" localSheetId="0">#REF!</definedName>
    <definedName name="RECREVPRIMARIO" localSheetId="2">#REF!</definedName>
    <definedName name="RECREVPRIMARIO" localSheetId="17">#REF!</definedName>
    <definedName name="RECREVPRIMARIO" localSheetId="9">#REF!</definedName>
    <definedName name="RECREVPRIMARIO" localSheetId="19">#REF!</definedName>
    <definedName name="RECREVPRIMARIO">#REF!</definedName>
    <definedName name="REF">[35]Inv.I!$E$32</definedName>
    <definedName name="REG" localSheetId="1">#REF!</definedName>
    <definedName name="REG" localSheetId="0">#REF!</definedName>
    <definedName name="REG" localSheetId="2">#REF!</definedName>
    <definedName name="REG" localSheetId="17">#REF!</definedName>
    <definedName name="REG" localSheetId="9">#REF!</definedName>
    <definedName name="REG" localSheetId="19">#REF!</definedName>
    <definedName name="REG">#REF!</definedName>
    <definedName name="REGFAIXA">[11]Serviços!$G$11</definedName>
    <definedName name="REGULA" localSheetId="1">#REF!</definedName>
    <definedName name="REGULA" localSheetId="0">#REF!</definedName>
    <definedName name="REGULA" localSheetId="2">#REF!</definedName>
    <definedName name="REGULA" localSheetId="17">#REF!</definedName>
    <definedName name="REGULA" localSheetId="9">#REF!</definedName>
    <definedName name="REGULA" localSheetId="19">#REF!</definedName>
    <definedName name="REGULA">#REF!</definedName>
    <definedName name="Reimbursement">"Reembolso"</definedName>
    <definedName name="Relat" localSheetId="1" hidden="1">#REF!</definedName>
    <definedName name="Relat" localSheetId="0" hidden="1">#REF!</definedName>
    <definedName name="Relat" localSheetId="2" hidden="1">#REF!</definedName>
    <definedName name="Relat" localSheetId="17" hidden="1">#REF!</definedName>
    <definedName name="Relat" localSheetId="9" hidden="1">#REF!</definedName>
    <definedName name="Relat" localSheetId="19" hidden="1">#REF!</definedName>
    <definedName name="Relat" hidden="1">#REF!</definedName>
    <definedName name="REMENDOMANUAL" localSheetId="1">#REF!</definedName>
    <definedName name="REMENDOMANUAL" localSheetId="0">#REF!</definedName>
    <definedName name="REMENDOMANUAL" localSheetId="2">#REF!</definedName>
    <definedName name="REMENDOMANUAL" localSheetId="17">#REF!</definedName>
    <definedName name="REMENDOMANUAL" localSheetId="9">#REF!</definedName>
    <definedName name="REMENDOMANUAL" localSheetId="19">#REF!</definedName>
    <definedName name="REMENDOMANUAL">#REF!</definedName>
    <definedName name="REMMAN" localSheetId="1">#REF!</definedName>
    <definedName name="REMMAN" localSheetId="0">#REF!</definedName>
    <definedName name="REMMAN" localSheetId="2">#REF!</definedName>
    <definedName name="REMMAN" localSheetId="17">#REF!</definedName>
    <definedName name="REMMAN" localSheetId="9">#REF!</definedName>
    <definedName name="REMMAN" localSheetId="19">#REF!</definedName>
    <definedName name="REMMAN">#REF!</definedName>
    <definedName name="REMMEC" localSheetId="1">#REF!</definedName>
    <definedName name="REMMEC" localSheetId="0">#REF!</definedName>
    <definedName name="REMMEC" localSheetId="2">#REF!</definedName>
    <definedName name="REMMEC" localSheetId="17">#REF!</definedName>
    <definedName name="REMMEC" localSheetId="9">#REF!</definedName>
    <definedName name="REMMEC" localSheetId="19">#REF!</definedName>
    <definedName name="REMMEC">#REF!</definedName>
    <definedName name="REMOPS">[11]Serviços!$G$49</definedName>
    <definedName name="RESUMO" localSheetId="17">'Inst Canteiro COM Des'!RESUMO</definedName>
    <definedName name="RESUMO" localSheetId="9">'Inst Canteiro sem Des '!RESUMO</definedName>
    <definedName name="RESUMO" localSheetId="19">#N/A</definedName>
    <definedName name="RESUMO" localSheetId="12">#N/A</definedName>
    <definedName name="RESUMO">#N/A</definedName>
    <definedName name="RETRO">[11]Serviços!$G$62</definedName>
    <definedName name="RGC">'[16]3 S 08 200 50'!$H$65</definedName>
    <definedName name="RMA" localSheetId="1">[9]SERVIÇOS!#REF!</definedName>
    <definedName name="RMA" localSheetId="0">[9]SERVIÇOS!#REF!</definedName>
    <definedName name="RMA" localSheetId="2">[9]SERVIÇOS!#REF!</definedName>
    <definedName name="RMA" localSheetId="17">[9]SERVIÇOS!#REF!</definedName>
    <definedName name="RMA" localSheetId="9">[9]SERVIÇOS!#REF!</definedName>
    <definedName name="RMA" localSheetId="19">[9]SERVIÇOS!#REF!</definedName>
    <definedName name="RMA">[9]SERVIÇOS!#REF!</definedName>
    <definedName name="RMAN">[11]Serviços!$G$44</definedName>
    <definedName name="RMANAT">[11]Serviços!$G$42</definedName>
    <definedName name="RMEC">[11]Serviços!$G$46</definedName>
    <definedName name="RMECAT">[11]Serviços!$G$43</definedName>
    <definedName name="RMSH">[11]Serviços!$G$41</definedName>
    <definedName name="ROÇADA" localSheetId="1">#REF!</definedName>
    <definedName name="ROÇADA" localSheetId="0">#REF!</definedName>
    <definedName name="ROÇADA" localSheetId="2">#REF!</definedName>
    <definedName name="ROÇADA" localSheetId="17">#REF!</definedName>
    <definedName name="ROÇADA" localSheetId="9">#REF!</definedName>
    <definedName name="ROÇADA" localSheetId="19">#REF!</definedName>
    <definedName name="ROÇADA">#REF!</definedName>
    <definedName name="ROÇADACOLONIÃO" localSheetId="1">#REF!</definedName>
    <definedName name="ROÇADACOLONIÃO" localSheetId="0">#REF!</definedName>
    <definedName name="ROÇADACOLONIÃO" localSheetId="2">#REF!</definedName>
    <definedName name="ROÇADACOLONIÃO" localSheetId="17">#REF!</definedName>
    <definedName name="ROÇADACOLONIÃO" localSheetId="9">#REF!</definedName>
    <definedName name="ROÇADACOLONIÃO" localSheetId="19">#REF!</definedName>
    <definedName name="ROÇADACOLONIÃO">#REF!</definedName>
    <definedName name="rod">[24]TRAÇOS!$A$31</definedName>
    <definedName name="rodo">[24]TRAÇOS!$A$42</definedName>
    <definedName name="RODOVIA">'[3]F. MEDIÇAO'!$B$133</definedName>
    <definedName name="RODOVIA_1">[5]DADOS!$C$7</definedName>
    <definedName name="RPDMAN">[11]Serviços!$G$27</definedName>
    <definedName name="RPDMEC">[11]Serviços!$G$28</definedName>
    <definedName name="RR.1C" localSheetId="1">#REF!</definedName>
    <definedName name="RR.1C" localSheetId="0">#REF!</definedName>
    <definedName name="RR.1C" localSheetId="2">#REF!</definedName>
    <definedName name="RR.1C" localSheetId="17">#REF!</definedName>
    <definedName name="RR.1C" localSheetId="9">#REF!</definedName>
    <definedName name="RR.1C" localSheetId="19">#REF!</definedName>
    <definedName name="RR.1C">#REF!</definedName>
    <definedName name="RR.1CREC" localSheetId="1">'[3]Recomp. revest. CBUQ'!#REF!</definedName>
    <definedName name="RR.1CREC" localSheetId="0">'[3]Recomp. revest. CBUQ'!#REF!</definedName>
    <definedName name="RR.1CREC" localSheetId="2">'[3]Recomp. revest. CBUQ'!#REF!</definedName>
    <definedName name="RR.1CREC" localSheetId="17">'[3]Recomp. revest. CBUQ'!#REF!</definedName>
    <definedName name="RR.1CREC" localSheetId="9">'[3]Recomp. revest. CBUQ'!#REF!</definedName>
    <definedName name="RR.1CREC" localSheetId="19">'[3]Recomp. revest. CBUQ'!#REF!</definedName>
    <definedName name="RR.1CREC">'[3]Recomp. revest. CBUQ'!#REF!</definedName>
    <definedName name="RRM" localSheetId="1">[9]SERVIÇOS!#REF!</definedName>
    <definedName name="RRM" localSheetId="0">[9]SERVIÇOS!#REF!</definedName>
    <definedName name="RRM" localSheetId="2">[9]SERVIÇOS!#REF!</definedName>
    <definedName name="RRM" localSheetId="17">[9]SERVIÇOS!#REF!</definedName>
    <definedName name="RRM" localSheetId="9">[9]SERVIÇOS!#REF!</definedName>
    <definedName name="RRM" localSheetId="19">[9]SERVIÇOS!#REF!</definedName>
    <definedName name="RRM">[9]SERVIÇOS!#REF!</definedName>
    <definedName name="RRP" localSheetId="1">[9]SERVIÇOS!#REF!</definedName>
    <definedName name="RRP" localSheetId="0">[9]SERVIÇOS!#REF!</definedName>
    <definedName name="RRP" localSheetId="2">[9]SERVIÇOS!#REF!</definedName>
    <definedName name="RRP" localSheetId="17">[9]SERVIÇOS!#REF!</definedName>
    <definedName name="RRP" localSheetId="9">[9]SERVIÇOS!#REF!</definedName>
    <definedName name="RRP" localSheetId="19">[9]SERVIÇOS!#REF!</definedName>
    <definedName name="RRP">[9]SERVIÇOS!#REF!</definedName>
    <definedName name="rrr" localSheetId="1">[36]RESUMO_AUT1!#REF!</definedName>
    <definedName name="rrr" localSheetId="0">[36]RESUMO_AUT1!#REF!</definedName>
    <definedName name="rrr" localSheetId="2">[36]RESUMO_AUT1!#REF!</definedName>
    <definedName name="rrr" localSheetId="17">[36]RESUMO_AUT1!#REF!</definedName>
    <definedName name="rrr" localSheetId="9">[36]RESUMO_AUT1!#REF!</definedName>
    <definedName name="rrr" localSheetId="19">[36]RESUMO_AUT1!#REF!</definedName>
    <definedName name="rrr">[36]RESUMO_AUT1!#REF!</definedName>
    <definedName name="RRRR" localSheetId="1">#REF!</definedName>
    <definedName name="RRRR" localSheetId="0">#REF!</definedName>
    <definedName name="RRRR" localSheetId="2">#REF!</definedName>
    <definedName name="RRRR" localSheetId="17">#REF!</definedName>
    <definedName name="RRRR" localSheetId="9">#REF!</definedName>
    <definedName name="RRRR" localSheetId="19">#REF!</definedName>
    <definedName name="RRRR">#REF!</definedName>
    <definedName name="RS" localSheetId="1">#REF!</definedName>
    <definedName name="RS" localSheetId="0">#REF!</definedName>
    <definedName name="RS" localSheetId="2">#REF!</definedName>
    <definedName name="RS" localSheetId="17">#REF!</definedName>
    <definedName name="RS" localSheetId="9">#REF!</definedName>
    <definedName name="RS" localSheetId="19">#REF!</definedName>
    <definedName name="RS">#REF!</definedName>
    <definedName name="RVGL" localSheetId="1">[9]SERVIÇOS!#REF!</definedName>
    <definedName name="RVGL" localSheetId="0">[9]SERVIÇOS!#REF!</definedName>
    <definedName name="RVGL" localSheetId="2">[9]SERVIÇOS!#REF!</definedName>
    <definedName name="RVGL" localSheetId="17">[9]SERVIÇOS!#REF!</definedName>
    <definedName name="RVGL" localSheetId="9">[9]SERVIÇOS!#REF!</definedName>
    <definedName name="RVGL" localSheetId="19">[9]SERVIÇOS!#REF!</definedName>
    <definedName name="RVGL">[9]SERVIÇOS!#REF!</definedName>
    <definedName name="Salários" localSheetId="1">#REF!</definedName>
    <definedName name="Salários" localSheetId="0">#REF!</definedName>
    <definedName name="Salários" localSheetId="2">#REF!</definedName>
    <definedName name="Salários" localSheetId="17">#REF!</definedName>
    <definedName name="Salários" localSheetId="9">#REF!</definedName>
    <definedName name="Salários" localSheetId="19">#REF!</definedName>
    <definedName name="Salários">#REF!</definedName>
    <definedName name="SB">[24]SERV!$K$10</definedName>
    <definedName name="sbg" localSheetId="1">#REF!</definedName>
    <definedName name="sbg" localSheetId="0">#REF!</definedName>
    <definedName name="sbg" localSheetId="2">#REF!</definedName>
    <definedName name="sbg" localSheetId="17">#REF!</definedName>
    <definedName name="sbg" localSheetId="9">#REF!</definedName>
    <definedName name="sbg" localSheetId="19">#REF!</definedName>
    <definedName name="sbg">#REF!</definedName>
    <definedName name="SBTC" localSheetId="1">#REF!</definedName>
    <definedName name="SBTC" localSheetId="0">#REF!</definedName>
    <definedName name="SBTC" localSheetId="2">#REF!</definedName>
    <definedName name="SBTC" localSheetId="17">#REF!</definedName>
    <definedName name="SBTC" localSheetId="9">#REF!</definedName>
    <definedName name="SBTC" localSheetId="19">#REF!</definedName>
    <definedName name="SBTC">#REF!</definedName>
    <definedName name="se" localSheetId="1">'[12]Fresagem de Pista Ago-98'!#REF!</definedName>
    <definedName name="se" localSheetId="0">'[12]Fresagem de Pista Ago-98'!#REF!</definedName>
    <definedName name="se" localSheetId="2">'[12]Fresagem de Pista Ago-98'!#REF!</definedName>
    <definedName name="se" localSheetId="17">'[12]Fresagem de Pista Ago-98'!#REF!</definedName>
    <definedName name="se" localSheetId="9">'[12]Fresagem de Pista Ago-98'!#REF!</definedName>
    <definedName name="se" localSheetId="19">'[12]Fresagem de Pista Ago-98'!#REF!</definedName>
    <definedName name="se">'[12]Fresagem de Pista Ago-98'!#REF!</definedName>
    <definedName name="SEG">[37]INDICES!$C$136</definedName>
    <definedName name="SEGMENTO">[5]DADOS!$C$13</definedName>
    <definedName name="SEGMENTO_1">[5]DADOS!$C$14</definedName>
    <definedName name="SERVENTE">[11]Serviços!$G$61</definedName>
    <definedName name="SERVIÇO">[24]SERV!$B$4:$F$142</definedName>
    <definedName name="serviço1" localSheetId="1">#REF!</definedName>
    <definedName name="serviço1" localSheetId="0">#REF!</definedName>
    <definedName name="serviço1" localSheetId="2">#REF!</definedName>
    <definedName name="serviço1" localSheetId="17">#REF!</definedName>
    <definedName name="serviço1" localSheetId="9">#REF!</definedName>
    <definedName name="serviço1" localSheetId="19">#REF!</definedName>
    <definedName name="serviço1">#REF!</definedName>
    <definedName name="Serviços">[38]Serviços!$A:$I</definedName>
    <definedName name="SICRO">[16]DADOS!$B$14</definedName>
    <definedName name="SLRP" localSheetId="1">[9]SERVIÇOS!#REF!</definedName>
    <definedName name="SLRP" localSheetId="0">[9]SERVIÇOS!#REF!</definedName>
    <definedName name="SLRP" localSheetId="2">[9]SERVIÇOS!#REF!</definedName>
    <definedName name="SLRP" localSheetId="17">[9]SERVIÇOS!#REF!</definedName>
    <definedName name="SLRP" localSheetId="9">[9]SERVIÇOS!#REF!</definedName>
    <definedName name="SLRP" localSheetId="19">[9]SERVIÇOS!#REF!</definedName>
    <definedName name="SLRP">[9]SERVIÇOS!#REF!</definedName>
    <definedName name="solo" localSheetId="1">#REF!</definedName>
    <definedName name="solo" localSheetId="0">#REF!</definedName>
    <definedName name="solo" localSheetId="2">#REF!</definedName>
    <definedName name="solo" localSheetId="17">#REF!</definedName>
    <definedName name="solo" localSheetId="9">#REF!</definedName>
    <definedName name="solo" localSheetId="19">#REF!</definedName>
    <definedName name="solo">#REF!</definedName>
    <definedName name="SOLOCIM">[11]Serviços!$G$13</definedName>
    <definedName name="SOLOMANUAL" localSheetId="1">#REF!</definedName>
    <definedName name="SOLOMANUAL" localSheetId="0">#REF!</definedName>
    <definedName name="SOLOMANUAL" localSheetId="2">#REF!</definedName>
    <definedName name="SOLOMANUAL" localSheetId="17">#REF!</definedName>
    <definedName name="SOLOMANUAL" localSheetId="9">#REF!</definedName>
    <definedName name="SOLOMANUAL" localSheetId="19">#REF!</definedName>
    <definedName name="SOLOMANUAL">#REF!</definedName>
    <definedName name="solomecanizado" localSheetId="1">#REF!</definedName>
    <definedName name="solomecanizado" localSheetId="0">#REF!</definedName>
    <definedName name="solomecanizado" localSheetId="2">#REF!</definedName>
    <definedName name="solomecanizado" localSheetId="17">#REF!</definedName>
    <definedName name="solomecanizado" localSheetId="9">#REF!</definedName>
    <definedName name="solomecanizado" localSheetId="19">#REF!</definedName>
    <definedName name="solomecanizado">#REF!</definedName>
    <definedName name="SOMA6" localSheetId="1">[9]ORÇAMENTO!#REF!</definedName>
    <definedName name="SOMA6" localSheetId="0">[9]ORÇAMENTO!#REF!</definedName>
    <definedName name="SOMA6" localSheetId="2">[9]ORÇAMENTO!#REF!</definedName>
    <definedName name="SOMA6" localSheetId="17">[9]ORÇAMENTO!#REF!</definedName>
    <definedName name="SOMA6" localSheetId="9">[9]ORÇAMENTO!#REF!</definedName>
    <definedName name="SOMA6" localSheetId="19">[9]ORÇAMENTO!#REF!</definedName>
    <definedName name="SOMA6">[9]ORÇAMENTO!#REF!</definedName>
    <definedName name="SOMA7" localSheetId="1">[9]ORÇAMENTO!#REF!</definedName>
    <definedName name="SOMA7" localSheetId="0">[9]ORÇAMENTO!#REF!</definedName>
    <definedName name="SOMA7" localSheetId="2">[9]ORÇAMENTO!#REF!</definedName>
    <definedName name="SOMA7" localSheetId="17">[9]ORÇAMENTO!#REF!</definedName>
    <definedName name="SOMA7" localSheetId="9">[9]ORÇAMENTO!#REF!</definedName>
    <definedName name="SOMA7" localSheetId="19">[9]ORÇAMENTO!#REF!</definedName>
    <definedName name="SOMA7">[9]ORÇAMENTO!#REF!</definedName>
    <definedName name="SRV" localSheetId="1" hidden="1">#REF!</definedName>
    <definedName name="SRV" localSheetId="0" hidden="1">#REF!</definedName>
    <definedName name="SRV" localSheetId="2" hidden="1">#REF!</definedName>
    <definedName name="SRV" localSheetId="17" hidden="1">#REF!</definedName>
    <definedName name="SRV" localSheetId="9" hidden="1">#REF!</definedName>
    <definedName name="SRV" localSheetId="19" hidden="1">#REF!</definedName>
    <definedName name="SRV" hidden="1">#REF!</definedName>
    <definedName name="sss" localSheetId="1">[32]QuQuant!#REF!</definedName>
    <definedName name="sss" localSheetId="0">[32]QuQuant!#REF!</definedName>
    <definedName name="sss" localSheetId="2">[32]QuQuant!#REF!</definedName>
    <definedName name="sss" localSheetId="17">[32]QuQuant!#REF!</definedName>
    <definedName name="sss" localSheetId="9">[32]QuQuant!#REF!</definedName>
    <definedName name="sss" localSheetId="19">[32]QuQuant!#REF!</definedName>
    <definedName name="sss">[32]QuQuant!#REF!</definedName>
    <definedName name="SSSS" localSheetId="1">[34]QuQuant!#REF!</definedName>
    <definedName name="SSSS" localSheetId="0">[34]QuQuant!#REF!</definedName>
    <definedName name="SSSS" localSheetId="2">[34]QuQuant!#REF!</definedName>
    <definedName name="SSSS" localSheetId="17">[34]QuQuant!#REF!</definedName>
    <definedName name="SSSS" localSheetId="9">[34]QuQuant!#REF!</definedName>
    <definedName name="SSSS" localSheetId="19">[34]QuQuant!#REF!</definedName>
    <definedName name="SSSS">[34]QuQuant!#REF!</definedName>
    <definedName name="SSSSSS" localSheetId="1">[36]RESUMO_AUT1!#REF!</definedName>
    <definedName name="SSSSSS" localSheetId="0">[36]RESUMO_AUT1!#REF!</definedName>
    <definedName name="SSSSSS" localSheetId="2">[36]RESUMO_AUT1!#REF!</definedName>
    <definedName name="SSSSSS" localSheetId="17">[36]RESUMO_AUT1!#REF!</definedName>
    <definedName name="SSSSSS" localSheetId="9">[36]RESUMO_AUT1!#REF!</definedName>
    <definedName name="SSSSSS" localSheetId="19">[36]RESUMO_AUT1!#REF!</definedName>
    <definedName name="SSSSSS">[36]RESUMO_AUT1!#REF!</definedName>
    <definedName name="ST">[11]Serviços!$G$29</definedName>
    <definedName name="STC">'[16]2 S 04 900 01'!$H$65</definedName>
    <definedName name="STR">[9]INDICES!$C$128</definedName>
    <definedName name="SUB_TRECHO" localSheetId="1">#REF!</definedName>
    <definedName name="SUB_TRECHO" localSheetId="0">#REF!</definedName>
    <definedName name="SUB_TRECHO" localSheetId="2">#REF!</definedName>
    <definedName name="SUB_TRECHO" localSheetId="17">#REF!</definedName>
    <definedName name="SUB_TRECHO" localSheetId="9">#REF!</definedName>
    <definedName name="SUB_TRECHO" localSheetId="19">#REF!</definedName>
    <definedName name="SUB_TRECHO">#REF!</definedName>
    <definedName name="Subt" localSheetId="1">#REF!</definedName>
    <definedName name="Subt" localSheetId="0">#REF!</definedName>
    <definedName name="Subt" localSheetId="2">#REF!</definedName>
    <definedName name="Subt" localSheetId="17">#REF!</definedName>
    <definedName name="Subt" localSheetId="9">#REF!</definedName>
    <definedName name="Subt" localSheetId="19">#REF!</definedName>
    <definedName name="Subt">#REF!</definedName>
    <definedName name="subtrec">[24]TRAÇOS!$A$36</definedName>
    <definedName name="SUBTRECHO">[5]DADOS!$C$11</definedName>
    <definedName name="SUBTRECHO_1">[5]DADOS!$C$12</definedName>
    <definedName name="SUPER">'[3]F. MEDIÇAO'!$A$102</definedName>
    <definedName name="T">[39]TABELA!$A$1:$H$1001</definedName>
    <definedName name="T0.230.17" localSheetId="1">#REF!</definedName>
    <definedName name="T0.230.17" localSheetId="0">#REF!</definedName>
    <definedName name="T0.230.17" localSheetId="2">#REF!</definedName>
    <definedName name="T0.230.17" localSheetId="17">#REF!</definedName>
    <definedName name="T0.230.17" localSheetId="9">#REF!</definedName>
    <definedName name="T0.230.17" localSheetId="19">#REF!</definedName>
    <definedName name="T0.230.17">#REF!</definedName>
    <definedName name="T0.303.17" localSheetId="1">#REF!</definedName>
    <definedName name="T0.303.17" localSheetId="0">#REF!</definedName>
    <definedName name="T0.303.17" localSheetId="2">#REF!</definedName>
    <definedName name="T0.303.17" localSheetId="17">#REF!</definedName>
    <definedName name="T0.303.17" localSheetId="9">#REF!</definedName>
    <definedName name="T0.303.17" localSheetId="19">#REF!</definedName>
    <definedName name="T0.303.17">#REF!</definedName>
    <definedName name="T2.241.00" localSheetId="1">#REF!</definedName>
    <definedName name="T2.241.00" localSheetId="0">#REF!</definedName>
    <definedName name="T2.241.00" localSheetId="2">#REF!</definedName>
    <definedName name="T2.241.00" localSheetId="17">#REF!</definedName>
    <definedName name="T2.241.00" localSheetId="9">#REF!</definedName>
    <definedName name="T2.241.00" localSheetId="19">#REF!</definedName>
    <definedName name="T2.241.00">#REF!</definedName>
    <definedName name="T2.500.01" localSheetId="1">#REF!</definedName>
    <definedName name="T2.500.01" localSheetId="0">#REF!</definedName>
    <definedName name="T2.500.01" localSheetId="2">#REF!</definedName>
    <definedName name="T2.500.01" localSheetId="17">#REF!</definedName>
    <definedName name="T2.500.01" localSheetId="9">#REF!</definedName>
    <definedName name="T2.500.01" localSheetId="19">#REF!</definedName>
    <definedName name="T2.500.01">#REF!</definedName>
    <definedName name="T2.530.02" localSheetId="1">'[3]Recomp. revest. CBUQ'!#REF!</definedName>
    <definedName name="T2.530.02" localSheetId="0">'[3]Recomp. revest. CBUQ'!#REF!</definedName>
    <definedName name="T2.530.02" localSheetId="2">'[3]Recomp. revest. CBUQ'!#REF!</definedName>
    <definedName name="T2.530.02" localSheetId="17">'[3]Recomp. revest. CBUQ'!#REF!</definedName>
    <definedName name="T2.530.02" localSheetId="9">'[3]Recomp. revest. CBUQ'!#REF!</definedName>
    <definedName name="T2.530.02" localSheetId="19">'[3]Recomp. revest. CBUQ'!#REF!</definedName>
    <definedName name="T2.530.02">'[3]Recomp. revest. CBUQ'!#REF!</definedName>
    <definedName name="T3.329.01" localSheetId="1">#REF!</definedName>
    <definedName name="T3.329.01" localSheetId="0">#REF!</definedName>
    <definedName name="T3.329.01" localSheetId="2">#REF!</definedName>
    <definedName name="T3.329.01" localSheetId="17">#REF!</definedName>
    <definedName name="T3.329.01" localSheetId="9">#REF!</definedName>
    <definedName name="T3.329.01" localSheetId="19">#REF!</definedName>
    <definedName name="T3.329.01">#REF!</definedName>
    <definedName name="T3.950.00" localSheetId="1">#REF!</definedName>
    <definedName name="T3.950.00" localSheetId="0">#REF!</definedName>
    <definedName name="T3.950.00" localSheetId="2">#REF!</definedName>
    <definedName name="T3.950.00" localSheetId="17">#REF!</definedName>
    <definedName name="T3.950.00" localSheetId="9">#REF!</definedName>
    <definedName name="T3.950.00" localSheetId="19">#REF!</definedName>
    <definedName name="T3.950.00">#REF!</definedName>
    <definedName name="T4.000.00" localSheetId="1">#REF!</definedName>
    <definedName name="T4.000.00" localSheetId="0">#REF!</definedName>
    <definedName name="T4.000.00" localSheetId="2">#REF!</definedName>
    <definedName name="T4.000.00" localSheetId="17">#REF!</definedName>
    <definedName name="T4.000.00" localSheetId="9">#REF!</definedName>
    <definedName name="T4.000.00" localSheetId="19">#REF!</definedName>
    <definedName name="T4.000.00">#REF!</definedName>
    <definedName name="T5.000.00" localSheetId="1">#REF!</definedName>
    <definedName name="T5.000.00" localSheetId="0">#REF!</definedName>
    <definedName name="T5.000.00" localSheetId="2">#REF!</definedName>
    <definedName name="T5.000.00" localSheetId="17">#REF!</definedName>
    <definedName name="T5.000.00" localSheetId="9">#REF!</definedName>
    <definedName name="T5.000.00" localSheetId="19">#REF!</definedName>
    <definedName name="T5.000.00">#REF!</definedName>
    <definedName name="T8.100.01" localSheetId="1">#REF!</definedName>
    <definedName name="T8.100.01" localSheetId="0">#REF!</definedName>
    <definedName name="T8.100.01" localSheetId="2">#REF!</definedName>
    <definedName name="T8.100.01" localSheetId="17">#REF!</definedName>
    <definedName name="T8.100.01" localSheetId="9">#REF!</definedName>
    <definedName name="T8.100.01" localSheetId="19">#REF!</definedName>
    <definedName name="T8.100.01">#REF!</definedName>
    <definedName name="T8.300.01" localSheetId="1">#REF!</definedName>
    <definedName name="T8.300.01" localSheetId="0">#REF!</definedName>
    <definedName name="T8.300.01" localSheetId="2">#REF!</definedName>
    <definedName name="T8.300.01" localSheetId="17">#REF!</definedName>
    <definedName name="T8.300.01" localSheetId="9">#REF!</definedName>
    <definedName name="T8.300.01" localSheetId="19">#REF!</definedName>
    <definedName name="T8.300.01">#REF!</definedName>
    <definedName name="t8.301.01" localSheetId="1">#REF!</definedName>
    <definedName name="t8.301.01" localSheetId="0">#REF!</definedName>
    <definedName name="t8.301.01" localSheetId="2">#REF!</definedName>
    <definedName name="t8.301.01" localSheetId="17">#REF!</definedName>
    <definedName name="t8.301.01" localSheetId="9">#REF!</definedName>
    <definedName name="t8.301.01" localSheetId="19">#REF!</definedName>
    <definedName name="t8.301.01">#REF!</definedName>
    <definedName name="T8.302.05" localSheetId="1">#REF!</definedName>
    <definedName name="T8.302.05" localSheetId="0">#REF!</definedName>
    <definedName name="T8.302.05" localSheetId="2">#REF!</definedName>
    <definedName name="T8.302.05" localSheetId="17">#REF!</definedName>
    <definedName name="T8.302.05" localSheetId="9">#REF!</definedName>
    <definedName name="T8.302.05" localSheetId="19">#REF!</definedName>
    <definedName name="T8.302.05">#REF!</definedName>
    <definedName name="T8.402.00" localSheetId="1">#REF!</definedName>
    <definedName name="T8.402.00" localSheetId="0">#REF!</definedName>
    <definedName name="T8.402.00" localSheetId="2">#REF!</definedName>
    <definedName name="T8.402.00" localSheetId="17">#REF!</definedName>
    <definedName name="T8.402.00" localSheetId="9">#REF!</definedName>
    <definedName name="T8.402.00" localSheetId="19">#REF!</definedName>
    <definedName name="T8.402.00">#REF!</definedName>
    <definedName name="T8.500.00" localSheetId="1">#REF!</definedName>
    <definedName name="T8.500.00" localSheetId="0">#REF!</definedName>
    <definedName name="T8.500.00" localSheetId="2">#REF!</definedName>
    <definedName name="T8.500.00" localSheetId="17">#REF!</definedName>
    <definedName name="T8.500.00" localSheetId="9">#REF!</definedName>
    <definedName name="T8.500.00" localSheetId="19">#REF!</definedName>
    <definedName name="T8.500.00">#REF!</definedName>
    <definedName name="t8.501.00" localSheetId="1">#REF!</definedName>
    <definedName name="t8.501.00" localSheetId="0">#REF!</definedName>
    <definedName name="t8.501.00" localSheetId="2">#REF!</definedName>
    <definedName name="t8.501.00" localSheetId="17">#REF!</definedName>
    <definedName name="t8.501.00" localSheetId="9">#REF!</definedName>
    <definedName name="t8.501.00" localSheetId="19">#REF!</definedName>
    <definedName name="t8.501.00">#REF!</definedName>
    <definedName name="T8.900.00" localSheetId="1">#REF!</definedName>
    <definedName name="T8.900.00" localSheetId="0">#REF!</definedName>
    <definedName name="T8.900.00" localSheetId="2">#REF!</definedName>
    <definedName name="T8.900.00" localSheetId="17">#REF!</definedName>
    <definedName name="T8.900.00" localSheetId="9">#REF!</definedName>
    <definedName name="T8.900.00" localSheetId="19">#REF!</definedName>
    <definedName name="T8.900.00">#REF!</definedName>
    <definedName name="T8.900.01" localSheetId="1">#REF!</definedName>
    <definedName name="T8.900.01" localSheetId="0">#REF!</definedName>
    <definedName name="T8.900.01" localSheetId="2">#REF!</definedName>
    <definedName name="T8.900.01" localSheetId="17">#REF!</definedName>
    <definedName name="T8.900.01" localSheetId="9">#REF!</definedName>
    <definedName name="T8.900.01" localSheetId="19">#REF!</definedName>
    <definedName name="T8.900.01">#REF!</definedName>
    <definedName name="T8.901.01" localSheetId="1">#REF!</definedName>
    <definedName name="T8.901.01" localSheetId="0">#REF!</definedName>
    <definedName name="T8.901.01" localSheetId="2">#REF!</definedName>
    <definedName name="T8.901.01" localSheetId="17">#REF!</definedName>
    <definedName name="T8.901.01" localSheetId="9">#REF!</definedName>
    <definedName name="T8.901.01" localSheetId="19">#REF!</definedName>
    <definedName name="T8.901.01">#REF!</definedName>
    <definedName name="T8.910.00" localSheetId="1">#REF!</definedName>
    <definedName name="T8.910.00" localSheetId="0">#REF!</definedName>
    <definedName name="T8.910.00" localSheetId="2">#REF!</definedName>
    <definedName name="T8.910.00" localSheetId="17">#REF!</definedName>
    <definedName name="T8.910.00" localSheetId="9">#REF!</definedName>
    <definedName name="T8.910.00" localSheetId="19">#REF!</definedName>
    <definedName name="T8.910.00">#REF!</definedName>
    <definedName name="T9.002.00">[3]TRANSPORTE!$J$38</definedName>
    <definedName name="T9.002.06" localSheetId="1">#REF!</definedName>
    <definedName name="T9.002.06" localSheetId="0">#REF!</definedName>
    <definedName name="T9.002.06" localSheetId="2">#REF!</definedName>
    <definedName name="T9.002.06" localSheetId="17">#REF!</definedName>
    <definedName name="T9.002.06" localSheetId="9">#REF!</definedName>
    <definedName name="T9.002.06" localSheetId="19">#REF!</definedName>
    <definedName name="T9.002.06">#REF!</definedName>
    <definedName name="TACS" localSheetId="1">#REF!</definedName>
    <definedName name="TACS" localSheetId="0">#REF!</definedName>
    <definedName name="TACS" localSheetId="2">#REF!</definedName>
    <definedName name="TACS" localSheetId="17">#REF!</definedName>
    <definedName name="TACS" localSheetId="9">#REF!</definedName>
    <definedName name="TACS" localSheetId="19">#REF!</definedName>
    <definedName name="TACS">#REF!</definedName>
    <definedName name="tapaburaco">'[3]T. BURACO'!$F$41</definedName>
    <definedName name="TAPAEMERGENCIAL" localSheetId="1">#REF!</definedName>
    <definedName name="TAPAEMERGENCIAL" localSheetId="0">#REF!</definedName>
    <definedName name="TAPAEMERGENCIAL" localSheetId="2">#REF!</definedName>
    <definedName name="TAPAEMERGENCIAL" localSheetId="17">#REF!</definedName>
    <definedName name="TAPAEMERGENCIAL" localSheetId="9">#REF!</definedName>
    <definedName name="TAPAEMERGENCIAL" localSheetId="19">#REF!</definedName>
    <definedName name="TAPAEMERGENCIAL">#REF!</definedName>
    <definedName name="TaxaJuros" localSheetId="1">#REF!</definedName>
    <definedName name="TaxaJuros" localSheetId="0">#REF!</definedName>
    <definedName name="TaxaJuros" localSheetId="2">#REF!</definedName>
    <definedName name="TaxaJuros" localSheetId="17">#REF!</definedName>
    <definedName name="TaxaJuros" localSheetId="9">#REF!</definedName>
    <definedName name="TaxaJuros" localSheetId="19">#REF!</definedName>
    <definedName name="TaxaJuros">#REF!</definedName>
    <definedName name="TB">[11]Serviços!$G$26</definedName>
    <definedName name="TCAP">[16]T_CAP!$H$65</definedName>
    <definedName name="TCC">[11]Serviços!$G$57</definedName>
    <definedName name="TCM">[16]T_CM30!$H$65</definedName>
    <definedName name="TENROCAMENTO" localSheetId="1">#REF!</definedName>
    <definedName name="TENROCAMENTO" localSheetId="0">#REF!</definedName>
    <definedName name="TENROCAMENTO" localSheetId="2">#REF!</definedName>
    <definedName name="TENROCAMENTO" localSheetId="17">#REF!</definedName>
    <definedName name="TENROCAMENTO" localSheetId="9">#REF!</definedName>
    <definedName name="TENROCAMENTO" localSheetId="19">#REF!</definedName>
    <definedName name="TENROCAMENTO">#REF!</definedName>
    <definedName name="Teor">[26]Teor!$A$3:$A$7</definedName>
    <definedName name="terra" localSheetId="1">#REF!</definedName>
    <definedName name="terra" localSheetId="0">#REF!</definedName>
    <definedName name="terra" localSheetId="2">#REF!</definedName>
    <definedName name="terra" localSheetId="17">#REF!</definedName>
    <definedName name="terra" localSheetId="9">#REF!</definedName>
    <definedName name="terra" localSheetId="19">#REF!</definedName>
    <definedName name="terra">#REF!</definedName>
    <definedName name="TEST1" localSheetId="1">#REF!</definedName>
    <definedName name="TEST1" localSheetId="0">#REF!</definedName>
    <definedName name="TEST1" localSheetId="2">#REF!</definedName>
    <definedName name="TEST1" localSheetId="17">#REF!</definedName>
    <definedName name="TEST1" localSheetId="9">#REF!</definedName>
    <definedName name="TEST1" localSheetId="19">#REF!</definedName>
    <definedName name="TEST1">#REF!</definedName>
    <definedName name="TEST10" localSheetId="1">#REF!</definedName>
    <definedName name="TEST10" localSheetId="0">#REF!</definedName>
    <definedName name="TEST10" localSheetId="2">#REF!</definedName>
    <definedName name="TEST10" localSheetId="17">#REF!</definedName>
    <definedName name="TEST10" localSheetId="9">#REF!</definedName>
    <definedName name="TEST10" localSheetId="19">#REF!</definedName>
    <definedName name="TEST10">#REF!</definedName>
    <definedName name="TEST11" localSheetId="1">#REF!</definedName>
    <definedName name="TEST11" localSheetId="0">#REF!</definedName>
    <definedName name="TEST11" localSheetId="2">#REF!</definedName>
    <definedName name="TEST11" localSheetId="17">#REF!</definedName>
    <definedName name="TEST11" localSheetId="9">#REF!</definedName>
    <definedName name="TEST11" localSheetId="19">#REF!</definedName>
    <definedName name="TEST11">#REF!</definedName>
    <definedName name="TEST12" localSheetId="1">#REF!</definedName>
    <definedName name="TEST12" localSheetId="0">#REF!</definedName>
    <definedName name="TEST12" localSheetId="2">#REF!</definedName>
    <definedName name="TEST12" localSheetId="17">#REF!</definedName>
    <definedName name="TEST12" localSheetId="9">#REF!</definedName>
    <definedName name="TEST12" localSheetId="19">#REF!</definedName>
    <definedName name="TEST12">#REF!</definedName>
    <definedName name="TEST13" localSheetId="1">#REF!</definedName>
    <definedName name="TEST13" localSheetId="0">#REF!</definedName>
    <definedName name="TEST13" localSheetId="2">#REF!</definedName>
    <definedName name="TEST13" localSheetId="17">#REF!</definedName>
    <definedName name="TEST13" localSheetId="9">#REF!</definedName>
    <definedName name="TEST13" localSheetId="19">#REF!</definedName>
    <definedName name="TEST13">#REF!</definedName>
    <definedName name="TEST14" localSheetId="1">#REF!</definedName>
    <definedName name="TEST14" localSheetId="0">#REF!</definedName>
    <definedName name="TEST14" localSheetId="2">#REF!</definedName>
    <definedName name="TEST14" localSheetId="17">#REF!</definedName>
    <definedName name="TEST14" localSheetId="9">#REF!</definedName>
    <definedName name="TEST14" localSheetId="19">#REF!</definedName>
    <definedName name="TEST14">#REF!</definedName>
    <definedName name="TEST15" localSheetId="1">#REF!</definedName>
    <definedName name="TEST15" localSheetId="0">#REF!</definedName>
    <definedName name="TEST15" localSheetId="2">#REF!</definedName>
    <definedName name="TEST15" localSheetId="17">#REF!</definedName>
    <definedName name="TEST15" localSheetId="9">#REF!</definedName>
    <definedName name="TEST15" localSheetId="19">#REF!</definedName>
    <definedName name="TEST15">#REF!</definedName>
    <definedName name="TEST16" localSheetId="1">#REF!</definedName>
    <definedName name="TEST16" localSheetId="0">#REF!</definedName>
    <definedName name="TEST16" localSheetId="2">#REF!</definedName>
    <definedName name="TEST16" localSheetId="17">#REF!</definedName>
    <definedName name="TEST16" localSheetId="9">#REF!</definedName>
    <definedName name="TEST16" localSheetId="19">#REF!</definedName>
    <definedName name="TEST16">#REF!</definedName>
    <definedName name="TEST17" localSheetId="1">#REF!</definedName>
    <definedName name="TEST17" localSheetId="0">#REF!</definedName>
    <definedName name="TEST17" localSheetId="2">#REF!</definedName>
    <definedName name="TEST17" localSheetId="17">#REF!</definedName>
    <definedName name="TEST17" localSheetId="9">#REF!</definedName>
    <definedName name="TEST17" localSheetId="19">#REF!</definedName>
    <definedName name="TEST17">#REF!</definedName>
    <definedName name="TEST18" localSheetId="1">#REF!</definedName>
    <definedName name="TEST18" localSheetId="0">#REF!</definedName>
    <definedName name="TEST18" localSheetId="2">#REF!</definedName>
    <definedName name="TEST18" localSheetId="17">#REF!</definedName>
    <definedName name="TEST18" localSheetId="9">#REF!</definedName>
    <definedName name="TEST18" localSheetId="19">#REF!</definedName>
    <definedName name="TEST18">#REF!</definedName>
    <definedName name="TEST19" localSheetId="1">#REF!</definedName>
    <definedName name="TEST19" localSheetId="0">#REF!</definedName>
    <definedName name="TEST19" localSheetId="2">#REF!</definedName>
    <definedName name="TEST19" localSheetId="17">#REF!</definedName>
    <definedName name="TEST19" localSheetId="9">#REF!</definedName>
    <definedName name="TEST19" localSheetId="19">#REF!</definedName>
    <definedName name="TEST19">#REF!</definedName>
    <definedName name="TEST2" localSheetId="1">#REF!</definedName>
    <definedName name="TEST2" localSheetId="0">#REF!</definedName>
    <definedName name="TEST2" localSheetId="2">#REF!</definedName>
    <definedName name="TEST2" localSheetId="17">#REF!</definedName>
    <definedName name="TEST2" localSheetId="9">#REF!</definedName>
    <definedName name="TEST2" localSheetId="19">#REF!</definedName>
    <definedName name="TEST2">#REF!</definedName>
    <definedName name="TEST20" localSheetId="1">#REF!</definedName>
    <definedName name="TEST20" localSheetId="0">#REF!</definedName>
    <definedName name="TEST20" localSheetId="2">#REF!</definedName>
    <definedName name="TEST20" localSheetId="17">#REF!</definedName>
    <definedName name="TEST20" localSheetId="9">#REF!</definedName>
    <definedName name="TEST20" localSheetId="19">#REF!</definedName>
    <definedName name="TEST20">#REF!</definedName>
    <definedName name="TEST21" localSheetId="1">#REF!</definedName>
    <definedName name="TEST21" localSheetId="0">#REF!</definedName>
    <definedName name="TEST21" localSheetId="2">#REF!</definedName>
    <definedName name="TEST21" localSheetId="17">#REF!</definedName>
    <definedName name="TEST21" localSheetId="9">#REF!</definedName>
    <definedName name="TEST21" localSheetId="19">#REF!</definedName>
    <definedName name="TEST21">#REF!</definedName>
    <definedName name="TEST22" localSheetId="1">#REF!</definedName>
    <definedName name="TEST22" localSheetId="0">#REF!</definedName>
    <definedName name="TEST22" localSheetId="2">#REF!</definedName>
    <definedName name="TEST22" localSheetId="17">#REF!</definedName>
    <definedName name="TEST22" localSheetId="9">#REF!</definedName>
    <definedName name="TEST22" localSheetId="19">#REF!</definedName>
    <definedName name="TEST22">#REF!</definedName>
    <definedName name="TEST3" localSheetId="1">#REF!</definedName>
    <definedName name="TEST3" localSheetId="0">#REF!</definedName>
    <definedName name="TEST3" localSheetId="2">#REF!</definedName>
    <definedName name="TEST3" localSheetId="17">#REF!</definedName>
    <definedName name="TEST3" localSheetId="9">#REF!</definedName>
    <definedName name="TEST3" localSheetId="19">#REF!</definedName>
    <definedName name="TEST3">#REF!</definedName>
    <definedName name="TEST4" localSheetId="1">#REF!</definedName>
    <definedName name="TEST4" localSheetId="0">#REF!</definedName>
    <definedName name="TEST4" localSheetId="2">#REF!</definedName>
    <definedName name="TEST4" localSheetId="17">#REF!</definedName>
    <definedName name="TEST4" localSheetId="9">#REF!</definedName>
    <definedName name="TEST4" localSheetId="19">#REF!</definedName>
    <definedName name="TEST4">#REF!</definedName>
    <definedName name="TEST5" localSheetId="1">#REF!</definedName>
    <definedName name="TEST5" localSheetId="0">#REF!</definedName>
    <definedName name="TEST5" localSheetId="2">#REF!</definedName>
    <definedName name="TEST5" localSheetId="17">#REF!</definedName>
    <definedName name="TEST5" localSheetId="9">#REF!</definedName>
    <definedName name="TEST5" localSheetId="19">#REF!</definedName>
    <definedName name="TEST5">#REF!</definedName>
    <definedName name="TEST6" localSheetId="1">#REF!</definedName>
    <definedName name="TEST6" localSheetId="0">#REF!</definedName>
    <definedName name="TEST6" localSheetId="2">#REF!</definedName>
    <definedName name="TEST6" localSheetId="17">#REF!</definedName>
    <definedName name="TEST6" localSheetId="9">#REF!</definedName>
    <definedName name="TEST6" localSheetId="19">#REF!</definedName>
    <definedName name="TEST6">#REF!</definedName>
    <definedName name="TEST7" localSheetId="1">#REF!</definedName>
    <definedName name="TEST7" localSheetId="0">#REF!</definedName>
    <definedName name="TEST7" localSheetId="2">#REF!</definedName>
    <definedName name="TEST7" localSheetId="17">#REF!</definedName>
    <definedName name="TEST7" localSheetId="9">#REF!</definedName>
    <definedName name="TEST7" localSheetId="19">#REF!</definedName>
    <definedName name="TEST7">#REF!</definedName>
    <definedName name="TEST8" localSheetId="1">#REF!</definedName>
    <definedName name="TEST8" localSheetId="0">#REF!</definedName>
    <definedName name="TEST8" localSheetId="2">#REF!</definedName>
    <definedName name="TEST8" localSheetId="17">#REF!</definedName>
    <definedName name="TEST8" localSheetId="9">#REF!</definedName>
    <definedName name="TEST8" localSheetId="19">#REF!</definedName>
    <definedName name="TEST8">#REF!</definedName>
    <definedName name="TEST9" localSheetId="1">#REF!</definedName>
    <definedName name="TEST9" localSheetId="0">#REF!</definedName>
    <definedName name="TEST9" localSheetId="2">#REF!</definedName>
    <definedName name="TEST9" localSheetId="17">#REF!</definedName>
    <definedName name="TEST9" localSheetId="9">#REF!</definedName>
    <definedName name="TEST9" localSheetId="19">#REF!</definedName>
    <definedName name="TEST9">#REF!</definedName>
    <definedName name="TESTHKEY" localSheetId="1">#REF!</definedName>
    <definedName name="TESTHKEY" localSheetId="0">#REF!</definedName>
    <definedName name="TESTHKEY" localSheetId="2">#REF!</definedName>
    <definedName name="TESTHKEY" localSheetId="17">#REF!</definedName>
    <definedName name="TESTHKEY" localSheetId="9">#REF!</definedName>
    <definedName name="TESTHKEY" localSheetId="19">#REF!</definedName>
    <definedName name="TESTHKEY">#REF!</definedName>
    <definedName name="TESTKEYS" localSheetId="1">#REF!</definedName>
    <definedName name="TESTKEYS" localSheetId="0">#REF!</definedName>
    <definedName name="TESTKEYS" localSheetId="2">#REF!</definedName>
    <definedName name="TESTKEYS" localSheetId="17">#REF!</definedName>
    <definedName name="TESTKEYS" localSheetId="9">#REF!</definedName>
    <definedName name="TESTKEYS" localSheetId="19">#REF!</definedName>
    <definedName name="TESTKEYS">#REF!</definedName>
    <definedName name="TESTVKEY" localSheetId="1">#REF!</definedName>
    <definedName name="TESTVKEY" localSheetId="0">#REF!</definedName>
    <definedName name="TESTVKEY" localSheetId="2">#REF!</definedName>
    <definedName name="TESTVKEY" localSheetId="17">#REF!</definedName>
    <definedName name="TESTVKEY" localSheetId="9">#REF!</definedName>
    <definedName name="TESTVKEY" localSheetId="19">#REF!</definedName>
    <definedName name="TESTVKEY">#REF!</definedName>
    <definedName name="_xlnm.Print_Titles" localSheetId="18">'Adm Par Vinc COM DESe '!$1:$10</definedName>
    <definedName name="_xlnm.Print_Titles" localSheetId="11">'Adm Par Vinc SEM DESe'!$1:$10</definedName>
    <definedName name="_xlnm.Print_Titles" localSheetId="17">'Inst Canteiro COM Des'!$1:$10</definedName>
    <definedName name="_xlnm.Print_Titles" localSheetId="9">'Inst Canteiro sem Des '!$1:$7</definedName>
    <definedName name="_xlnm.Print_Titles" localSheetId="5">ORÇAMENTO_DES!$11:$11</definedName>
    <definedName name="TLMBCS" localSheetId="1">#REF!</definedName>
    <definedName name="TLMBCS" localSheetId="0">#REF!</definedName>
    <definedName name="TLMBCS" localSheetId="2">#REF!</definedName>
    <definedName name="TLMBCS" localSheetId="17">#REF!</definedName>
    <definedName name="TLMBCS" localSheetId="9">#REF!</definedName>
    <definedName name="TLMBCS" localSheetId="19">#REF!</definedName>
    <definedName name="TLMBCS">#REF!</definedName>
    <definedName name="TOT" localSheetId="1" hidden="1">#REF!</definedName>
    <definedName name="TOT" localSheetId="0" hidden="1">#REF!</definedName>
    <definedName name="TOT" localSheetId="2" hidden="1">#REF!</definedName>
    <definedName name="TOT" localSheetId="17" hidden="1">#REF!</definedName>
    <definedName name="TOT" localSheetId="9" hidden="1">#REF!</definedName>
    <definedName name="TOT" localSheetId="19" hidden="1">#REF!</definedName>
    <definedName name="TOT" hidden="1">#REF!</definedName>
    <definedName name="TOTAL" localSheetId="1">#REF!</definedName>
    <definedName name="TOTAL" localSheetId="0">#REF!</definedName>
    <definedName name="TOTAL" localSheetId="2">#REF!</definedName>
    <definedName name="TOTAL" localSheetId="17">#REF!</definedName>
    <definedName name="TOTAL" localSheetId="9">#REF!</definedName>
    <definedName name="TOTAL" localSheetId="19">#REF!</definedName>
    <definedName name="TOTAL">#REF!</definedName>
    <definedName name="TOTGC" localSheetId="1">#REF!</definedName>
    <definedName name="TOTGC" localSheetId="0">#REF!</definedName>
    <definedName name="TOTGC" localSheetId="2">#REF!</definedName>
    <definedName name="TOTGC" localSheetId="17">#REF!</definedName>
    <definedName name="TOTGC" localSheetId="9">#REF!</definedName>
    <definedName name="TOTGC" localSheetId="19">#REF!</definedName>
    <definedName name="TOTGC">#REF!</definedName>
    <definedName name="TPM" localSheetId="1">#REF!</definedName>
    <definedName name="TPM" localSheetId="0">#REF!</definedName>
    <definedName name="TPM" localSheetId="2">#REF!</definedName>
    <definedName name="TPM" localSheetId="17">#REF!</definedName>
    <definedName name="TPM" localSheetId="9">#REF!</definedName>
    <definedName name="TPM" localSheetId="19">#REF!</definedName>
    <definedName name="TPM">#REF!</definedName>
    <definedName name="TR">[9]INDICES!$C$127</definedName>
    <definedName name="TrabAnual" localSheetId="1">#REF!</definedName>
    <definedName name="TrabAnual" localSheetId="0">#REF!</definedName>
    <definedName name="TrabAnual" localSheetId="2">#REF!</definedName>
    <definedName name="TrabAnual" localSheetId="17">#REF!</definedName>
    <definedName name="TrabAnual" localSheetId="9">#REF!</definedName>
    <definedName name="TrabAnual" localSheetId="19">#REF!</definedName>
    <definedName name="TrabAnual">#REF!</definedName>
    <definedName name="TRAF" localSheetId="1">[31]RESUMO_AUT1!#REF!</definedName>
    <definedName name="TRAF" localSheetId="0">[31]RESUMO_AUT1!#REF!</definedName>
    <definedName name="TRAF" localSheetId="2">[31]RESUMO_AUT1!#REF!</definedName>
    <definedName name="TRAF" localSheetId="17">[31]RESUMO_AUT1!#REF!</definedName>
    <definedName name="TRAF" localSheetId="9">[31]RESUMO_AUT1!#REF!</definedName>
    <definedName name="TRAF" localSheetId="19">[31]RESUMO_AUT1!#REF!</definedName>
    <definedName name="TRAF">[31]RESUMO_AUT1!#REF!</definedName>
    <definedName name="TRANSPORTE10" localSheetId="1">#REF!</definedName>
    <definedName name="TRANSPORTE10" localSheetId="0">#REF!</definedName>
    <definedName name="TRANSPORTE10" localSheetId="2">#REF!</definedName>
    <definedName name="TRANSPORTE10" localSheetId="17">#REF!</definedName>
    <definedName name="TRANSPORTE10" localSheetId="9">#REF!</definedName>
    <definedName name="TRANSPORTE10" localSheetId="19">#REF!</definedName>
    <definedName name="TRANSPORTE10">#REF!</definedName>
    <definedName name="TRANSPORTE4T">[3]TRANSPORTE!$J$86</definedName>
    <definedName name="TRANSPORTE5M">[3]TRANSPORTE!$J$36</definedName>
    <definedName name="TRANSPORTEBASEMANUAL" localSheetId="1">#REF!</definedName>
    <definedName name="TRANSPORTEBASEMANUAL" localSheetId="0">#REF!</definedName>
    <definedName name="TRANSPORTEBASEMANUAL" localSheetId="2">#REF!</definedName>
    <definedName name="TRANSPORTEBASEMANUAL" localSheetId="17">#REF!</definedName>
    <definedName name="TRANSPORTEBASEMANUAL" localSheetId="9">#REF!</definedName>
    <definedName name="TRANSPORTEBASEMANUAL" localSheetId="19">#REF!</definedName>
    <definedName name="TRANSPORTEBASEMANUAL">#REF!</definedName>
    <definedName name="TRANSPORTECAPAMANUAL" localSheetId="1">#REF!</definedName>
    <definedName name="TRANSPORTECAPAMANUAL" localSheetId="0">#REF!</definedName>
    <definedName name="TRANSPORTECAPAMANUAL" localSheetId="2">#REF!</definedName>
    <definedName name="TRANSPORTECAPAMANUAL" localSheetId="17">#REF!</definedName>
    <definedName name="TRANSPORTECAPAMANUAL" localSheetId="9">#REF!</definedName>
    <definedName name="TRANSPORTECAPAMANUAL" localSheetId="19">#REF!</definedName>
    <definedName name="TRANSPORTECAPAMANUAL">#REF!</definedName>
    <definedName name="transportecorreção">[3]correção!$K$26</definedName>
    <definedName name="Transporteenrocamento" localSheetId="1">#REF!</definedName>
    <definedName name="Transporteenrocamento" localSheetId="0">#REF!</definedName>
    <definedName name="Transporteenrocamento" localSheetId="2">#REF!</definedName>
    <definedName name="Transporteenrocamento" localSheetId="17">#REF!</definedName>
    <definedName name="Transporteenrocamento" localSheetId="9">#REF!</definedName>
    <definedName name="Transporteenrocamento" localSheetId="19">#REF!</definedName>
    <definedName name="Transporteenrocamento">#REF!</definedName>
    <definedName name="TRANSPORTEESPECIAL">[3]TRANSPORTE!$J$17</definedName>
    <definedName name="TRANSPORTELOCAL" localSheetId="1">#REF!</definedName>
    <definedName name="TRANSPORTELOCAL" localSheetId="0">#REF!</definedName>
    <definedName name="TRANSPORTELOCAL" localSheetId="2">#REF!</definedName>
    <definedName name="TRANSPORTELOCAL" localSheetId="17">#REF!</definedName>
    <definedName name="TRANSPORTELOCAL" localSheetId="9">#REF!</definedName>
    <definedName name="TRANSPORTELOCAL" localSheetId="19">#REF!</definedName>
    <definedName name="TRANSPORTELOCAL">#REF!</definedName>
    <definedName name="TRANSPORTEMATBET" localSheetId="1">[3]correção!#REF!</definedName>
    <definedName name="TRANSPORTEMATBET" localSheetId="0">[3]correção!#REF!</definedName>
    <definedName name="TRANSPORTEMATBET" localSheetId="2">[3]correção!#REF!</definedName>
    <definedName name="TRANSPORTEMATBET" localSheetId="17">[3]correção!#REF!</definedName>
    <definedName name="TRANSPORTEMATBET" localSheetId="9">[3]correção!#REF!</definedName>
    <definedName name="TRANSPORTEMATBET" localSheetId="19">[3]correção!#REF!</definedName>
    <definedName name="TRANSPORTEMATBET">[3]correção!#REF!</definedName>
    <definedName name="TRANSPORTERECOMPOSIÇÃO" localSheetId="1">#REF!</definedName>
    <definedName name="TRANSPORTERECOMPOSIÇÃO" localSheetId="0">#REF!</definedName>
    <definedName name="TRANSPORTERECOMPOSIÇÃO" localSheetId="2">#REF!</definedName>
    <definedName name="TRANSPORTERECOMPOSIÇÃO" localSheetId="17">#REF!</definedName>
    <definedName name="TRANSPORTERECOMPOSIÇÃO" localSheetId="9">#REF!</definedName>
    <definedName name="TRANSPORTERECOMPOSIÇÃO" localSheetId="19">#REF!</definedName>
    <definedName name="TRANSPORTERECOMPOSIÇÃO">#REF!</definedName>
    <definedName name="transportetapaburaco" localSheetId="1">'[3]T. BURACO'!#REF!</definedName>
    <definedName name="transportetapaburaco" localSheetId="0">'[3]T. BURACO'!#REF!</definedName>
    <definedName name="transportetapaburaco" localSheetId="2">'[3]T. BURACO'!#REF!</definedName>
    <definedName name="transportetapaburaco" localSheetId="17">'[3]T. BURACO'!#REF!</definedName>
    <definedName name="transportetapaburaco" localSheetId="9">'[3]T. BURACO'!#REF!</definedName>
    <definedName name="transportetapaburaco" localSheetId="19">'[3]T. BURACO'!#REF!</definedName>
    <definedName name="transportetapaburaco">'[3]T. BURACO'!#REF!</definedName>
    <definedName name="TRANSPORTETAPAEMERGENCIAL" localSheetId="1">#REF!</definedName>
    <definedName name="TRANSPORTETAPAEMERGENCIAL" localSheetId="0">#REF!</definedName>
    <definedName name="TRANSPORTETAPAEMERGENCIAL" localSheetId="2">#REF!</definedName>
    <definedName name="TRANSPORTETAPAEMERGENCIAL" localSheetId="17">#REF!</definedName>
    <definedName name="TRANSPORTETAPAEMERGENCIAL" localSheetId="9">#REF!</definedName>
    <definedName name="TRANSPORTETAPAEMERGENCIAL" localSheetId="19">#REF!</definedName>
    <definedName name="TRANSPORTETAPAEMERGENCIAL">#REF!</definedName>
    <definedName name="TRANSPSOLO" localSheetId="1">#REF!</definedName>
    <definedName name="TRANSPSOLO" localSheetId="0">#REF!</definedName>
    <definedName name="TRANSPSOLO" localSheetId="2">#REF!</definedName>
    <definedName name="TRANSPSOLO" localSheetId="17">#REF!</definedName>
    <definedName name="TRANSPSOLO" localSheetId="9">#REF!</definedName>
    <definedName name="TRANSPSOLO" localSheetId="19">#REF!</definedName>
    <definedName name="TRANSPSOLO">#REF!</definedName>
    <definedName name="TRANSREM">[11]Serviços!$G$55</definedName>
    <definedName name="TRC1C">[16]T_RC1C!$H$65</definedName>
    <definedName name="trec">[24]TRAÇOS!$A$33</definedName>
    <definedName name="TRECHO">[5]DADOS!$C$9</definedName>
    <definedName name="TRECHO_1">[5]DADOS!$C$10</definedName>
    <definedName name="TRECREVPRIMARIO" localSheetId="1">#REF!</definedName>
    <definedName name="TRECREVPRIMARIO" localSheetId="0">#REF!</definedName>
    <definedName name="TRECREVPRIMARIO" localSheetId="2">#REF!</definedName>
    <definedName name="TRECREVPRIMARIO" localSheetId="17">#REF!</definedName>
    <definedName name="TRECREVPRIMARIO" localSheetId="9">#REF!</definedName>
    <definedName name="TRECREVPRIMARIO" localSheetId="19">#REF!</definedName>
    <definedName name="TRECREVPRIMARIO">#REF!</definedName>
    <definedName name="TRFORMA" localSheetId="1">#REF!</definedName>
    <definedName name="TRFORMA" localSheetId="0">#REF!</definedName>
    <definedName name="TRFORMA" localSheetId="2">#REF!</definedName>
    <definedName name="TRFORMA" localSheetId="17">#REF!</definedName>
    <definedName name="TRFORMA" localSheetId="9">#REF!</definedName>
    <definedName name="TRFORMA" localSheetId="19">#REF!</definedName>
    <definedName name="TRFORMA">#REF!</definedName>
    <definedName name="TRMUDAS" localSheetId="1">#REF!</definedName>
    <definedName name="TRMUDAS" localSheetId="0">#REF!</definedName>
    <definedName name="TRMUDAS" localSheetId="2">#REF!</definedName>
    <definedName name="TRMUDAS" localSheetId="17">#REF!</definedName>
    <definedName name="TRMUDAS" localSheetId="9">#REF!</definedName>
    <definedName name="TRMUDAS" localSheetId="19">#REF!</definedName>
    <definedName name="TRMUDAS">#REF!</definedName>
    <definedName name="TRR1C">[16]T_RR1C!$H$65</definedName>
    <definedName name="TRR2C">[16]T_RR2C!$H$65</definedName>
    <definedName name="TSD" localSheetId="1">#REF!</definedName>
    <definedName name="TSD" localSheetId="0">#REF!</definedName>
    <definedName name="TSD" localSheetId="2">#REF!</definedName>
    <definedName name="TSD" localSheetId="17">#REF!</definedName>
    <definedName name="TSD" localSheetId="9">#REF!</definedName>
    <definedName name="TSD" localSheetId="19">#REF!</definedName>
    <definedName name="TSD">#REF!</definedName>
    <definedName name="TUBO" localSheetId="1">[9]SERVIÇOS!#REF!</definedName>
    <definedName name="TUBO" localSheetId="0">[9]SERVIÇOS!#REF!</definedName>
    <definedName name="TUBO" localSheetId="2">[9]SERVIÇOS!#REF!</definedName>
    <definedName name="TUBO" localSheetId="17">[9]SERVIÇOS!#REF!</definedName>
    <definedName name="TUBO" localSheetId="9">[9]SERVIÇOS!#REF!</definedName>
    <definedName name="TUBO" localSheetId="19">[9]SERVIÇOS!#REF!</definedName>
    <definedName name="TUBO">[9]SERVIÇOS!#REF!</definedName>
    <definedName name="un" localSheetId="0">#REF!</definedName>
    <definedName name="un" localSheetId="17" hidden="1">#N/A</definedName>
    <definedName name="un" localSheetId="9" hidden="1">#N/A</definedName>
    <definedName name="un" localSheetId="15">#REF!</definedName>
    <definedName name="un" localSheetId="19" hidden="1">#N/A</definedName>
    <definedName name="un" localSheetId="12" hidden="1">#N/A</definedName>
    <definedName name="un">#REF!</definedName>
    <definedName name="Und">#N/A</definedName>
    <definedName name="unid.2" localSheetId="1">#REF!</definedName>
    <definedName name="unid.2" localSheetId="0">#REF!</definedName>
    <definedName name="unid.2" localSheetId="2">#REF!</definedName>
    <definedName name="unid.2" localSheetId="17">#REF!</definedName>
    <definedName name="unid.2" localSheetId="9">#REF!</definedName>
    <definedName name="unid.2" localSheetId="19">#REF!</definedName>
    <definedName name="unid.2">#REF!</definedName>
    <definedName name="unidade">'[21]TPU-MARÇO_2002'!$F$2:$F$1965</definedName>
    <definedName name="Unidade1" localSheetId="1">#REF!</definedName>
    <definedName name="Unidade1" localSheetId="0">#REF!</definedName>
    <definedName name="Unidade1" localSheetId="2">#REF!</definedName>
    <definedName name="Unidade1" localSheetId="17">#REF!</definedName>
    <definedName name="Unidade1" localSheetId="9">#REF!</definedName>
    <definedName name="Unidade1" localSheetId="19">#REF!</definedName>
    <definedName name="Unidade1">#REF!</definedName>
    <definedName name="UnidAux" hidden="1">#N/A</definedName>
    <definedName name="USINA">'[17]Vínculo (2)'!$Y$9</definedName>
    <definedName name="uuujsh" localSheetId="1">#REF!</definedName>
    <definedName name="uuujsh" localSheetId="0">#REF!</definedName>
    <definedName name="uuujsh" localSheetId="2">#REF!</definedName>
    <definedName name="uuujsh" localSheetId="17">#REF!</definedName>
    <definedName name="uuujsh" localSheetId="9">#REF!</definedName>
    <definedName name="uuujsh" localSheetId="19">#REF!</definedName>
    <definedName name="uuujsh">#REF!</definedName>
    <definedName name="VALCORTE" localSheetId="1">#REF!</definedName>
    <definedName name="VALCORTE" localSheetId="0">#REF!</definedName>
    <definedName name="VALCORTE" localSheetId="2">#REF!</definedName>
    <definedName name="VALCORTE" localSheetId="17">#REF!</definedName>
    <definedName name="VALCORTE" localSheetId="9">#REF!</definedName>
    <definedName name="VALCORTE" localSheetId="19">#REF!</definedName>
    <definedName name="VALCORTE">#REF!</definedName>
    <definedName name="valeta" localSheetId="1">#REF!</definedName>
    <definedName name="valeta" localSheetId="0">#REF!</definedName>
    <definedName name="valeta" localSheetId="2">#REF!</definedName>
    <definedName name="valeta" localSheetId="17">#REF!</definedName>
    <definedName name="valeta" localSheetId="9">#REF!</definedName>
    <definedName name="valeta" localSheetId="19">#REF!</definedName>
    <definedName name="valeta">#REF!</definedName>
    <definedName name="VALOR_NF">[5]DADOS!$C$26</definedName>
    <definedName name="Vazios">[26]Teor!$B$3:$B$7</definedName>
    <definedName name="verde" localSheetId="1">#REF!</definedName>
    <definedName name="verde" localSheetId="0">#REF!</definedName>
    <definedName name="verde" localSheetId="2">#REF!</definedName>
    <definedName name="verde" localSheetId="17">#REF!</definedName>
    <definedName name="verde" localSheetId="9">#REF!</definedName>
    <definedName name="verde" localSheetId="19">#REF!</definedName>
    <definedName name="verde">#REF!</definedName>
    <definedName name="verdepav" localSheetId="1">#REF!</definedName>
    <definedName name="verdepav" localSheetId="0">#REF!</definedName>
    <definedName name="verdepav" localSheetId="2">#REF!</definedName>
    <definedName name="verdepav" localSheetId="17">#REF!</definedName>
    <definedName name="verdepav" localSheetId="9">#REF!</definedName>
    <definedName name="verdepav" localSheetId="19">#REF!</definedName>
    <definedName name="verdepav">#REF!</definedName>
    <definedName name="VidaAnos" localSheetId="1">#REF!</definedName>
    <definedName name="VidaAnos" localSheetId="0">#REF!</definedName>
    <definedName name="VidaAnos" localSheetId="2">#REF!</definedName>
    <definedName name="VidaAnos" localSheetId="17">#REF!</definedName>
    <definedName name="VidaAnos" localSheetId="9">#REF!</definedName>
    <definedName name="VidaAnos" localSheetId="19">#REF!</definedName>
    <definedName name="VidaAnos">#REF!</definedName>
    <definedName name="Vidahoras" localSheetId="1">#REF!</definedName>
    <definedName name="Vidahoras" localSheetId="0">#REF!</definedName>
    <definedName name="Vidahoras" localSheetId="2">#REF!</definedName>
    <definedName name="Vidahoras" localSheetId="17">#REF!</definedName>
    <definedName name="Vidahoras" localSheetId="9">#REF!</definedName>
    <definedName name="Vidahoras" localSheetId="19">#REF!</definedName>
    <definedName name="Vidahoras">#REF!</definedName>
    <definedName name="VOL_ACUM" localSheetId="1">'[12]Fresagem de Pista Ago-98'!#REF!</definedName>
    <definedName name="VOL_ACUM" localSheetId="0">'[12]Fresagem de Pista Ago-98'!#REF!</definedName>
    <definedName name="VOL_ACUM" localSheetId="2">'[12]Fresagem de Pista Ago-98'!#REF!</definedName>
    <definedName name="VOL_ACUM" localSheetId="17">'[12]Fresagem de Pista Ago-98'!#REF!</definedName>
    <definedName name="VOL_ACUM" localSheetId="9">'[12]Fresagem de Pista Ago-98'!#REF!</definedName>
    <definedName name="VOL_ACUM" localSheetId="19">'[12]Fresagem de Pista Ago-98'!#REF!</definedName>
    <definedName name="VOL_ACUM">'[12]Fresagem de Pista Ago-98'!#REF!</definedName>
    <definedName name="VOLUME" localSheetId="1">'[12]Fresagem de Pista Ago-98'!#REF!</definedName>
    <definedName name="VOLUME" localSheetId="0">'[12]Fresagem de Pista Ago-98'!#REF!</definedName>
    <definedName name="VOLUME" localSheetId="2">'[12]Fresagem de Pista Ago-98'!#REF!</definedName>
    <definedName name="VOLUME" localSheetId="17">'[12]Fresagem de Pista Ago-98'!#REF!</definedName>
    <definedName name="VOLUME" localSheetId="9">'[12]Fresagem de Pista Ago-98'!#REF!</definedName>
    <definedName name="VOLUME" localSheetId="19">'[12]Fresagem de Pista Ago-98'!#REF!</definedName>
    <definedName name="VOLUME">'[12]Fresagem de Pista Ago-98'!#REF!</definedName>
    <definedName name="VPA">'[16]2 S 04 401 01'!$H$65</definedName>
    <definedName name="W" localSheetId="1">#REF!</definedName>
    <definedName name="W" localSheetId="0">#REF!</definedName>
    <definedName name="W" localSheetId="2">#REF!</definedName>
    <definedName name="W" localSheetId="17">#REF!</definedName>
    <definedName name="W" localSheetId="15">#REF!</definedName>
    <definedName name="W" localSheetId="19">#REF!</definedName>
    <definedName name="W">#REF!</definedName>
    <definedName name="wdgadfgdsz" localSheetId="1">[1]SID_NI_5!#REF!</definedName>
    <definedName name="wdgadfgdsz" localSheetId="0">[1]SID_NI_5!#REF!</definedName>
    <definedName name="wdgadfgdsz" localSheetId="2">[1]SID_NI_5!#REF!</definedName>
    <definedName name="wdgadfgdsz" localSheetId="17">[1]SID_NI_5!#REF!</definedName>
    <definedName name="wdgadfgdsz" localSheetId="9">[1]SID_NI_5!#REF!</definedName>
    <definedName name="wdgadfgdsz" localSheetId="19">[1]SID_NI_5!#REF!</definedName>
    <definedName name="wdgadfgdsz">[1]SID_NI_5!#REF!</definedName>
    <definedName name="WEWRWR" localSheetId="17">'Inst Canteiro COM Des'!WEWRWR</definedName>
    <definedName name="WEWRWR" localSheetId="9">'Inst Canteiro sem Des '!WEWRWR</definedName>
    <definedName name="WEWRWR" localSheetId="19">#N/A</definedName>
    <definedName name="WEWRWR" localSheetId="12">#N/A</definedName>
    <definedName name="WEWRWR">#N/A</definedName>
    <definedName name="wrn.preco." localSheetId="1" hidden="1">{#N/A,#N/A,FALSE,"Pla_Preço";#N/A,#N/A,FALSE,"Crono"}</definedName>
    <definedName name="wrn.preco." localSheetId="0" hidden="1">{#N/A,#N/A,FALSE,"Pla_Preço";#N/A,#N/A,FALSE,"Crono"}</definedName>
    <definedName name="wrn.preco." localSheetId="2" hidden="1">{#N/A,#N/A,FALSE,"Pla_Preço";#N/A,#N/A,FALSE,"Crono"}</definedName>
    <definedName name="wrn.preco." localSheetId="17" hidden="1">{#N/A,#N/A,FALSE,"Pla_Preço";#N/A,#N/A,FALSE,"Crono"}</definedName>
    <definedName name="wrn.preco." localSheetId="9" hidden="1">{#N/A,#N/A,FALSE,"Pla_Preço";#N/A,#N/A,FALSE,"Crono"}</definedName>
    <definedName name="wrn.preco." localSheetId="19" hidden="1">{#N/A,#N/A,FALSE,"Pla_Preço";#N/A,#N/A,FALSE,"Crono"}</definedName>
    <definedName name="wrn.preco." localSheetId="12" hidden="1">{#N/A,#N/A,FALSE,"Pla_Preço";#N/A,#N/A,FALSE,"Crono"}</definedName>
    <definedName name="wrn.preco." hidden="1">{#N/A,#N/A,FALSE,"Pla_Preço";#N/A,#N/A,FALSE,"Crono"}</definedName>
    <definedName name="x" localSheetId="1">[40]Equipamentos!#REF!</definedName>
    <definedName name="x" localSheetId="0">[40]Equipamentos!#REF!</definedName>
    <definedName name="x" localSheetId="2">[40]Equipamentos!#REF!</definedName>
    <definedName name="x" localSheetId="17">[40]Equipamentos!#REF!</definedName>
    <definedName name="x" localSheetId="9">[40]Equipamentos!#REF!</definedName>
    <definedName name="x" localSheetId="19">[40]Equipamentos!#REF!</definedName>
    <definedName name="x">[40]Equipamentos!#REF!</definedName>
    <definedName name="XXX" localSheetId="17">'Inst Canteiro COM Des'!XXX</definedName>
    <definedName name="XXX" localSheetId="9">'Inst Canteiro sem Des '!XXX</definedName>
    <definedName name="XXX" localSheetId="19">#N/A</definedName>
    <definedName name="XXX" localSheetId="12">#N/A</definedName>
    <definedName name="XXX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8" i="12" l="1"/>
  <c r="H57" i="12"/>
  <c r="I32" i="2" l="1"/>
  <c r="I29" i="2"/>
  <c r="D18" i="51"/>
  <c r="I26" i="2"/>
  <c r="I28" i="2" s="1"/>
  <c r="F121" i="31"/>
  <c r="K11" i="25" l="1"/>
  <c r="K10" i="25"/>
  <c r="N19" i="46" l="1"/>
  <c r="I18" i="2" l="1"/>
  <c r="E13" i="12"/>
  <c r="I58" i="2"/>
  <c r="J58" i="2" s="1"/>
  <c r="I45" i="2"/>
  <c r="I46" i="2" s="1"/>
  <c r="E20" i="12"/>
  <c r="E56" i="12" s="1"/>
  <c r="E28" i="12" l="1"/>
  <c r="I48" i="2"/>
  <c r="J46" i="2"/>
  <c r="N23" i="25"/>
  <c r="N22" i="25"/>
  <c r="N21" i="25"/>
  <c r="N20" i="25"/>
  <c r="N19" i="25"/>
  <c r="N13" i="25"/>
  <c r="N12" i="25"/>
  <c r="N18" i="25"/>
  <c r="N17" i="25"/>
  <c r="N10" i="25"/>
  <c r="N9" i="25"/>
  <c r="N16" i="25"/>
  <c r="N15" i="25"/>
  <c r="N14" i="25"/>
  <c r="I74" i="33"/>
  <c r="I73" i="33"/>
  <c r="I72" i="33"/>
  <c r="I69" i="33"/>
  <c r="I68" i="33"/>
  <c r="I67" i="33"/>
  <c r="J58" i="33"/>
  <c r="J55" i="33"/>
  <c r="J54" i="33"/>
  <c r="J43" i="33"/>
  <c r="J42" i="33"/>
  <c r="J37" i="33"/>
  <c r="J35" i="33"/>
  <c r="J31" i="33"/>
  <c r="J29" i="33"/>
  <c r="J19" i="33"/>
  <c r="J17" i="33"/>
  <c r="L47" i="12"/>
  <c r="L46" i="12"/>
  <c r="L45" i="12"/>
  <c r="L44" i="12"/>
  <c r="L43" i="12"/>
  <c r="L40" i="12"/>
  <c r="L38" i="12"/>
  <c r="L36" i="12"/>
  <c r="L35" i="12"/>
  <c r="L34" i="12"/>
  <c r="L25" i="12"/>
  <c r="L24" i="12"/>
  <c r="I50" i="2" l="1"/>
  <c r="H32" i="12"/>
  <c r="I54" i="2"/>
  <c r="O38" i="12"/>
  <c r="M37" i="12"/>
  <c r="O37" i="12"/>
  <c r="H24" i="12"/>
  <c r="F46" i="12"/>
  <c r="I56" i="2" l="1"/>
  <c r="H33" i="12" s="1"/>
  <c r="H21" i="12"/>
  <c r="G80" i="31"/>
  <c r="H80" i="31"/>
  <c r="I80" i="31"/>
  <c r="J80" i="31"/>
  <c r="K80" i="31"/>
  <c r="F80" i="31"/>
  <c r="G92" i="31"/>
  <c r="H92" i="31"/>
  <c r="I92" i="31"/>
  <c r="J92" i="31"/>
  <c r="K92" i="31"/>
  <c r="M39" i="12"/>
  <c r="E12" i="38"/>
  <c r="E11" i="38"/>
  <c r="C12" i="38"/>
  <c r="C11" i="38"/>
  <c r="B12" i="38"/>
  <c r="B11" i="38"/>
  <c r="U21" i="12" l="1"/>
  <c r="K94" i="31"/>
  <c r="K95" i="31" s="1"/>
  <c r="J94" i="31"/>
  <c r="J95" i="31" s="1"/>
  <c r="D9" i="53"/>
  <c r="H38" i="12" l="1"/>
  <c r="H34" i="12"/>
  <c r="H36" i="12"/>
  <c r="L32" i="18"/>
  <c r="N29" i="18"/>
  <c r="N32" i="18" s="1"/>
  <c r="L27" i="18"/>
  <c r="N24" i="18"/>
  <c r="N27" i="18" s="1"/>
  <c r="L22" i="18"/>
  <c r="N19" i="18"/>
  <c r="N22" i="18" s="1"/>
  <c r="L17" i="18"/>
  <c r="N14" i="18"/>
  <c r="N17" i="18" s="1"/>
  <c r="L12" i="18"/>
  <c r="N9" i="18"/>
  <c r="F12" i="18"/>
  <c r="F17" i="18"/>
  <c r="F22" i="18"/>
  <c r="F27" i="18"/>
  <c r="F32" i="18"/>
  <c r="H45" i="12"/>
  <c r="H43" i="12"/>
  <c r="B3" i="18"/>
  <c r="B4" i="38"/>
  <c r="E4" i="33"/>
  <c r="C3" i="34"/>
  <c r="E3" i="46"/>
  <c r="C3" i="26"/>
  <c r="D3" i="12"/>
  <c r="B3" i="2"/>
  <c r="C48" i="25"/>
  <c r="G94" i="31"/>
  <c r="G95" i="31" s="1"/>
  <c r="H94" i="31"/>
  <c r="H95" i="31" s="1"/>
  <c r="F97" i="31" s="1"/>
  <c r="I94" i="31"/>
  <c r="I95" i="31" s="1"/>
  <c r="F92" i="31"/>
  <c r="F94" i="31" s="1"/>
  <c r="E22" i="31" l="1"/>
  <c r="H40" i="12"/>
  <c r="H35" i="12"/>
  <c r="H22" i="12"/>
  <c r="H25" i="12"/>
  <c r="H44" i="12"/>
  <c r="H47" i="12"/>
  <c r="U24" i="12"/>
  <c r="L33" i="18"/>
  <c r="N12" i="18"/>
  <c r="N33" i="18" s="1"/>
  <c r="C7" i="34"/>
  <c r="C6" i="34"/>
  <c r="C5" i="34"/>
  <c r="C2" i="34"/>
  <c r="B8" i="38"/>
  <c r="B7" i="38"/>
  <c r="B6" i="38"/>
  <c r="B3" i="38"/>
  <c r="F95" i="31"/>
  <c r="E13" i="31" l="1"/>
  <c r="J32" i="2"/>
  <c r="H46" i="12"/>
  <c r="F33" i="18"/>
  <c r="I35" i="2"/>
  <c r="J29" i="2"/>
  <c r="J28" i="2"/>
  <c r="H29" i="12" l="1"/>
  <c r="J35" i="2"/>
  <c r="F119" i="31"/>
  <c r="F122" i="31" l="1"/>
  <c r="D14" i="52" l="1"/>
  <c r="D30" i="38" l="1"/>
  <c r="E30" i="38"/>
  <c r="F96" i="43"/>
  <c r="F30" i="38" l="1"/>
  <c r="B2" i="43"/>
  <c r="E3" i="45"/>
  <c r="E2" i="49"/>
  <c r="B2" i="18"/>
  <c r="B2" i="2"/>
  <c r="B2" i="31"/>
  <c r="E3" i="33"/>
  <c r="E2" i="46"/>
  <c r="C2" i="26"/>
  <c r="D2" i="12"/>
  <c r="F52" i="12"/>
  <c r="N21" i="49" l="1"/>
  <c r="B22" i="25" l="1"/>
  <c r="A21" i="25"/>
  <c r="B23" i="25"/>
  <c r="A23" i="25"/>
  <c r="A22" i="25"/>
  <c r="J13" i="2"/>
  <c r="B3" i="25" l="1"/>
  <c r="B2" i="25"/>
  <c r="C8" i="33"/>
  <c r="C7" i="33"/>
  <c r="C6" i="33"/>
  <c r="C7" i="46"/>
  <c r="C6" i="46"/>
  <c r="C5" i="46"/>
  <c r="I8" i="26"/>
  <c r="C8" i="45"/>
  <c r="C7" i="45"/>
  <c r="C6" i="45"/>
  <c r="C7" i="49"/>
  <c r="C6" i="49"/>
  <c r="C5" i="49"/>
  <c r="B7" i="31"/>
  <c r="B6" i="31"/>
  <c r="B5" i="31"/>
  <c r="B7" i="18"/>
  <c r="B6" i="18"/>
  <c r="B5" i="18"/>
  <c r="B7" i="12"/>
  <c r="B6" i="12"/>
  <c r="B5" i="12"/>
  <c r="I59" i="2"/>
  <c r="I37" i="2"/>
  <c r="H14" i="12"/>
  <c r="W78" i="49"/>
  <c r="N78" i="49"/>
  <c r="Q77" i="49"/>
  <c r="Q76" i="49"/>
  <c r="Q75" i="49"/>
  <c r="Q74" i="49"/>
  <c r="Q73" i="49"/>
  <c r="H36" i="49"/>
  <c r="H38" i="49" s="1"/>
  <c r="N23" i="49"/>
  <c r="H34" i="49"/>
  <c r="N19" i="49"/>
  <c r="N17" i="49"/>
  <c r="C36" i="49" s="1"/>
  <c r="O54" i="49" s="1"/>
  <c r="G14" i="12"/>
  <c r="C29" i="18" l="1"/>
  <c r="C24" i="18"/>
  <c r="C19" i="18"/>
  <c r="C14" i="18"/>
  <c r="C9" i="18"/>
  <c r="H41" i="12"/>
  <c r="J59" i="2"/>
  <c r="I39" i="2"/>
  <c r="H30" i="12"/>
  <c r="U58" i="12"/>
  <c r="E31" i="31" s="1"/>
  <c r="Q78" i="49"/>
  <c r="D91" i="49" s="1"/>
  <c r="T73" i="49"/>
  <c r="I73" i="49" s="1"/>
  <c r="C38" i="49"/>
  <c r="O60" i="49" s="1"/>
  <c r="T77" i="49" s="1"/>
  <c r="I77" i="49" s="1"/>
  <c r="O14" i="26"/>
  <c r="O16" i="26"/>
  <c r="O12" i="26"/>
  <c r="I41" i="2" l="1"/>
  <c r="I55" i="2"/>
  <c r="U22" i="12"/>
  <c r="F84" i="43"/>
  <c r="B14" i="27"/>
  <c r="I44" i="2" l="1"/>
  <c r="F98" i="43"/>
  <c r="F99" i="43" s="1"/>
  <c r="F101" i="43"/>
  <c r="D65" i="43" s="1"/>
  <c r="A20" i="25"/>
  <c r="A19" i="25"/>
  <c r="B20" i="25" l="1"/>
  <c r="B21" i="25"/>
  <c r="B19" i="25"/>
  <c r="H37" i="12" l="1"/>
  <c r="E31" i="38"/>
  <c r="E32" i="38"/>
  <c r="E33" i="38"/>
  <c r="F33" i="38" s="1"/>
  <c r="E34" i="38"/>
  <c r="D31" i="38"/>
  <c r="D32" i="38"/>
  <c r="F32" i="38" s="1"/>
  <c r="D34" i="38"/>
  <c r="D50" i="31"/>
  <c r="B14" i="26"/>
  <c r="H27" i="46"/>
  <c r="W71" i="46"/>
  <c r="N71" i="46"/>
  <c r="Q70" i="46"/>
  <c r="Q69" i="46"/>
  <c r="Q68" i="46"/>
  <c r="Q67" i="46"/>
  <c r="Q66" i="46"/>
  <c r="H29" i="46"/>
  <c r="H31" i="46" s="1"/>
  <c r="F34" i="38" l="1"/>
  <c r="F31" i="38"/>
  <c r="D11" i="38"/>
  <c r="F11" i="38" s="1"/>
  <c r="Q71" i="46"/>
  <c r="D84" i="46" s="1"/>
  <c r="N12" i="46"/>
  <c r="H25" i="46" s="1"/>
  <c r="N16" i="49"/>
  <c r="C29" i="46"/>
  <c r="O47" i="46" s="1"/>
  <c r="T66" i="46" s="1"/>
  <c r="H39" i="12" l="1"/>
  <c r="O50" i="46"/>
  <c r="T69" i="46" s="1"/>
  <c r="I69" i="46" s="1"/>
  <c r="O49" i="46"/>
  <c r="T68" i="46" s="1"/>
  <c r="H33" i="46"/>
  <c r="O52" i="46" s="1"/>
  <c r="H40" i="49"/>
  <c r="O59" i="49" s="1"/>
  <c r="H32" i="49"/>
  <c r="C31" i="46"/>
  <c r="I68" i="46" l="1"/>
  <c r="D12" i="38"/>
  <c r="F12" i="38" s="1"/>
  <c r="F35" i="38" s="1"/>
  <c r="I66" i="46"/>
  <c r="C42" i="49"/>
  <c r="O56" i="49"/>
  <c r="T75" i="49" s="1"/>
  <c r="I75" i="49" s="1"/>
  <c r="O57" i="49"/>
  <c r="T76" i="49" s="1"/>
  <c r="I76" i="49" s="1"/>
  <c r="O53" i="46"/>
  <c r="T70" i="46" s="1"/>
  <c r="I70" i="46" s="1"/>
  <c r="C35" i="46"/>
  <c r="O55" i="49" l="1"/>
  <c r="T74" i="49" s="1"/>
  <c r="I74" i="49" s="1"/>
  <c r="I78" i="49" s="1"/>
  <c r="N80" i="49" s="1"/>
  <c r="N82" i="49" s="1"/>
  <c r="F91" i="49" s="1"/>
  <c r="L91" i="49" s="1"/>
  <c r="O58" i="49"/>
  <c r="O51" i="46"/>
  <c r="O48" i="46"/>
  <c r="T67" i="46" l="1"/>
  <c r="I67" i="46" s="1"/>
  <c r="I71" i="46" s="1"/>
  <c r="N73" i="46" s="1"/>
  <c r="N75" i="46" s="1"/>
  <c r="F84" i="46" s="1"/>
  <c r="L84" i="46" s="1"/>
  <c r="S91" i="49"/>
  <c r="I64" i="12" s="1"/>
  <c r="L64" i="12" l="1"/>
  <c r="J74" i="45" l="1"/>
  <c r="F74" i="45"/>
  <c r="J73" i="45"/>
  <c r="F73" i="45"/>
  <c r="J72" i="45"/>
  <c r="F72" i="45"/>
  <c r="J69" i="45"/>
  <c r="F69" i="45"/>
  <c r="J68" i="45"/>
  <c r="F68" i="45"/>
  <c r="J67" i="45"/>
  <c r="F67" i="45"/>
  <c r="K58" i="45"/>
  <c r="N56" i="45"/>
  <c r="K55" i="45"/>
  <c r="K54" i="45"/>
  <c r="K43" i="45"/>
  <c r="K42" i="45"/>
  <c r="J37" i="45"/>
  <c r="I37" i="45"/>
  <c r="K35" i="45"/>
  <c r="K31" i="45"/>
  <c r="K29" i="45"/>
  <c r="K19" i="45"/>
  <c r="K17" i="45"/>
  <c r="J73" i="33"/>
  <c r="J74" i="33"/>
  <c r="F74" i="33"/>
  <c r="F73" i="33"/>
  <c r="J72" i="33"/>
  <c r="F72" i="33"/>
  <c r="J69" i="33"/>
  <c r="F69" i="33"/>
  <c r="J68" i="33"/>
  <c r="F68" i="33"/>
  <c r="J67" i="33"/>
  <c r="F67" i="33"/>
  <c r="K54" i="33"/>
  <c r="K55" i="33"/>
  <c r="K58" i="33"/>
  <c r="N56" i="33"/>
  <c r="K29" i="33"/>
  <c r="K35" i="33"/>
  <c r="K31" i="33"/>
  <c r="D50" i="43"/>
  <c r="D47" i="43"/>
  <c r="B35" i="43"/>
  <c r="B24" i="43"/>
  <c r="G23" i="43"/>
  <c r="C23" i="43"/>
  <c r="C50" i="43" s="1"/>
  <c r="B23" i="43"/>
  <c r="B50" i="43" s="1"/>
  <c r="C22" i="43"/>
  <c r="B15" i="43"/>
  <c r="G14" i="43"/>
  <c r="C14" i="43"/>
  <c r="C47" i="43" s="1"/>
  <c r="B14" i="43"/>
  <c r="B47" i="43" s="1"/>
  <c r="C13" i="43"/>
  <c r="B32" i="31"/>
  <c r="B14" i="31"/>
  <c r="B23" i="31"/>
  <c r="C22" i="31"/>
  <c r="C13" i="31"/>
  <c r="B13" i="31"/>
  <c r="G13" i="31"/>
  <c r="C12" i="31"/>
  <c r="G22" i="31"/>
  <c r="K37" i="45" l="1"/>
  <c r="K20" i="45"/>
  <c r="F7" i="44" s="1"/>
  <c r="G7" i="44" s="1"/>
  <c r="G8" i="44" s="1"/>
  <c r="J75" i="33"/>
  <c r="F23" i="34" s="1"/>
  <c r="G23" i="34" s="1"/>
  <c r="G24" i="34" s="1"/>
  <c r="K32" i="45"/>
  <c r="F10" i="44" s="1"/>
  <c r="G10" i="44" s="1"/>
  <c r="K38" i="45"/>
  <c r="J75" i="45"/>
  <c r="F19" i="44" s="1"/>
  <c r="G19" i="44" s="1"/>
  <c r="G20" i="44" s="1"/>
  <c r="K60" i="45"/>
  <c r="K45" i="45"/>
  <c r="K60" i="33"/>
  <c r="K32" i="33"/>
  <c r="K37" i="33"/>
  <c r="K38" i="33" s="1"/>
  <c r="F11" i="44" l="1"/>
  <c r="G11" i="44" s="1"/>
  <c r="G12" i="44" s="1"/>
  <c r="F14" i="44"/>
  <c r="F20" i="34"/>
  <c r="F15" i="34"/>
  <c r="G15" i="34" s="1"/>
  <c r="F14" i="34"/>
  <c r="G14" i="34" s="1"/>
  <c r="F16" i="44"/>
  <c r="B22" i="31"/>
  <c r="C21" i="31"/>
  <c r="L23" i="25"/>
  <c r="L20" i="25"/>
  <c r="L19" i="25"/>
  <c r="B4" i="25"/>
  <c r="C11" i="25"/>
  <c r="N11" i="25" s="1"/>
  <c r="M48" i="2"/>
  <c r="M49" i="2" s="1"/>
  <c r="M47" i="2"/>
  <c r="M46" i="2"/>
  <c r="L21" i="25" l="1"/>
  <c r="L22" i="25"/>
  <c r="G16" i="34"/>
  <c r="M50" i="2"/>
  <c r="H29" i="18" l="1"/>
  <c r="H32" i="18" s="1"/>
  <c r="H24" i="18"/>
  <c r="H27" i="18" s="1"/>
  <c r="H19" i="18"/>
  <c r="H22" i="18" s="1"/>
  <c r="B8" i="26"/>
  <c r="F125" i="43" l="1"/>
  <c r="D67" i="43" l="1"/>
  <c r="F67" i="43" s="1"/>
  <c r="D66" i="43"/>
  <c r="F66" i="43" s="1"/>
  <c r="G34" i="43"/>
  <c r="G33" i="43"/>
  <c r="F65" i="43" l="1"/>
  <c r="F68" i="43" s="1"/>
  <c r="D49" i="31"/>
  <c r="J12" i="25" l="1"/>
  <c r="J13" i="25"/>
  <c r="K19" i="33"/>
  <c r="K17" i="33"/>
  <c r="K43" i="33"/>
  <c r="K42" i="33"/>
  <c r="M13" i="25" l="1"/>
  <c r="O13" i="25"/>
  <c r="M12" i="25"/>
  <c r="O12" i="25"/>
  <c r="J11" i="25"/>
  <c r="M11" i="25" s="1"/>
  <c r="K20" i="33"/>
  <c r="J17" i="25"/>
  <c r="K45" i="33"/>
  <c r="O11" i="25" l="1"/>
  <c r="J23" i="25"/>
  <c r="O23" i="25" s="1"/>
  <c r="J18" i="25"/>
  <c r="M17" i="25"/>
  <c r="O17" i="25"/>
  <c r="J20" i="25"/>
  <c r="O20" i="25" s="1"/>
  <c r="J19" i="25"/>
  <c r="O19" i="25" s="1"/>
  <c r="F11" i="34"/>
  <c r="J21" i="25"/>
  <c r="M21" i="25" s="1"/>
  <c r="J22" i="25"/>
  <c r="F18" i="34"/>
  <c r="M23" i="25" l="1"/>
  <c r="O18" i="25"/>
  <c r="M18" i="25"/>
  <c r="M19" i="25"/>
  <c r="M20" i="25"/>
  <c r="O21" i="25"/>
  <c r="O22" i="25"/>
  <c r="M22" i="25"/>
  <c r="J9" i="25"/>
  <c r="O9" i="25" s="1"/>
  <c r="J10" i="25"/>
  <c r="O10" i="25" s="1"/>
  <c r="M9" i="25" l="1"/>
  <c r="M10" i="25"/>
  <c r="B19" i="27" l="1"/>
  <c r="B18" i="27"/>
  <c r="B17" i="27"/>
  <c r="B20" i="26" s="1"/>
  <c r="B24" i="26"/>
  <c r="B22" i="26"/>
  <c r="G31" i="31" l="1"/>
  <c r="F50" i="31"/>
  <c r="G30" i="31"/>
  <c r="F49" i="31" l="1"/>
  <c r="D48" i="31"/>
  <c r="G11" i="34"/>
  <c r="G12" i="34" s="1"/>
  <c r="F48" i="31" l="1"/>
  <c r="F51" i="31" s="1"/>
  <c r="B16" i="27" l="1"/>
  <c r="B18" i="26" s="1"/>
  <c r="B15" i="27"/>
  <c r="B16" i="26" s="1"/>
  <c r="B13" i="27"/>
  <c r="B12" i="26" s="1"/>
  <c r="B9" i="26"/>
  <c r="B9" i="27" s="1"/>
  <c r="B7" i="26"/>
  <c r="B6" i="26"/>
  <c r="B5" i="26"/>
  <c r="H14" i="18" l="1"/>
  <c r="H17" i="18" s="1"/>
  <c r="H9" i="18"/>
  <c r="B7" i="2"/>
  <c r="B6" i="2"/>
  <c r="B5" i="2"/>
  <c r="J26" i="2"/>
  <c r="J24" i="2"/>
  <c r="J23" i="2"/>
  <c r="J22" i="2"/>
  <c r="J21" i="2"/>
  <c r="J20" i="2"/>
  <c r="J19" i="2"/>
  <c r="J18" i="2"/>
  <c r="A5" i="2"/>
  <c r="J16" i="25"/>
  <c r="J15" i="25"/>
  <c r="J14" i="25"/>
  <c r="H12" i="18" l="1"/>
  <c r="J48" i="2"/>
  <c r="U30" i="12"/>
  <c r="H33" i="18"/>
  <c r="U29" i="12"/>
  <c r="O14" i="25"/>
  <c r="M14" i="25"/>
  <c r="O16" i="25"/>
  <c r="M16" i="25"/>
  <c r="O15" i="25"/>
  <c r="M15" i="25"/>
  <c r="J37" i="2"/>
  <c r="U41" i="12"/>
  <c r="J39" i="2"/>
  <c r="E30" i="31" l="1"/>
  <c r="M24" i="25"/>
  <c r="I67" i="12" s="1"/>
  <c r="O24" i="25"/>
  <c r="L67" i="12" s="1"/>
  <c r="U57" i="12"/>
  <c r="J50" i="2"/>
  <c r="J55" i="2"/>
  <c r="U32" i="12"/>
  <c r="E34" i="43"/>
  <c r="H34" i="43" s="1"/>
  <c r="E14" i="43"/>
  <c r="J41" i="2"/>
  <c r="H31" i="31"/>
  <c r="J44" i="2"/>
  <c r="J54" i="2" l="1"/>
  <c r="J56" i="2"/>
  <c r="E23" i="43"/>
  <c r="H22" i="31"/>
  <c r="H23" i="31" s="1"/>
  <c r="E33" i="43"/>
  <c r="H33" i="43" s="1"/>
  <c r="H35" i="43" s="1"/>
  <c r="H13" i="31"/>
  <c r="H14" i="31" s="1"/>
  <c r="H14" i="43"/>
  <c r="H15" i="43" s="1"/>
  <c r="E47" i="43"/>
  <c r="G47" i="43" s="1"/>
  <c r="G48" i="43" s="1"/>
  <c r="H30" i="31"/>
  <c r="H32" i="31" s="1"/>
  <c r="H34" i="31" l="1"/>
  <c r="E14" i="44" s="1"/>
  <c r="G14" i="44" s="1"/>
  <c r="U33" i="12"/>
  <c r="E50" i="43"/>
  <c r="G50" i="43" s="1"/>
  <c r="G51" i="43" s="1"/>
  <c r="G52" i="43" s="1"/>
  <c r="G55" i="43" s="1"/>
  <c r="H23" i="43"/>
  <c r="H24" i="43" s="1"/>
  <c r="H37" i="43" s="1"/>
  <c r="D59" i="43" s="1"/>
  <c r="G59" i="43" s="1"/>
  <c r="G60" i="43" s="1"/>
  <c r="G20" i="34"/>
  <c r="E16" i="44"/>
  <c r="G16" i="44" s="1"/>
  <c r="G18" i="34" l="1"/>
  <c r="D42" i="31"/>
  <c r="G42" i="31" s="1"/>
  <c r="G43" i="31" s="1"/>
  <c r="G17" i="44"/>
  <c r="G23" i="44" s="1"/>
  <c r="F25" i="44" s="1"/>
  <c r="G25" i="44" s="1"/>
  <c r="G26" i="44" s="1"/>
  <c r="F28" i="44" s="1"/>
  <c r="G28" i="44" s="1"/>
  <c r="G21" i="34" l="1"/>
  <c r="G27" i="34" s="1"/>
  <c r="L61" i="12" s="1"/>
  <c r="I61" i="12"/>
  <c r="G29" i="44"/>
  <c r="F29" i="34" l="1"/>
  <c r="G29" i="34" l="1"/>
  <c r="G30" i="34" s="1"/>
  <c r="G32" i="34" s="1"/>
  <c r="G33" i="34" s="1"/>
  <c r="D17" i="53" l="1"/>
  <c r="D18" i="53" s="1"/>
  <c r="N39" i="12" l="1"/>
  <c r="N37" i="12"/>
  <c r="M8" i="12" l="1"/>
  <c r="M14" i="12" l="1"/>
  <c r="N14" i="12" s="1"/>
  <c r="N18" i="12" s="1"/>
  <c r="I13" i="27" s="1"/>
  <c r="H12" i="26" s="1"/>
  <c r="M31" i="12"/>
  <c r="N31" i="12" s="1"/>
  <c r="M40" i="12"/>
  <c r="N40" i="12" s="1"/>
  <c r="M53" i="12"/>
  <c r="N53" i="12" s="1"/>
  <c r="M67" i="12"/>
  <c r="N67" i="12" s="1"/>
  <c r="N68" i="12" s="1"/>
  <c r="I19" i="27" s="1"/>
  <c r="H24" i="26" s="1"/>
  <c r="M34" i="12"/>
  <c r="N34" i="12" s="1"/>
  <c r="M25" i="12"/>
  <c r="N25" i="12" s="1"/>
  <c r="M38" i="12"/>
  <c r="N38" i="12" s="1"/>
  <c r="M43" i="12"/>
  <c r="N43" i="12" s="1"/>
  <c r="M49" i="12"/>
  <c r="N49" i="12" s="1"/>
  <c r="M44" i="12"/>
  <c r="N44" i="12" s="1"/>
  <c r="M33" i="12"/>
  <c r="N33" i="12" s="1"/>
  <c r="H8" i="27"/>
  <c r="M24" i="12"/>
  <c r="N24" i="12" s="1"/>
  <c r="M41" i="12"/>
  <c r="N41" i="12" s="1"/>
  <c r="M36" i="12"/>
  <c r="N36" i="12" s="1"/>
  <c r="M52" i="12"/>
  <c r="N52" i="12" s="1"/>
  <c r="M29" i="12"/>
  <c r="N29" i="12" s="1"/>
  <c r="M22" i="12"/>
  <c r="N22" i="12" s="1"/>
  <c r="M32" i="12"/>
  <c r="N32" i="12" s="1"/>
  <c r="M51" i="12"/>
  <c r="N51" i="12" s="1"/>
  <c r="M21" i="12"/>
  <c r="N21" i="12" s="1"/>
  <c r="M50" i="12"/>
  <c r="N50" i="12" s="1"/>
  <c r="M47" i="12"/>
  <c r="N47" i="12" s="1"/>
  <c r="M58" i="12"/>
  <c r="N58" i="12" s="1"/>
  <c r="M30" i="12"/>
  <c r="N30" i="12" s="1"/>
  <c r="M45" i="12"/>
  <c r="N45" i="12" s="1"/>
  <c r="M46" i="12"/>
  <c r="N46" i="12" s="1"/>
  <c r="M57" i="12"/>
  <c r="N57" i="12" s="1"/>
  <c r="M64" i="12"/>
  <c r="N64" i="12" s="1"/>
  <c r="N65" i="12" s="1"/>
  <c r="I18" i="27" s="1"/>
  <c r="H22" i="26" s="1"/>
  <c r="M35" i="12"/>
  <c r="N35" i="12" s="1"/>
  <c r="M61" i="12"/>
  <c r="N61" i="12" s="1"/>
  <c r="N62" i="12" s="1"/>
  <c r="I17" i="27" s="1"/>
  <c r="N54" i="12" l="1"/>
  <c r="N26" i="12"/>
  <c r="N59" i="12"/>
  <c r="I16" i="27" s="1"/>
  <c r="H18" i="26" s="1"/>
  <c r="N19" i="26" s="1"/>
  <c r="O23" i="26"/>
  <c r="I23" i="26"/>
  <c r="I15" i="27"/>
  <c r="H16" i="26" s="1"/>
  <c r="O25" i="26"/>
  <c r="I25" i="26"/>
  <c r="N25" i="26"/>
  <c r="I14" i="27"/>
  <c r="H14" i="26"/>
  <c r="I13" i="26"/>
  <c r="O13" i="26"/>
  <c r="H20" i="26"/>
  <c r="O19" i="26" l="1"/>
  <c r="M19" i="26"/>
  <c r="I20" i="27"/>
  <c r="M69" i="12"/>
  <c r="O62" i="12" s="1"/>
  <c r="J17" i="26"/>
  <c r="O17" i="26"/>
  <c r="M17" i="26"/>
  <c r="K17" i="26"/>
  <c r="I17" i="26"/>
  <c r="L17" i="26"/>
  <c r="N17" i="26"/>
  <c r="O15" i="26"/>
  <c r="J15" i="26"/>
  <c r="M15" i="26"/>
  <c r="N15" i="26"/>
  <c r="I15" i="26"/>
  <c r="K15" i="26"/>
  <c r="L15" i="26"/>
  <c r="L21" i="26"/>
  <c r="J21" i="26"/>
  <c r="O21" i="26"/>
  <c r="M21" i="26"/>
  <c r="K21" i="26"/>
  <c r="H26" i="26"/>
  <c r="H16" i="27"/>
  <c r="H15" i="27"/>
  <c r="H13" i="27"/>
  <c r="H19" i="27"/>
  <c r="H14" i="27"/>
  <c r="H18" i="27"/>
  <c r="H17" i="27"/>
  <c r="I26" i="26" l="1"/>
  <c r="I27" i="26" s="1"/>
  <c r="K26" i="26"/>
  <c r="O64" i="12"/>
  <c r="F36" i="38"/>
  <c r="F37" i="38" s="1"/>
  <c r="F38" i="38" s="1"/>
  <c r="F40" i="38" s="1"/>
  <c r="L26" i="26"/>
  <c r="M26" i="26"/>
  <c r="O26" i="26"/>
  <c r="O27" i="26" s="1"/>
  <c r="J26" i="26"/>
  <c r="J27" i="26" s="1"/>
  <c r="K27" i="26" s="1"/>
  <c r="L27" i="26" s="1"/>
  <c r="N26" i="26"/>
  <c r="G22" i="26"/>
  <c r="G24" i="26"/>
  <c r="G18" i="26"/>
  <c r="G16" i="26"/>
  <c r="G12" i="26"/>
  <c r="G14" i="26"/>
  <c r="G20" i="26"/>
  <c r="M27" i="26" l="1"/>
  <c r="N27" i="26"/>
  <c r="D20" i="52"/>
  <c r="D22" i="52" s="1"/>
  <c r="D23" i="52" s="1"/>
  <c r="J8" i="12" s="1"/>
  <c r="G26" i="26"/>
  <c r="J57" i="12" l="1"/>
  <c r="K57" i="12" s="1"/>
  <c r="J44" i="12"/>
  <c r="K44" i="12" s="1"/>
  <c r="J14" i="12"/>
  <c r="K14" i="12" s="1"/>
  <c r="K18" i="12" s="1"/>
  <c r="J47" i="12"/>
  <c r="K47" i="12" s="1"/>
  <c r="J61" i="12"/>
  <c r="K61" i="12" s="1"/>
  <c r="K62" i="12" s="1"/>
  <c r="J51" i="12"/>
  <c r="K51" i="12" s="1"/>
  <c r="J24" i="12"/>
  <c r="K24" i="12" s="1"/>
  <c r="J22" i="12"/>
  <c r="K22" i="12" s="1"/>
  <c r="K26" i="12" s="1"/>
  <c r="J41" i="12"/>
  <c r="K41" i="12" s="1"/>
  <c r="J33" i="12"/>
  <c r="K33" i="12" s="1"/>
  <c r="J29" i="12"/>
  <c r="K29" i="12" s="1"/>
  <c r="J49" i="12"/>
  <c r="K49" i="12" s="1"/>
  <c r="J46" i="12"/>
  <c r="K46" i="12" s="1"/>
  <c r="J52" i="12"/>
  <c r="K52" i="12" s="1"/>
  <c r="J43" i="12"/>
  <c r="K43" i="12" s="1"/>
  <c r="J53" i="12"/>
  <c r="K53" i="12" s="1"/>
  <c r="J67" i="12"/>
  <c r="K67" i="12" s="1"/>
  <c r="K68" i="12" s="1"/>
  <c r="J32" i="12"/>
  <c r="K32" i="12" s="1"/>
  <c r="J30" i="12"/>
  <c r="K30" i="12" s="1"/>
  <c r="J25" i="12"/>
  <c r="K25" i="12" s="1"/>
  <c r="J45" i="12"/>
  <c r="K45" i="12" s="1"/>
  <c r="J50" i="12"/>
  <c r="K50" i="12" s="1"/>
  <c r="J21" i="12"/>
  <c r="K21" i="12" s="1"/>
  <c r="J58" i="12"/>
  <c r="K58" i="12" s="1"/>
  <c r="J64" i="12"/>
  <c r="K64" i="12" s="1"/>
  <c r="K65" i="12" s="1"/>
  <c r="K54" i="12" l="1"/>
  <c r="K59" i="12"/>
  <c r="J69" i="12" l="1"/>
</calcChain>
</file>

<file path=xl/sharedStrings.xml><?xml version="1.0" encoding="utf-8"?>
<sst xmlns="http://schemas.openxmlformats.org/spreadsheetml/2006/main" count="3919" uniqueCount="890">
  <si>
    <t>TRECHO</t>
  </si>
  <si>
    <t>TOTAL</t>
  </si>
  <si>
    <t>TERRAPLENAGEM</t>
  </si>
  <si>
    <t>RAIOS</t>
  </si>
  <si>
    <t>simples 3% cada lado</t>
  </si>
  <si>
    <t>LOCAL</t>
  </si>
  <si>
    <t>EXTENSÃO (m)</t>
  </si>
  <si>
    <t>LARGURA (m)</t>
  </si>
  <si>
    <t>ÁREA (m²)</t>
  </si>
  <si>
    <t>VOLUME (m³)</t>
  </si>
  <si>
    <t>EMPOLAMENTO (%)</t>
  </si>
  <si>
    <t>DMT (km)</t>
  </si>
  <si>
    <t>TOTAL (m³ x km)</t>
  </si>
  <si>
    <t>TOTAL (t x km)</t>
  </si>
  <si>
    <t>LIMPA RODAS</t>
  </si>
  <si>
    <t>LARGURA DO MEIO - FIO COM SARJETA (m)</t>
  </si>
  <si>
    <t>%</t>
  </si>
  <si>
    <t>LARGURA DA PISTA (capa de rolamento)  (m)</t>
  </si>
  <si>
    <t>LARGURA DO MEIO - FIO, (GUIA) SEM SARJETA (m)</t>
  </si>
  <si>
    <t>Objeto:</t>
  </si>
  <si>
    <t>Município:</t>
  </si>
  <si>
    <t>Local:</t>
  </si>
  <si>
    <t>Prazo exec.:</t>
  </si>
  <si>
    <t>Sist./Ref.:</t>
  </si>
  <si>
    <t>Item</t>
  </si>
  <si>
    <t>Descrição</t>
  </si>
  <si>
    <t>DMT</t>
  </si>
  <si>
    <t>Unid.</t>
  </si>
  <si>
    <t>Qtde.</t>
  </si>
  <si>
    <t>Custo Unitário</t>
  </si>
  <si>
    <t>Preço Unitário</t>
  </si>
  <si>
    <t>Preço Total</t>
  </si>
  <si>
    <t>SERVIÇOS PRELIMINARES</t>
  </si>
  <si>
    <t/>
  </si>
  <si>
    <t>Total - SERVIÇOS PRELIMINARES</t>
  </si>
  <si>
    <t>SINALIZAÇÃO VIÁRIA PERMANENTE</t>
  </si>
  <si>
    <t>Total - SINALIZAÇÃO VIÁRIA PERMANENTE</t>
  </si>
  <si>
    <t>ADMINISTRAÇÃO LOCAL</t>
  </si>
  <si>
    <t>Total - ADMINISTRAÇÃO LOCAL</t>
  </si>
  <si>
    <t>Código</t>
  </si>
  <si>
    <t>dias</t>
  </si>
  <si>
    <t xml:space="preserve">BDI: </t>
  </si>
  <si>
    <t>SERVIÇOS</t>
  </si>
  <si>
    <t>2.</t>
  </si>
  <si>
    <t>1.</t>
  </si>
  <si>
    <t>1.1</t>
  </si>
  <si>
    <t>2.1</t>
  </si>
  <si>
    <t>3.</t>
  </si>
  <si>
    <t>3.1</t>
  </si>
  <si>
    <t>3.2</t>
  </si>
  <si>
    <t>4.</t>
  </si>
  <si>
    <t>4.1</t>
  </si>
  <si>
    <t>TOTAL GERAL=</t>
  </si>
  <si>
    <t>PLANILHA DE ORÇAMENTO</t>
  </si>
  <si>
    <t>DADOS</t>
  </si>
  <si>
    <t>MODELO</t>
  </si>
  <si>
    <t>DESCRIÇÃO</t>
  </si>
  <si>
    <t>QUANTIDADE</t>
  </si>
  <si>
    <t>ÁREA UNITÁRIA (M2)</t>
  </si>
  <si>
    <t>ÁREA TOTAL  (M2)</t>
  </si>
  <si>
    <t>R-19</t>
  </si>
  <si>
    <t>ÁREA UNITÁRIA   (M2)</t>
  </si>
  <si>
    <t>MEMÓRIA DE SINALIZAÇÃO</t>
  </si>
  <si>
    <t>QUANTIDADE DE RAIOS DE 5,00 m (un)</t>
  </si>
  <si>
    <t>ÁREA UNITÁRIA DO RAIO DE 5,00 m (m²)</t>
  </si>
  <si>
    <t>ESCAVAÇÃO</t>
  </si>
  <si>
    <t xml:space="preserve">CARGA </t>
  </si>
  <si>
    <t xml:space="preserve">TRANSPORTE </t>
  </si>
  <si>
    <t>ESPESSURA (m)</t>
  </si>
  <si>
    <t>QUANTIDADE DE LIMPA RODAS TP-1 (un)</t>
  </si>
  <si>
    <t>ÁREA UNITÁRIA DOS LIMPA RODAS TP-1 (m²)</t>
  </si>
  <si>
    <t>ÁREA TP-1 (m²)</t>
  </si>
  <si>
    <t>ESTADO DO MATO GROSSO DO SUL</t>
  </si>
  <si>
    <t>UN</t>
  </si>
  <si>
    <t>TIPO</t>
  </si>
  <si>
    <t xml:space="preserve">DECLIVIDADE TRANSVERSAL DA PISTA </t>
  </si>
  <si>
    <t>ÁREA (m)</t>
  </si>
  <si>
    <t>RESPONSÁVEL ORÇAMENTO</t>
  </si>
  <si>
    <t>CÓDIGO</t>
  </si>
  <si>
    <t>M2</t>
  </si>
  <si>
    <t>C/DESONERAÇÃO</t>
  </si>
  <si>
    <t>VALOR TOTAL</t>
  </si>
  <si>
    <t>Serv/Ins</t>
  </si>
  <si>
    <t>SERVIÇO</t>
  </si>
  <si>
    <t>Referencial</t>
  </si>
  <si>
    <t>COMPOSIÇÃO</t>
  </si>
  <si>
    <t>SECRETARIA DE OBRAS</t>
  </si>
  <si>
    <t xml:space="preserve">FÁBIO MARQUES RIBEIRO                                                                                                                         </t>
  </si>
  <si>
    <t xml:space="preserve">  ENGENHEIRO CIVIL  / CREA: 15.276</t>
  </si>
  <si>
    <t>COMPOSIÇÃO DE CUSTO UNITÁRIO</t>
  </si>
  <si>
    <t>OBRA</t>
  </si>
  <si>
    <t>DATA</t>
  </si>
  <si>
    <t>COMPOSIÇÃO 02</t>
  </si>
  <si>
    <t>M3</t>
  </si>
  <si>
    <t>INFRAESTRUTURA RURAL - RECOMPOSIÇÃO DE REVESTIMENTO PRIMÁRIO</t>
  </si>
  <si>
    <t>ESTRADA VICINAL - ACESSO PROPRIEDADES RURAIS</t>
  </si>
  <si>
    <t>E9524</t>
  </si>
  <si>
    <t xml:space="preserve">ADMINISTRAÇÃO LOCAL DA OBRA </t>
  </si>
  <si>
    <t>P9804</t>
  </si>
  <si>
    <t>MOBILIZAÇÃO E DESMOBILIZAÇÃO</t>
  </si>
  <si>
    <t>VELOCIDADE PAVIMENTADA</t>
  </si>
  <si>
    <t>VELOCIDADE NÃO PAVIMENTADA</t>
  </si>
  <si>
    <t>FATOR     RETORNO</t>
  </si>
  <si>
    <t>TEMPO DE VIAGEM</t>
  </si>
  <si>
    <t>PAVIMENTADA</t>
  </si>
  <si>
    <t>NÃO PAVIMENTADA</t>
  </si>
  <si>
    <t>CUSTO HORÁRIO EQUIPAMENTO</t>
  </si>
  <si>
    <t>E9515</t>
  </si>
  <si>
    <t>E9577</t>
  </si>
  <si>
    <t>E9665</t>
  </si>
  <si>
    <t>KM</t>
  </si>
  <si>
    <t>EXPURGO DE JAZIDA</t>
  </si>
  <si>
    <t>S</t>
  </si>
  <si>
    <t>REVESTIMENTO PRIMÁRIO</t>
  </si>
  <si>
    <t>C</t>
  </si>
  <si>
    <t>LINHA ESCOAMENTO AGUAS PLUVIAIS</t>
  </si>
  <si>
    <t>cada lado</t>
  </si>
  <si>
    <t xml:space="preserve"> EXTENSÃO (m)</t>
  </si>
  <si>
    <t>TOTAL EXTENSÃO (m)</t>
  </si>
  <si>
    <t>SICRO</t>
  </si>
  <si>
    <t>Tkm</t>
  </si>
  <si>
    <t>TRANSPORTE COM CAMINHÃO BASCULANTE DE 10 M³ - RODOVIA EM LEITO NATURAL - CASCALHO</t>
  </si>
  <si>
    <t>EXECUÇÃO DE REVESTIMENTO PRIMÁRIO COM MATERIAL DE JAZIDA</t>
  </si>
  <si>
    <t>FORNECIMENTO E IMPLANTAÇÃO DE PLACA EM AÇO - PELÍCULA I + III</t>
  </si>
  <si>
    <t>FORNECIMENTO E IMPLANTAÇÃO DE SUPORTE E TRAVESSA PARA PLACA DE SINALIZAÇÃO EM MADEIRA DE LEI TRATADA 8 X 8 CM</t>
  </si>
  <si>
    <t>UND</t>
  </si>
  <si>
    <t>A-22</t>
  </si>
  <si>
    <t>A-29</t>
  </si>
  <si>
    <t>5.1</t>
  </si>
  <si>
    <t>CRONOGRAMA FISICO-FINANCEIRO</t>
  </si>
  <si>
    <t>Data Orçamento:</t>
  </si>
  <si>
    <t>Descrição das Metas</t>
  </si>
  <si>
    <t>Valores Totais (R$)</t>
  </si>
  <si>
    <t>1 MÊS</t>
  </si>
  <si>
    <t>2 MÊS</t>
  </si>
  <si>
    <t xml:space="preserve">VALOR </t>
  </si>
  <si>
    <t>1.0</t>
  </si>
  <si>
    <t>2.0</t>
  </si>
  <si>
    <t>3.0</t>
  </si>
  <si>
    <t>5.0</t>
  </si>
  <si>
    <t>CRONOGRAMA FISICO FINANCEIRO</t>
  </si>
  <si>
    <t>Trecho: BR-262 Km 700+218 - Distrito de Porto Esperança</t>
  </si>
  <si>
    <t>BDI: 23,25% Serviços</t>
  </si>
  <si>
    <t>Extensão Total: 11,233 km</t>
  </si>
  <si>
    <t>15,27% Materiais</t>
  </si>
  <si>
    <t>VALOR (R$)</t>
  </si>
  <si>
    <t>4.0</t>
  </si>
  <si>
    <t>OBS:</t>
  </si>
  <si>
    <t>TRANSP RODOV</t>
  </si>
  <si>
    <t>CÓD</t>
  </si>
  <si>
    <t>FU</t>
  </si>
  <si>
    <t xml:space="preserve">COMPOSIÇÃO DE PREÇO UNITÁRIO                    </t>
  </si>
  <si>
    <t>Serviço</t>
  </si>
  <si>
    <t>Unidade</t>
  </si>
  <si>
    <t xml:space="preserve">              </t>
  </si>
  <si>
    <t xml:space="preserve">Escavação e carga de material de jazida com escavadeira hidráulica de 1.56 m³                                                                                                                           </t>
  </si>
  <si>
    <t xml:space="preserve">m³    </t>
  </si>
  <si>
    <t xml:space="preserve">            Utilização</t>
  </si>
  <si>
    <t xml:space="preserve">     Custo Operacional</t>
  </si>
  <si>
    <t xml:space="preserve">    Custo</t>
  </si>
  <si>
    <t>A-EQUIPAMENTO</t>
  </si>
  <si>
    <t>Quantidade</t>
  </si>
  <si>
    <t>Produtivo</t>
  </si>
  <si>
    <t>Improdutivo</t>
  </si>
  <si>
    <t xml:space="preserve">03E9515       </t>
  </si>
  <si>
    <t>Escavadeira hidráulica sobre esteiras com caçamba com capacidade de 1.56 m³ - 118 kW</t>
  </si>
  <si>
    <t xml:space="preserve">01P9824       </t>
  </si>
  <si>
    <t>Servente</t>
  </si>
  <si>
    <t>CUSTO HORARIO TOTAL DA MÃO DE OBRA</t>
  </si>
  <si>
    <t>PRODUÇÃO DA EQUIPE</t>
  </si>
  <si>
    <t>CUSTO UNITÁRIO DA EXECUÇÃO</t>
  </si>
  <si>
    <t>C-MATERIAIS</t>
  </si>
  <si>
    <t xml:space="preserve">  Custo</t>
  </si>
  <si>
    <t>Consumo</t>
  </si>
  <si>
    <t xml:space="preserve">  Custo Unit.</t>
  </si>
  <si>
    <t>CUSTO TOTAL DE MATERIAIS</t>
  </si>
  <si>
    <t>D-OUTRAS ATIVIDADES</t>
  </si>
  <si>
    <t>CUSTO TOTAL DAS ATIVIDADES</t>
  </si>
  <si>
    <t>E-TRANSPORTE</t>
  </si>
  <si>
    <t>UNID</t>
  </si>
  <si>
    <t>DMT(Total)</t>
  </si>
  <si>
    <t xml:space="preserve">   Custo</t>
  </si>
  <si>
    <t xml:space="preserve">   Custo Unit.</t>
  </si>
  <si>
    <t>CUSTO TOTAL DE TRANSPORTE</t>
  </si>
  <si>
    <t>CUSTO DIRETO TOTAL:</t>
  </si>
  <si>
    <t>LUCRO E DESPESAS INDIRETAS %:</t>
  </si>
  <si>
    <t>PREÇO UNITÁRIO TOTAL DO SERVIÇO:</t>
  </si>
  <si>
    <t xml:space="preserve">Edital:                </t>
  </si>
  <si>
    <t xml:space="preserve">Lote:                                         </t>
  </si>
  <si>
    <t xml:space="preserve">Sub-Trecho: </t>
  </si>
  <si>
    <t xml:space="preserve">tkm   </t>
  </si>
  <si>
    <t xml:space="preserve">03E9518       </t>
  </si>
  <si>
    <t xml:space="preserve">03E9524       </t>
  </si>
  <si>
    <t>Motoniveladora - 93 kW</t>
  </si>
  <si>
    <t xml:space="preserve">03E9571       </t>
  </si>
  <si>
    <t>Caminhão tanque com capacidade de 10000 l - 188 kW</t>
  </si>
  <si>
    <t xml:space="preserve">03E9577       </t>
  </si>
  <si>
    <t xml:space="preserve">03E9685       </t>
  </si>
  <si>
    <t xml:space="preserve">Expurgo de jazida                                                                                                                                                                                       </t>
  </si>
  <si>
    <t xml:space="preserve">03E9540       </t>
  </si>
  <si>
    <t>Trator sobre esteiras com lâmina - 127 kW</t>
  </si>
  <si>
    <t xml:space="preserve">03E9579       </t>
  </si>
  <si>
    <t>Caminhão basculante com capacidade de 10 m³ - 188 kW</t>
  </si>
  <si>
    <t xml:space="preserve">Execução de revestimento primário com material de jazida                                                                                                                                                </t>
  </si>
  <si>
    <t xml:space="preserve">03E9762       </t>
  </si>
  <si>
    <t>Rolo compactador de pneus autopropelido de 27 t - 85 kW</t>
  </si>
  <si>
    <t>Escavação e carga de material de jazida com escavadeira hidráulica de 1.56 m³</t>
  </si>
  <si>
    <t>Escavação e carga de material de jazida com escavadeira hidráulica de 1.56 m³ - Caminhão basculante 10 m³ -    5914354</t>
  </si>
  <si>
    <t xml:space="preserve">t     </t>
  </si>
  <si>
    <t xml:space="preserve">m²    </t>
  </si>
  <si>
    <t xml:space="preserve">03E9687       </t>
  </si>
  <si>
    <t>Caminhão carroceria com capacidade de 5 t - 115 kW</t>
  </si>
  <si>
    <t xml:space="preserve">01P9830       </t>
  </si>
  <si>
    <t>Montador</t>
  </si>
  <si>
    <t xml:space="preserve">un    </t>
  </si>
  <si>
    <t xml:space="preserve">01P9808       </t>
  </si>
  <si>
    <t>Carpinteiro</t>
  </si>
  <si>
    <t xml:space="preserve">01P9822       </t>
  </si>
  <si>
    <t>Pintor</t>
  </si>
  <si>
    <t xml:space="preserve">02M0789       </t>
  </si>
  <si>
    <t xml:space="preserve">kg    </t>
  </si>
  <si>
    <t xml:space="preserve">02M1662       </t>
  </si>
  <si>
    <t xml:space="preserve">m     </t>
  </si>
  <si>
    <t xml:space="preserve">02M2128       </t>
  </si>
  <si>
    <t xml:space="preserve">l     </t>
  </si>
  <si>
    <t>Concreto ciclópico fck = 20 MPa - confecção em betoneira e lançamento manual - areia. brita e pedra de mão comerciais</t>
  </si>
  <si>
    <t>COM DESONERAÇÃO</t>
  </si>
  <si>
    <t>S/DESONERAÇÃO</t>
  </si>
  <si>
    <t>Unidade da Federação:</t>
  </si>
  <si>
    <t>Mato Grosso do Sul</t>
  </si>
  <si>
    <t>m²</t>
  </si>
  <si>
    <t>und</t>
  </si>
  <si>
    <t>Und</t>
  </si>
  <si>
    <t>Quant</t>
  </si>
  <si>
    <t>Prod Hora (und/h)</t>
  </si>
  <si>
    <t>Prod Mês (und/mês)</t>
  </si>
  <si>
    <t>Equipes (Efs)</t>
  </si>
  <si>
    <t>Total de Equipes para Obras Complementares 4.1:</t>
  </si>
  <si>
    <t>4.2 Sinalização</t>
  </si>
  <si>
    <t>Fornecimento e implantação de placa em aço - película I + III - Implantação - Indicativa</t>
  </si>
  <si>
    <t>Fornecimento e implantação de suporte e travessa para placa de sinalização em madeira de lei tratada 8 x 8 cm</t>
  </si>
  <si>
    <t>Equipe de Acompanhamento de Frente de Serviço:</t>
  </si>
  <si>
    <t>m³</t>
  </si>
  <si>
    <t>ITEM</t>
  </si>
  <si>
    <t>Equip Formada</t>
  </si>
  <si>
    <t>Funcionários</t>
  </si>
  <si>
    <t xml:space="preserve">Periodo </t>
  </si>
  <si>
    <t>Funcionário/mês</t>
  </si>
  <si>
    <t>Equipes de acompanhamentos de frentes de serviços</t>
  </si>
  <si>
    <t>Total:</t>
  </si>
  <si>
    <t>Mão de Obra ordinária média no periodo do empreendimento</t>
  </si>
  <si>
    <t>Mão de obra parcelada fixa da administração local</t>
  </si>
  <si>
    <t>Mão de obra parcelada vinculada da administração local</t>
  </si>
  <si>
    <t>Histograma de Equipamentos</t>
  </si>
  <si>
    <t>Insumo</t>
  </si>
  <si>
    <t>Un</t>
  </si>
  <si>
    <t>03E9010</t>
  </si>
  <si>
    <t>Balança plataforma digital com mesa de 75 x 75 cm com capacidade de 500 kg</t>
  </si>
  <si>
    <t>h</t>
  </si>
  <si>
    <t xml:space="preserve"> </t>
  </si>
  <si>
    <t>03E9064</t>
  </si>
  <si>
    <t>Transportador manual gerica com capacidade de 180 l</t>
  </si>
  <si>
    <t>03E9066</t>
  </si>
  <si>
    <t>Grupo gerador - 13/14 kVA</t>
  </si>
  <si>
    <t>03E9071</t>
  </si>
  <si>
    <t>Transportador manual carrinho de mão com capacidade de 80 l</t>
  </si>
  <si>
    <t>03E9076</t>
  </si>
  <si>
    <t>03E9507</t>
  </si>
  <si>
    <t>03E9515</t>
  </si>
  <si>
    <t>03E9518</t>
  </si>
  <si>
    <t>03E9519</t>
  </si>
  <si>
    <t>Betoneira com motor a gasolina com capacidade de 600 l - 10 kW</t>
  </si>
  <si>
    <t>03E9521</t>
  </si>
  <si>
    <t>Grupo gerador - 2.5/3 kVA</t>
  </si>
  <si>
    <t>03E9524</t>
  </si>
  <si>
    <t>03E9540</t>
  </si>
  <si>
    <t>03E9568</t>
  </si>
  <si>
    <t>03E9571</t>
  </si>
  <si>
    <t>E9571</t>
  </si>
  <si>
    <t>03E9577</t>
  </si>
  <si>
    <t>03E9579</t>
  </si>
  <si>
    <t>03E9622</t>
  </si>
  <si>
    <t>03E9623</t>
  </si>
  <si>
    <t>03E9685</t>
  </si>
  <si>
    <t>03E9687</t>
  </si>
  <si>
    <t>03E9762</t>
  </si>
  <si>
    <t>Total Equipamento</t>
  </si>
  <si>
    <t>Histograma de Mão de Obra</t>
  </si>
  <si>
    <t>01P9801</t>
  </si>
  <si>
    <t>Ajudante</t>
  </si>
  <si>
    <t>01P9808</t>
  </si>
  <si>
    <t>01P9821</t>
  </si>
  <si>
    <t>Pedreiro</t>
  </si>
  <si>
    <t>01P9822</t>
  </si>
  <si>
    <t>01P9823</t>
  </si>
  <si>
    <t>Serralheiro</t>
  </si>
  <si>
    <t>01P9824</t>
  </si>
  <si>
    <t>01P9830</t>
  </si>
  <si>
    <t>Total Mão de Obra</t>
  </si>
  <si>
    <t>Total Equipamento + Mão de Obra:</t>
  </si>
  <si>
    <t>Total de Funcionário:</t>
  </si>
  <si>
    <t>Pico:</t>
  </si>
  <si>
    <t>Fator de Ajuste do Padrão de Construção</t>
  </si>
  <si>
    <t>Tipo de Instalação do Canteiro</t>
  </si>
  <si>
    <t>Provisória</t>
  </si>
  <si>
    <t>Permanente</t>
  </si>
  <si>
    <t>Fator k1</t>
  </si>
  <si>
    <t>Canteiros de Obras</t>
  </si>
  <si>
    <t>k2</t>
  </si>
  <si>
    <t>Construção e restauração rodoviária de pequeno ou médio porte</t>
  </si>
  <si>
    <t>Construção e restauração rodoviária de grande porte</t>
  </si>
  <si>
    <t>Conservação rodoviária</t>
  </si>
  <si>
    <t>Construção ou recuperação, reforço e alargamento de obras de arte especiais de pequeno porte</t>
  </si>
  <si>
    <t>Construção ou recuperação, reforço e alargamento de obras de arte especiais de médio ou grande porte</t>
  </si>
  <si>
    <t>Construção ferroviária</t>
  </si>
  <si>
    <t>Fator de Ajuste da Distância do Canteiro aos centros fornecedores</t>
  </si>
  <si>
    <t>DT (km)</t>
  </si>
  <si>
    <t>Fator K3</t>
  </si>
  <si>
    <t>Fornecedor</t>
  </si>
  <si>
    <t>Condição do Pavimento</t>
  </si>
  <si>
    <t>Equação</t>
  </si>
  <si>
    <t>Leito Natural</t>
  </si>
  <si>
    <t>1 + 0,0014 x DT</t>
  </si>
  <si>
    <t>Revestimento Primário</t>
  </si>
  <si>
    <t>1 + 0,0009 x DT</t>
  </si>
  <si>
    <t>Rodovia Pavimentada</t>
  </si>
  <si>
    <t>1 + 0,0008 x DT</t>
  </si>
  <si>
    <t>Mês-Base:</t>
  </si>
  <si>
    <t>CMCC:</t>
  </si>
  <si>
    <t>(sem desoneração da folha de pagamento)</t>
  </si>
  <si>
    <t>Classificação dos Solos</t>
  </si>
  <si>
    <t>Fator de Permeabilidade</t>
  </si>
  <si>
    <t>Areia</t>
  </si>
  <si>
    <t>Areia Siltosa</t>
  </si>
  <si>
    <t>Areia Argilosa</t>
  </si>
  <si>
    <t>Argila Arenosa</t>
  </si>
  <si>
    <t>Argila Siltosa</t>
  </si>
  <si>
    <t>Argila</t>
  </si>
  <si>
    <t>Ago/21</t>
  </si>
  <si>
    <t>Set/21</t>
  </si>
  <si>
    <t>Resumo Administração</t>
  </si>
  <si>
    <t>Preço Total (R$)</t>
  </si>
  <si>
    <t>Parcela Fixa</t>
  </si>
  <si>
    <t>Gerencia Técnica</t>
  </si>
  <si>
    <t>mês</t>
  </si>
  <si>
    <t>Subtotal da Parcela Fixa (R$)</t>
  </si>
  <si>
    <t>Parcela Vinculada</t>
  </si>
  <si>
    <t>Parcela Variável</t>
  </si>
  <si>
    <t>Equipe de Acomp de Frente de Serviço</t>
  </si>
  <si>
    <t>equip.mes</t>
  </si>
  <si>
    <t>Subtotal da Parcela Variável (R$)</t>
  </si>
  <si>
    <t>DISCRIMINAÇÃO</t>
  </si>
  <si>
    <t>Subtotal da Administração Local (R$)</t>
  </si>
  <si>
    <t>Despesas Diversas</t>
  </si>
  <si>
    <t>BDI</t>
  </si>
  <si>
    <t>P9819</t>
  </si>
  <si>
    <t>Gerência Técnica</t>
  </si>
  <si>
    <t>Ocupação Produtiva</t>
  </si>
  <si>
    <t>Unidade Produtiva</t>
  </si>
  <si>
    <t>Quantidade Produtiva</t>
  </si>
  <si>
    <t>Geral</t>
  </si>
  <si>
    <t>1.1.1</t>
  </si>
  <si>
    <t>Mão de obra</t>
  </si>
  <si>
    <t>1.1.1.1</t>
  </si>
  <si>
    <t>Engenheiro supervisor</t>
  </si>
  <si>
    <t>unid</t>
  </si>
  <si>
    <t>1.1.2</t>
  </si>
  <si>
    <t>Veículos</t>
  </si>
  <si>
    <t>Utiliz. Prod.</t>
  </si>
  <si>
    <t>Utiliz. Improd.</t>
  </si>
  <si>
    <t>Hora Prod.</t>
  </si>
  <si>
    <t>Hora Improd.</t>
  </si>
  <si>
    <t>1.1.2.1</t>
  </si>
  <si>
    <t>E9093</t>
  </si>
  <si>
    <t>Veículo leve - 53 kW (sem motorista)</t>
  </si>
  <si>
    <t>P9875</t>
  </si>
  <si>
    <t>Mão de Obra</t>
  </si>
  <si>
    <t>Equipe de Acompanhamento das frentes de serviço</t>
  </si>
  <si>
    <t>Encarregado de turma</t>
  </si>
  <si>
    <t>Apontador</t>
  </si>
  <si>
    <t>*Dimensionado de acordo com a NR-04 (Grau de risco 3)</t>
  </si>
  <si>
    <t>Unid</t>
  </si>
  <si>
    <t>com desoneração</t>
  </si>
  <si>
    <t>sem desoneração</t>
  </si>
  <si>
    <t>CANTEIRO DE OBRAS</t>
  </si>
  <si>
    <t>6.1</t>
  </si>
  <si>
    <t>Total - MOBILIZAÇÃO E DESMOBILIZAÇÃO</t>
  </si>
  <si>
    <t>Total - CANTEIRO DE OBRAS</t>
  </si>
  <si>
    <t>(com desoneração da folha de pagamento)</t>
  </si>
  <si>
    <t>Qtd Orçada</t>
  </si>
  <si>
    <t>Preço Unitario</t>
  </si>
  <si>
    <t>02M1662</t>
  </si>
  <si>
    <t>m</t>
  </si>
  <si>
    <t>Película retrorrefletiva tipo I</t>
  </si>
  <si>
    <t>02M1367</t>
  </si>
  <si>
    <t>kg</t>
  </si>
  <si>
    <t>02M3237</t>
  </si>
  <si>
    <t>02M0789</t>
  </si>
  <si>
    <t>02M0424</t>
  </si>
  <si>
    <t>Cimento Portland CP II - 32 - saco</t>
  </si>
  <si>
    <t>02M2128</t>
  </si>
  <si>
    <t>l</t>
  </si>
  <si>
    <t>02M1097</t>
  </si>
  <si>
    <t>02M0082</t>
  </si>
  <si>
    <t>Areia média lavada</t>
  </si>
  <si>
    <t>02M0191</t>
  </si>
  <si>
    <t>Brita 1</t>
  </si>
  <si>
    <t>02M0192</t>
  </si>
  <si>
    <t>Brita 2</t>
  </si>
  <si>
    <t>02M3153</t>
  </si>
  <si>
    <t>02M0030</t>
  </si>
  <si>
    <t>Aditivo plastificante e retardador de pega para concreto e argamassa</t>
  </si>
  <si>
    <t>CURVA ABC DOS INSUMOS</t>
  </si>
  <si>
    <t>SOMA DOS MATERIAIS:</t>
  </si>
  <si>
    <t>CUSTO DA OBRA:</t>
  </si>
  <si>
    <t>(%) DOS CUSTOS</t>
  </si>
  <si>
    <t>BASE DE CÁLCULO (PARA FINS DE ISSQN) - VÁLIDO SOMENTE PARA ESTE ORÇAMENTO SEM DESONERAÇÃO</t>
  </si>
  <si>
    <t>6.0</t>
  </si>
  <si>
    <t xml:space="preserve">M2    </t>
  </si>
  <si>
    <t xml:space="preserve">02M0284       </t>
  </si>
  <si>
    <t>Placa de obra (para construção civil) em chapa galvanizada n° 22 de 2,0x1,125m (Sinapi 4813)</t>
  </si>
  <si>
    <t>Prego de ferro</t>
  </si>
  <si>
    <t>Concreto magro - confecção em betoneira e lançamento manual - areia e brita comerciais</t>
  </si>
  <si>
    <t>E9579</t>
  </si>
  <si>
    <t xml:space="preserve">03E9507       </t>
  </si>
  <si>
    <t xml:space="preserve">03E9568       </t>
  </si>
  <si>
    <t xml:space="preserve">03E9622       </t>
  </si>
  <si>
    <t xml:space="preserve">03E9623       </t>
  </si>
  <si>
    <t xml:space="preserve">01P9801       </t>
  </si>
  <si>
    <t xml:space="preserve">01P9823       </t>
  </si>
  <si>
    <t xml:space="preserve">02M1367       </t>
  </si>
  <si>
    <t xml:space="preserve">02M3235       </t>
  </si>
  <si>
    <t xml:space="preserve">02M3237       </t>
  </si>
  <si>
    <t xml:space="preserve">05M1367333    </t>
  </si>
  <si>
    <t xml:space="preserve">03E9076       </t>
  </si>
  <si>
    <t xml:space="preserve">02M3153       </t>
  </si>
  <si>
    <t xml:space="preserve">05M3153655    </t>
  </si>
  <si>
    <t xml:space="preserve">Concreto ciclópico fck = 20 MPa - confecção em betoneira e lançamento manual - areia. brita e pedra de mão comerciais                                                                                   </t>
  </si>
  <si>
    <t xml:space="preserve">02M1097       </t>
  </si>
  <si>
    <t>Concreto fck = 20 MPa - confecção em betoneira e lançamento manual - areia e brita comerciais</t>
  </si>
  <si>
    <t xml:space="preserve">05M1097647    </t>
  </si>
  <si>
    <t xml:space="preserve">Concreto fck = 20 MPa - confecção em betoneira e lançamento manual - areia e brita comerciais                                                                                                           </t>
  </si>
  <si>
    <t xml:space="preserve">03E9010       </t>
  </si>
  <si>
    <t xml:space="preserve">03E9064       </t>
  </si>
  <si>
    <t xml:space="preserve">03E9071       </t>
  </si>
  <si>
    <t xml:space="preserve">03E9519       </t>
  </si>
  <si>
    <t xml:space="preserve">01P9821       </t>
  </si>
  <si>
    <t xml:space="preserve">02M0030       </t>
  </si>
  <si>
    <t xml:space="preserve">02M0082       </t>
  </si>
  <si>
    <t xml:space="preserve">02M0191       </t>
  </si>
  <si>
    <t xml:space="preserve">02M0192       </t>
  </si>
  <si>
    <t xml:space="preserve">02M0424       </t>
  </si>
  <si>
    <t xml:space="preserve">05M0030655    </t>
  </si>
  <si>
    <t>Aditivo plastificante e retardador de pega para concreto e argamassa - Caminhão carroceria 15 t -    5914655</t>
  </si>
  <si>
    <t xml:space="preserve">05M0082647    </t>
  </si>
  <si>
    <t>Areia média lavada - Caminhão basculante 10 m³ -    5914647</t>
  </si>
  <si>
    <t xml:space="preserve">05M0191647    </t>
  </si>
  <si>
    <t>Brita 1 - Caminhão basculante 10 m³ -    5914647</t>
  </si>
  <si>
    <t xml:space="preserve">05M0192647    </t>
  </si>
  <si>
    <t>Brita 2 - Caminhão basculante 10 m³ -    5914647</t>
  </si>
  <si>
    <t xml:space="preserve">05M0424655    </t>
  </si>
  <si>
    <t>Cimento Portland CP II - 32 - saco - Caminhão carroceria 15 t -    5914655</t>
  </si>
  <si>
    <t>MEMÓRIA DE CALCULO CASCALHAMENTO</t>
  </si>
  <si>
    <t>RESUMO DOS SERVIÇOS</t>
  </si>
  <si>
    <t>3 MÊS</t>
  </si>
  <si>
    <t>IGUATEMI -  MS</t>
  </si>
  <si>
    <t>02M0310</t>
  </si>
  <si>
    <t>02M0500</t>
  </si>
  <si>
    <t>02M1205</t>
  </si>
  <si>
    <t>02M0284</t>
  </si>
  <si>
    <t>2.2</t>
  </si>
  <si>
    <t xml:space="preserve">02M0310       </t>
  </si>
  <si>
    <t xml:space="preserve">02M0500       </t>
  </si>
  <si>
    <t xml:space="preserve">02M1205       </t>
  </si>
  <si>
    <t xml:space="preserve">Concreto magro - confecção em betoneira e lançamento manual - areia e brita comerciais                                                                                                                  </t>
  </si>
  <si>
    <t xml:space="preserve">04M0082       </t>
  </si>
  <si>
    <t>Areia média lavada - Caminhão basculante 10 m³ - 5914359 - 5914374 - 5914389</t>
  </si>
  <si>
    <t xml:space="preserve">04M0192       </t>
  </si>
  <si>
    <t>Brita 2 - Caminhão basculante 10 m³ - 5914359 - 5914374 - 5914389</t>
  </si>
  <si>
    <t xml:space="preserve">04M0424       </t>
  </si>
  <si>
    <t>Cimento Portland CP II - 32 - saco - Caminhão carroceria 15 t - 5914449 - 5914464 - 5914479</t>
  </si>
  <si>
    <t xml:space="preserve">04M1367       </t>
  </si>
  <si>
    <t xml:space="preserve">04M3235       </t>
  </si>
  <si>
    <t xml:space="preserve">04M3237       </t>
  </si>
  <si>
    <t xml:space="preserve">04M3153       </t>
  </si>
  <si>
    <t xml:space="preserve">04M1097       </t>
  </si>
  <si>
    <t xml:space="preserve">04M0030       </t>
  </si>
  <si>
    <t>Aditivo plastificante e retardador de pega para concreto e argamassa - Caminhão carroceria 15 t - 5914449 - 5914464 - 5914479</t>
  </si>
  <si>
    <t xml:space="preserve">04M0191       </t>
  </si>
  <si>
    <t>Brita 1 - Caminhão basculante 10 m³ - 5914359 - 5914374 - 5914389</t>
  </si>
  <si>
    <t>DMT (km) não pav</t>
  </si>
  <si>
    <t>DMT (km) pav</t>
  </si>
  <si>
    <t>TOTAL (m³ x km) não pav</t>
  </si>
  <si>
    <t>TOTAL (m³ x km) pav</t>
  </si>
  <si>
    <t>TOTAL (t x km) não pav</t>
  </si>
  <si>
    <t>COMPACTAÇÃO DE ATERROS A 100% DO PROCTOR NORMAL</t>
  </si>
  <si>
    <t>REGULARIZAÇÃO DE SUPERFÍCIE COM MOTONIVELADORA(EXECUÇÃO DE LINHA PARA ESCOAMENTO DE AGUAS PLUVIAL)</t>
  </si>
  <si>
    <t>LIMPEZA</t>
  </si>
  <si>
    <t>REGULARIZAÇÃO DO SUBLEITO</t>
  </si>
  <si>
    <t>Rolo compactador pé de carneiro vibratório autopropelido por pneus de 11.6 t - 82 kW</t>
  </si>
  <si>
    <t>E9667</t>
  </si>
  <si>
    <t>Caminhão basculante com capacidade de 14 m³ - 188 kW</t>
  </si>
  <si>
    <t>Trator agrícola sobre pneus - 77 kW</t>
  </si>
  <si>
    <t>Grade de 24 discos rebocável de D = 60 cm (24")</t>
  </si>
  <si>
    <t>Equipamento para pintura eletrostática com cabine dupla de 7.00 kW e estufa de 80000 kCal</t>
  </si>
  <si>
    <t>Plotadora de recorte com computador e programa computacional</t>
  </si>
  <si>
    <t>Furadeira de impacto de 12.5 mm - 0.80 kW</t>
  </si>
  <si>
    <t>Máquina de bancada universal para corte de chapa - 1.50 kW</t>
  </si>
  <si>
    <t>Máquina de bancada guilhotina - 4.00 kW</t>
  </si>
  <si>
    <t>03E9647</t>
  </si>
  <si>
    <t>Compactador manual com soquete vibratório - 4.10 kW</t>
  </si>
  <si>
    <t>1.0  Terraplenagem</t>
  </si>
  <si>
    <t>2.0  Revestimento primário</t>
  </si>
  <si>
    <t>3.0  Sinalização</t>
  </si>
  <si>
    <t xml:space="preserve"> Laboratório de Solos para Terraplenagem e Pavimentação</t>
  </si>
  <si>
    <t>Quant (QP)</t>
  </si>
  <si>
    <t>Quant (QE)</t>
  </si>
  <si>
    <t>Equipe (ELS)</t>
  </si>
  <si>
    <t>1 - Equipe de Controle Tecnológico</t>
  </si>
  <si>
    <t>1.1 Laboratório de Solos</t>
  </si>
  <si>
    <t>1.1.1 Serviços de Terraplenagem</t>
  </si>
  <si>
    <t>Total da equipe para Terraplenagem</t>
  </si>
  <si>
    <t>Total da equipe para pavimentação</t>
  </si>
  <si>
    <t>Total da equipe para Laboratório de Solos</t>
  </si>
  <si>
    <t>Total da Equipe de Controle Técnológico:</t>
  </si>
  <si>
    <t>Equipe de Controle Tecnológico</t>
  </si>
  <si>
    <t>3.2.1</t>
  </si>
  <si>
    <t>Laboratório de Solo</t>
  </si>
  <si>
    <t>3.2.2</t>
  </si>
  <si>
    <t>Equipe de Produção  de Terraplanagem</t>
  </si>
  <si>
    <t xml:space="preserve">Subtotal da Parcela Vinculada (R$) </t>
  </si>
  <si>
    <t>Manutenção de Canteiro de Obra e Acampamento</t>
  </si>
  <si>
    <t>Subtotal da Manutenção do Canteiro e Acampamento (R$)</t>
  </si>
  <si>
    <t>Equipe de Produção de Terraplanagem</t>
  </si>
  <si>
    <t>P9884</t>
  </si>
  <si>
    <t>Encarregado de Terraplanagem</t>
  </si>
  <si>
    <t>1.2</t>
  </si>
  <si>
    <t>1.2.1</t>
  </si>
  <si>
    <t>Veículo leve - 53 kw (sem motorista)</t>
  </si>
  <si>
    <t>Valor Mensal da Parcela Vinculada - Equipe de Produção  de Terraplanagem 1.0</t>
  </si>
  <si>
    <t>2.1.1</t>
  </si>
  <si>
    <t>2.2.1</t>
  </si>
  <si>
    <t>Equipe de Produção de Revestimento primário</t>
  </si>
  <si>
    <t>3.1.1</t>
  </si>
  <si>
    <t>3.1.2</t>
  </si>
  <si>
    <t>Valor Mensal da Parcela Vinculada - Equipe de Produção  de Revestimento Primário 2.0</t>
  </si>
  <si>
    <t>Encarregado de Conservação</t>
  </si>
  <si>
    <t>P9916</t>
  </si>
  <si>
    <t>Equipe de Produção  de Revestimento Primário</t>
  </si>
  <si>
    <t>PARCELA VARIÁVEL DA ADMINISTRAÇÃO LOCAL - CUSTO EQUIPE DE LABORATÓRIO</t>
  </si>
  <si>
    <t>Quantid</t>
  </si>
  <si>
    <t>Quantid Produtiva</t>
  </si>
  <si>
    <t>Preço unitário</t>
  </si>
  <si>
    <t>Laboratório de solos</t>
  </si>
  <si>
    <t>P9858</t>
  </si>
  <si>
    <t>Laboratorista</t>
  </si>
  <si>
    <t>P9833</t>
  </si>
  <si>
    <t>Auxiliar de laboratório</t>
  </si>
  <si>
    <t>Utiliz Prod</t>
  </si>
  <si>
    <t>Utiliz Impr</t>
  </si>
  <si>
    <t>Hora Prod</t>
  </si>
  <si>
    <t>Hora Impr</t>
  </si>
  <si>
    <t>E9125</t>
  </si>
  <si>
    <t>Van furgão a diesel - 93 kW</t>
  </si>
  <si>
    <t>Valor Mensal da Parcela Variável - Laboratório de solos</t>
  </si>
  <si>
    <t>MANUTENÇÃO DE CANTEIRO DE OBRAS E ACAMPAMENTOS</t>
  </si>
  <si>
    <t>Manutenção de Canteiro de Obras e Acampamento</t>
  </si>
  <si>
    <t>P9953</t>
  </si>
  <si>
    <t>Eletricista</t>
  </si>
  <si>
    <t>P9952</t>
  </si>
  <si>
    <t>P9954</t>
  </si>
  <si>
    <t xml:space="preserve">Veículos e Equipamentos </t>
  </si>
  <si>
    <t>E9686</t>
  </si>
  <si>
    <t>Caminhão carroceria com guindauto c</t>
  </si>
  <si>
    <t>h.mês</t>
  </si>
  <si>
    <t>E9605</t>
  </si>
  <si>
    <t>Caminhão tanque com capacidade de 6.000 l - 136 kW</t>
  </si>
  <si>
    <t>Valor Mensal da Parcela Variável - Equipe de Manutenção de Canteiro e Acampamentos</t>
  </si>
  <si>
    <t>Suporte em madeira de eucalipto tratado - seção de 8 x 8 cm</t>
  </si>
  <si>
    <t>Chapa fina em aço galvanizado</t>
  </si>
  <si>
    <t>Película retrorrefletiva tipo III</t>
  </si>
  <si>
    <t>Caibro de pinho - L = 7.5 cm e E = 7.5 cm</t>
  </si>
  <si>
    <t>Conjunto para fixação de placas em aço galvanizado composto por barra chata. abraçadeira. parafusos. porcas e arruelas</t>
  </si>
  <si>
    <t>Tinta esmalte sintético acetinado</t>
  </si>
  <si>
    <t>Tinta em pó à base de resina poliéster</t>
  </si>
  <si>
    <t>Peça de madeira - L = 7.5 cm e E = 2.5 cm</t>
  </si>
  <si>
    <t>Pedra de mão ou rachão</t>
  </si>
  <si>
    <t>CANTEIRO DE OBRA E ACAMPAMENTO - IDENTIFICAÇÃO</t>
  </si>
  <si>
    <t>A      Identificação do empreendimento</t>
  </si>
  <si>
    <t>Projeto de Construção de Rodovia em Pista Simples</t>
  </si>
  <si>
    <t>Mão de obra ordinária média (funcionários/mês):</t>
  </si>
  <si>
    <t>funcionários</t>
  </si>
  <si>
    <t>Mão de obra parcela fixa da administ local (especializada funcion/mês):</t>
  </si>
  <si>
    <t>Mão de obra parcela fixa da administ local (não especializ funcion/mês):</t>
  </si>
  <si>
    <t>Mão de obra parcela vinculada da administ local (espec funcion/mês):</t>
  </si>
  <si>
    <t>Mão de obra parcela vinculada da administ local (não espec funcion/mês):</t>
  </si>
  <si>
    <t>Mão de obra parcela variável da administração local (funcionários/mês):</t>
  </si>
  <si>
    <t>Distância entre o canteiro e a cidade mais próxima (revest primário):</t>
  </si>
  <si>
    <t>Distância entre o canteiro e a cidade mais próxima (pavimentado):</t>
  </si>
  <si>
    <t>Mês-base:</t>
  </si>
  <si>
    <t>B      Classificação da Obra</t>
  </si>
  <si>
    <t>C      Caracterização da Mão de Obra</t>
  </si>
  <si>
    <r>
      <t>• Número de funcionários da mão de obra ordinária no mês de pico (</t>
    </r>
    <r>
      <rPr>
        <b/>
        <sz val="11"/>
        <rFont val="Calibri"/>
        <family val="2"/>
        <scheme val="minor"/>
      </rPr>
      <t>N</t>
    </r>
    <r>
      <rPr>
        <b/>
        <vertAlign val="subscript"/>
        <sz val="11"/>
        <rFont val="Calibri"/>
        <family val="2"/>
        <scheme val="minor"/>
      </rPr>
      <t>MO</t>
    </r>
    <r>
      <rPr>
        <sz val="11"/>
        <rFont val="Calibri"/>
        <family val="2"/>
        <scheme val="minor"/>
      </rPr>
      <t>)</t>
    </r>
  </si>
  <si>
    <t>funcionários / mês</t>
  </si>
  <si>
    <r>
      <t>• Número de funcionários da parcela variável no mês de pico (</t>
    </r>
    <r>
      <rPr>
        <b/>
        <sz val="11"/>
        <rFont val="Calibri"/>
        <family val="2"/>
        <scheme val="minor"/>
      </rPr>
      <t>N</t>
    </r>
    <r>
      <rPr>
        <b/>
        <vertAlign val="subscript"/>
        <sz val="11"/>
        <rFont val="Calibri"/>
        <family val="2"/>
        <scheme val="minor"/>
      </rPr>
      <t>PV</t>
    </r>
    <r>
      <rPr>
        <sz val="11"/>
        <rFont val="Calibri"/>
        <family val="2"/>
        <scheme val="minor"/>
      </rPr>
      <t>)</t>
    </r>
  </si>
  <si>
    <r>
      <t>• Número de funcionários da parcela fixa da administração local (</t>
    </r>
    <r>
      <rPr>
        <b/>
        <sz val="11"/>
        <rFont val="Calibri"/>
        <family val="2"/>
        <scheme val="minor"/>
      </rPr>
      <t>N</t>
    </r>
    <r>
      <rPr>
        <b/>
        <vertAlign val="subscript"/>
        <sz val="11"/>
        <rFont val="Calibri"/>
        <family val="2"/>
        <scheme val="minor"/>
      </rPr>
      <t>PF</t>
    </r>
    <r>
      <rPr>
        <sz val="11"/>
        <rFont val="Calibri"/>
        <family val="2"/>
        <scheme val="minor"/>
      </rPr>
      <t>)</t>
    </r>
  </si>
  <si>
    <t xml:space="preserve">Npf = </t>
  </si>
  <si>
    <t>funcion esp / mês</t>
  </si>
  <si>
    <t>funcion não espec / mês</t>
  </si>
  <si>
    <r>
      <t>• Número de funcionários das parcelas fixa e vinculada (</t>
    </r>
    <r>
      <rPr>
        <b/>
        <sz val="11"/>
        <rFont val="Calibri"/>
        <family val="2"/>
        <scheme val="minor"/>
      </rPr>
      <t>N</t>
    </r>
    <r>
      <rPr>
        <b/>
        <vertAlign val="subscript"/>
        <sz val="11"/>
        <rFont val="Calibri"/>
        <family val="2"/>
        <scheme val="minor"/>
      </rPr>
      <t>PF-V</t>
    </r>
    <r>
      <rPr>
        <sz val="11"/>
        <rFont val="Calibri"/>
        <family val="2"/>
        <scheme val="minor"/>
      </rPr>
      <t>)</t>
    </r>
  </si>
  <si>
    <t>Npf-v =</t>
  </si>
  <si>
    <r>
      <t>• Número de funcionários alojados no canteiro (</t>
    </r>
    <r>
      <rPr>
        <b/>
        <sz val="11"/>
        <rFont val="Calibri"/>
        <family val="2"/>
        <scheme val="minor"/>
      </rPr>
      <t>N</t>
    </r>
    <r>
      <rPr>
        <b/>
        <vertAlign val="subscript"/>
        <sz val="11"/>
        <rFont val="Calibri"/>
        <family val="2"/>
        <scheme val="minor"/>
      </rPr>
      <t>FA</t>
    </r>
    <r>
      <rPr>
        <sz val="11"/>
        <rFont val="Calibri"/>
        <family val="2"/>
        <scheme val="minor"/>
      </rPr>
      <t>)</t>
    </r>
  </si>
  <si>
    <t>NFA = (NPF + NPVINC)+((NPV+NMORDIN)/2) =</t>
  </si>
  <si>
    <r>
      <t>• Número máximo de funcionários (</t>
    </r>
    <r>
      <rPr>
        <b/>
        <sz val="11"/>
        <rFont val="Calibri"/>
        <family val="2"/>
        <scheme val="minor"/>
      </rPr>
      <t>N</t>
    </r>
    <r>
      <rPr>
        <b/>
        <vertAlign val="subscript"/>
        <sz val="11"/>
        <rFont val="Calibri"/>
        <family val="2"/>
        <scheme val="minor"/>
      </rPr>
      <t>MAX</t>
    </r>
    <r>
      <rPr>
        <sz val="11"/>
        <rFont val="Calibri"/>
        <family val="2"/>
        <scheme val="minor"/>
      </rPr>
      <t>)</t>
    </r>
  </si>
  <si>
    <t>Nmax =</t>
  </si>
  <si>
    <t>D      Fator de Produção de Construção (k1)</t>
  </si>
  <si>
    <r>
      <t xml:space="preserve">Padrão de construção provisório - </t>
    </r>
    <r>
      <rPr>
        <b/>
        <sz val="11"/>
        <rFont val="Calibri"/>
        <family val="2"/>
        <scheme val="minor"/>
      </rPr>
      <t>k</t>
    </r>
    <r>
      <rPr>
        <b/>
        <vertAlign val="sub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=</t>
    </r>
    <r>
      <rPr>
        <sz val="11"/>
        <rFont val="Calibri"/>
        <family val="2"/>
        <scheme val="minor"/>
      </rPr>
      <t xml:space="preserve">         </t>
    </r>
    <r>
      <rPr>
        <b/>
        <sz val="11"/>
        <rFont val="Calibri"/>
        <family val="2"/>
        <scheme val="minor"/>
      </rPr>
      <t>0,8</t>
    </r>
  </si>
  <si>
    <t>E      Fator de Mobiliário e Aparelhagem (k2)</t>
  </si>
  <si>
    <r>
      <t xml:space="preserve">Obra de Conservação rodoviária - </t>
    </r>
    <r>
      <rPr>
        <b/>
        <sz val="11"/>
        <rFont val="Calibri"/>
        <family val="2"/>
        <scheme val="minor"/>
      </rPr>
      <t>k</t>
    </r>
    <r>
      <rPr>
        <b/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=</t>
    </r>
    <r>
      <rPr>
        <sz val="11"/>
        <rFont val="Calibri"/>
        <family val="2"/>
        <scheme val="minor"/>
      </rPr>
      <t xml:space="preserve">        </t>
    </r>
    <r>
      <rPr>
        <b/>
        <sz val="11"/>
        <rFont val="Calibri"/>
        <family val="2"/>
        <scheme val="minor"/>
      </rPr>
      <t>1,13</t>
    </r>
  </si>
  <si>
    <t>F      Fator de Distância do Canteiro aos Centros Fornecedores (k3)</t>
  </si>
  <si>
    <t>G      Custo Médio da Construção Civil (CMCC)</t>
  </si>
  <si>
    <t>DIMENSIONAMENTO DAS ÁREAS VARIAVEIS</t>
  </si>
  <si>
    <t>Instalações Cobertas</t>
  </si>
  <si>
    <t>Equações de Dimensionamente</t>
  </si>
  <si>
    <t>Área (m²)</t>
  </si>
  <si>
    <t>Observação</t>
  </si>
  <si>
    <t>Escritório e seção técnica</t>
  </si>
  <si>
    <r>
      <t>A</t>
    </r>
    <r>
      <rPr>
        <vertAlign val="subscript"/>
        <sz val="11"/>
        <rFont val="Calibri"/>
        <family val="2"/>
        <scheme val="minor"/>
      </rPr>
      <t>E-ST</t>
    </r>
    <r>
      <rPr>
        <sz val="11"/>
        <rFont val="Calibri"/>
        <family val="2"/>
        <scheme val="minor"/>
      </rPr>
      <t xml:space="preserve"> = 57,95 + 4,5 x N</t>
    </r>
    <r>
      <rPr>
        <vertAlign val="subscript"/>
        <sz val="11"/>
        <rFont val="Calibri"/>
        <family val="2"/>
        <scheme val="minor"/>
      </rPr>
      <t>PF</t>
    </r>
  </si>
  <si>
    <t>Refeitório e cozinha</t>
  </si>
  <si>
    <r>
      <t>A</t>
    </r>
    <r>
      <rPr>
        <vertAlign val="subscript"/>
        <sz val="11"/>
        <rFont val="Calibri"/>
        <family val="2"/>
        <scheme val="minor"/>
      </rPr>
      <t>R-C</t>
    </r>
    <r>
      <rPr>
        <sz val="11"/>
        <rFont val="Calibri"/>
        <family val="2"/>
        <scheme val="minor"/>
      </rPr>
      <t xml:space="preserve"> = 1,55 x 50% N</t>
    </r>
    <r>
      <rPr>
        <vertAlign val="subscript"/>
        <sz val="11"/>
        <rFont val="Calibri"/>
        <family val="2"/>
        <scheme val="minor"/>
      </rPr>
      <t>MAX</t>
    </r>
  </si>
  <si>
    <t>Alojamentos</t>
  </si>
  <si>
    <r>
      <t>A</t>
    </r>
    <r>
      <rPr>
        <vertAlign val="subscript"/>
        <sz val="11"/>
        <rFont val="Calibri"/>
        <family val="2"/>
        <scheme val="minor"/>
      </rPr>
      <t>AL</t>
    </r>
    <r>
      <rPr>
        <sz val="11"/>
        <rFont val="Calibri"/>
        <family val="2"/>
        <scheme val="minor"/>
      </rPr>
      <t xml:space="preserve"> = 3,11 x 50% (N</t>
    </r>
    <r>
      <rPr>
        <vertAlign val="subscript"/>
        <sz val="11"/>
        <rFont val="Calibri"/>
        <family val="2"/>
        <scheme val="minor"/>
      </rPr>
      <t>MO</t>
    </r>
    <r>
      <rPr>
        <sz val="11"/>
        <rFont val="Calibri"/>
        <family val="2"/>
        <scheme val="minor"/>
      </rPr>
      <t xml:space="preserve"> + N</t>
    </r>
    <r>
      <rPr>
        <vertAlign val="subscript"/>
        <sz val="11"/>
        <rFont val="Calibri"/>
        <family val="2"/>
        <scheme val="minor"/>
      </rPr>
      <t>PV</t>
    </r>
    <r>
      <rPr>
        <sz val="11"/>
        <rFont val="Calibri"/>
        <family val="2"/>
        <scheme val="minor"/>
      </rPr>
      <t>)</t>
    </r>
  </si>
  <si>
    <t>Banheiros e vestiário</t>
  </si>
  <si>
    <r>
      <t>A</t>
    </r>
    <r>
      <rPr>
        <vertAlign val="subscript"/>
        <sz val="11"/>
        <rFont val="Calibri"/>
        <family val="2"/>
        <scheme val="minor"/>
      </rPr>
      <t>B-V</t>
    </r>
    <r>
      <rPr>
        <sz val="11"/>
        <rFont val="Calibri"/>
        <family val="2"/>
        <scheme val="minor"/>
      </rPr>
      <t xml:space="preserve"> = 0,77 x (N</t>
    </r>
    <r>
      <rPr>
        <vertAlign val="subscript"/>
        <sz val="11"/>
        <rFont val="Calibri"/>
        <family val="2"/>
        <scheme val="minor"/>
      </rPr>
      <t>MO</t>
    </r>
    <r>
      <rPr>
        <sz val="11"/>
        <rFont val="Calibri"/>
        <family val="2"/>
        <scheme val="minor"/>
      </rPr>
      <t xml:space="preserve"> + N</t>
    </r>
    <r>
      <rPr>
        <vertAlign val="subscript"/>
        <sz val="11"/>
        <rFont val="Calibri"/>
        <family val="2"/>
        <scheme val="minor"/>
      </rPr>
      <t>PV</t>
    </r>
    <r>
      <rPr>
        <sz val="11"/>
        <rFont val="Calibri"/>
        <family val="2"/>
        <scheme val="minor"/>
      </rPr>
      <t>)</t>
    </r>
  </si>
  <si>
    <t>Ambulatório</t>
  </si>
  <si>
    <r>
      <t>A</t>
    </r>
    <r>
      <rPr>
        <vertAlign val="subscript"/>
        <sz val="11"/>
        <rFont val="Calibri"/>
        <family val="2"/>
        <scheme val="minor"/>
      </rPr>
      <t>AMB</t>
    </r>
    <r>
      <rPr>
        <sz val="11"/>
        <rFont val="Calibri"/>
        <family val="2"/>
        <scheme val="minor"/>
      </rPr>
      <t xml:space="preserve"> = 0,25 x N</t>
    </r>
    <r>
      <rPr>
        <vertAlign val="subscript"/>
        <sz val="11"/>
        <rFont val="Calibri"/>
        <family val="2"/>
        <scheme val="minor"/>
      </rPr>
      <t>MAX</t>
    </r>
  </si>
  <si>
    <t>Área de recreação</t>
  </si>
  <si>
    <r>
      <t>A</t>
    </r>
    <r>
      <rPr>
        <vertAlign val="subscript"/>
        <sz val="11"/>
        <rFont val="Calibri"/>
        <family val="2"/>
        <scheme val="minor"/>
      </rPr>
      <t>AR</t>
    </r>
    <r>
      <rPr>
        <sz val="11"/>
        <rFont val="Calibri"/>
        <family val="2"/>
        <scheme val="minor"/>
      </rPr>
      <t xml:space="preserve"> = 1,5 x 50% N</t>
    </r>
    <r>
      <rPr>
        <vertAlign val="subscript"/>
        <sz val="11"/>
        <rFont val="Calibri"/>
        <family val="2"/>
        <scheme val="minor"/>
      </rPr>
      <t>FA</t>
    </r>
  </si>
  <si>
    <t>Residências</t>
  </si>
  <si>
    <r>
      <t>A</t>
    </r>
    <r>
      <rPr>
        <vertAlign val="subscript"/>
        <sz val="11"/>
        <rFont val="Calibri"/>
        <family val="2"/>
        <scheme val="minor"/>
      </rPr>
      <t>RES</t>
    </r>
    <r>
      <rPr>
        <sz val="11"/>
        <rFont val="Calibri"/>
        <family val="2"/>
        <scheme val="minor"/>
      </rPr>
      <t xml:space="preserve"> = 8,46 x N</t>
    </r>
    <r>
      <rPr>
        <vertAlign val="subscript"/>
        <sz val="11"/>
        <rFont val="Calibri"/>
        <family val="2"/>
        <scheme val="minor"/>
      </rPr>
      <t>PF-V</t>
    </r>
  </si>
  <si>
    <t>DIMENSIONAMENTO DAS ÁREAS FIXAS</t>
  </si>
  <si>
    <t>Instalações</t>
  </si>
  <si>
    <t xml:space="preserve">Almoxarifado </t>
  </si>
  <si>
    <t xml:space="preserve">Depós de cimento </t>
  </si>
  <si>
    <t xml:space="preserve">Oficina </t>
  </si>
  <si>
    <t xml:space="preserve">Topografia </t>
  </si>
  <si>
    <t xml:space="preserve">Guarita </t>
  </si>
  <si>
    <t xml:space="preserve">ÁREAS CONSIDERADAS PARA O CANTEIRO TIPO DESENVOLVIDO PARA AS OBRAS DE CONSERVAÇÃO RODOVIÁRIA </t>
  </si>
  <si>
    <t>CONTÊINERS</t>
  </si>
  <si>
    <t>Instalações de Contêiners</t>
  </si>
  <si>
    <t xml:space="preserve">Área </t>
  </si>
  <si>
    <t>Valor</t>
  </si>
  <si>
    <t>Valor Total</t>
  </si>
  <si>
    <t>Quantidade de acordo com as áreas</t>
  </si>
  <si>
    <t>Área Padrão</t>
  </si>
  <si>
    <t>MOO66</t>
  </si>
  <si>
    <t>M0057</t>
  </si>
  <si>
    <t>M0059</t>
  </si>
  <si>
    <t>M0041</t>
  </si>
  <si>
    <t>M0065</t>
  </si>
  <si>
    <t>Total</t>
  </si>
  <si>
    <t xml:space="preserve">  Áreas Cobertas</t>
  </si>
  <si>
    <t>Área cobertas edificadas (m²)</t>
  </si>
  <si>
    <t>Relação entre as áreas cobertas edificadas e as áreas totais dos terrenos (Conservação)</t>
  </si>
  <si>
    <t xml:space="preserve">Áreas descobertas (Área total de referência do terreno - Área coberta) (m²) =                    </t>
  </si>
  <si>
    <t>FEAT =       3,00%</t>
  </si>
  <si>
    <t>CÁLCULO DO COEFICIENTE DE PROPORCIONALIDADE PARA TRECHOS ACIMA DE 200 QUILÔMETROS DE FAIXA</t>
  </si>
  <si>
    <t>Km p:</t>
  </si>
  <si>
    <t>Km r</t>
  </si>
  <si>
    <t>Coeficiente de proporcionalidade: 1,0</t>
  </si>
  <si>
    <t>Custo Total de Referência do Canteiro de Obras exclusivamente em contêiner</t>
  </si>
  <si>
    <t>K2</t>
  </si>
  <si>
    <t>K3</t>
  </si>
  <si>
    <t>AT</t>
  </si>
  <si>
    <t>FEAT</t>
  </si>
  <si>
    <t>CMCC</t>
  </si>
  <si>
    <t>CP</t>
  </si>
  <si>
    <t>CCC</t>
  </si>
  <si>
    <t>pg 90 - Volume 7 Canteiro</t>
  </si>
  <si>
    <t>pg 91 - Volume 7 Canteiro</t>
  </si>
  <si>
    <t>Conservação Rodoviária (40,000 km / 6 meses)</t>
  </si>
  <si>
    <t>Prazo de execução: 6 meses</t>
  </si>
  <si>
    <t>03E9667</t>
  </si>
  <si>
    <t>1.1.2 Serviços de Revestimento</t>
  </si>
  <si>
    <t>Container com revestimento térmico, janela e banheiro - L = 2,44 m e C = 12,90 m (2 TEU)</t>
  </si>
  <si>
    <t>Container com janela - L = 4,88 m e C = 6,09 m (1 TEU duplo)</t>
  </si>
  <si>
    <t>Container com revestimento térmico, janela e banheiro - L = 2,44 m e C = 6,09 m (1 TEU)</t>
  </si>
  <si>
    <t>Container com 2 banheiros - L = 2,44 m e C = 6,09 m (1 TEU)</t>
  </si>
  <si>
    <t>Container com janela e banheiro - L = 2,44 m e 4,58 m (3/4 TEU)</t>
  </si>
  <si>
    <t>Tinta esmalte sintético acetinado - Caminhão carroceria 5 t - 5915322 - 5915323 - 5915324</t>
  </si>
  <si>
    <t xml:space="preserve">04M2128       </t>
  </si>
  <si>
    <t>Suporte em madeira de eucalipto tratado - seção de 8 x 8 cm - Caminhão carroceria 15 t - 5914449 - 5914464 - 5914479</t>
  </si>
  <si>
    <t xml:space="preserve">04M1662       </t>
  </si>
  <si>
    <t>Conjunto para fixação de placas em aço galvanizado composto por barra chata. abraçadeira. parafusos. porcas e arruelas - Caminhão carroceria 15 t - 5914449 - 5914464 - 5914479</t>
  </si>
  <si>
    <t xml:space="preserve">04M0789       </t>
  </si>
  <si>
    <t>Tinta esmalte sintético acetinado - Caminhão carroceria 15 t -    5914655</t>
  </si>
  <si>
    <t xml:space="preserve">05M2128655    </t>
  </si>
  <si>
    <t>Suporte em madeira de eucalipto tratado - seção de 8 x 8 cm - Caminhão carroceria 15 t -    5914655</t>
  </si>
  <si>
    <t xml:space="preserve">05M1662655    </t>
  </si>
  <si>
    <t>Conjunto para fixação de placas em aço galvanizado composto por barra chata. abraçadeira. parafusos. porcas e arruelas - Caminhão carroceria 15 t -    5914655</t>
  </si>
  <si>
    <t xml:space="preserve">05M0789655    </t>
  </si>
  <si>
    <t>Reaterro e compactação com soquete vibratório</t>
  </si>
  <si>
    <t>Escavação manual em material de 1ª categoria na profundidade de até 1 m</t>
  </si>
  <si>
    <t xml:space="preserve">Suporte para placa de sinalização em madeira de lei tratada 8 x 8 cm - fornecimento e implantação                                                                                                       </t>
  </si>
  <si>
    <t>Placa em aço nº 16 galvanizado com película retrorrefletiva tipo I + III - confecção</t>
  </si>
  <si>
    <t xml:space="preserve">Placa em aço - película I + III - fornecimento e implantação                                                                                                                                            </t>
  </si>
  <si>
    <t xml:space="preserve">Regularização de superfície com motoniveladora                                                                                                                                                          </t>
  </si>
  <si>
    <t>Escavação e carga de material de jazida com escavadeira hidráulica de 1.56 m³ - Caminhão basculante 10 m³ - 5914359 - 5914374 - 5914389</t>
  </si>
  <si>
    <t xml:space="preserve">Regularização do subleito                                                                                                                                                                               </t>
  </si>
  <si>
    <t xml:space="preserve">Compactação de aterros a 100% do Proctor normal                                                                                                                                                         </t>
  </si>
  <si>
    <t xml:space="preserve">Fornecimento e Implantação de placa de obra em chapa de aço galvanizada n° 22                                                                                                                           </t>
  </si>
  <si>
    <t>4 MÊS</t>
  </si>
  <si>
    <t>5 MÊS</t>
  </si>
  <si>
    <t>6 MÊS</t>
  </si>
  <si>
    <t>7.0</t>
  </si>
  <si>
    <t xml:space="preserve">03E9647       </t>
  </si>
  <si>
    <t xml:space="preserve">Reaterro e compactação com soquete vibratório                                                                                                                                                           </t>
  </si>
  <si>
    <t xml:space="preserve">Escavação manual em material de 1ª categoria na profundidade de até 1 m                                                                                                                                 </t>
  </si>
  <si>
    <t>Pedra de mão ou rachão - Caminhão basculante 10 m³ - 5914359 - 5914374 - 5914389</t>
  </si>
  <si>
    <t>Pedra de mão ou rachão - Caminhão basculante 10 m³ -    5914647</t>
  </si>
  <si>
    <t>Tinta em pó à base de resina poliéster - Caminhão carroceria 15 t - 5914449 - 5914464 - 5914479</t>
  </si>
  <si>
    <t>Tinta em pó à base de resina poliéster - Caminhão carroceria 15 t -    5914655</t>
  </si>
  <si>
    <t xml:space="preserve">Pintura eletrostática a pó com tinta poliéster em chapa de aço                                                                                                                                          </t>
  </si>
  <si>
    <t>Película retrorrefletiva tipo III - Caminhão carroceria 15 t - 5914449 - 5914464 - 5914479</t>
  </si>
  <si>
    <t>Película retrorrefletiva tipo I - Caminhão carroceria 15 t - 5914449 - 5914464 - 5914479</t>
  </si>
  <si>
    <t>Chapa fina em aço galvanizado - Caminhão carroceria 15 t - 5914449 - 5914464 - 5914479</t>
  </si>
  <si>
    <t>Película retrorrefletiva tipo III - Caminhão carroceria 15 t -    5914655</t>
  </si>
  <si>
    <t xml:space="preserve">05M3237655    </t>
  </si>
  <si>
    <t>Película retrorrefletiva tipo I - Caminhão carroceria 15 t -    5914655</t>
  </si>
  <si>
    <t xml:space="preserve">05M3235655    </t>
  </si>
  <si>
    <t>Chapa fina em aço galvanizado - Caminhão carroceria 15 t -    5914333</t>
  </si>
  <si>
    <t>Pintura eletrostática a pó com tinta poliéster em chapa de aço</t>
  </si>
  <si>
    <t xml:space="preserve">Placa em aço nº 16 galvanizado com película retrorrefletiva tipo I + III - confecção                                                                                                                    </t>
  </si>
  <si>
    <t>4.0 Sinalização</t>
  </si>
  <si>
    <t>FORNECIMENTO E IMPLANTAÇÃO E CHAPA DE AÇO GALVANIZADA N° 22</t>
  </si>
  <si>
    <t>SEM DESONERAÇÃO</t>
  </si>
  <si>
    <t>2.1.2</t>
  </si>
  <si>
    <t>3.3</t>
  </si>
  <si>
    <t>3.1.3</t>
  </si>
  <si>
    <t>3.1.4</t>
  </si>
  <si>
    <t>3.1.5</t>
  </si>
  <si>
    <t>TRECHO - 03</t>
  </si>
  <si>
    <t>3.2.3</t>
  </si>
  <si>
    <t>3.2.4</t>
  </si>
  <si>
    <t>3.2.5</t>
  </si>
  <si>
    <t>4.1.1</t>
  </si>
  <si>
    <t>4.1.2</t>
  </si>
  <si>
    <t>5.</t>
  </si>
  <si>
    <t>6.</t>
  </si>
  <si>
    <t>7.</t>
  </si>
  <si>
    <t>7.1</t>
  </si>
  <si>
    <t>TRECHOS (NÃO PAV)</t>
  </si>
  <si>
    <t>02M3235</t>
  </si>
  <si>
    <t>I = taxa de Tributos.</t>
  </si>
  <si>
    <t>L = taxa de Lucro;</t>
  </si>
  <si>
    <t>DF = taxa das Despesas Financeiras;</t>
  </si>
  <si>
    <t>R = taxa de Risco, Seguro e Garantia;</t>
  </si>
  <si>
    <t>AC = taxa de rateio da Administração Central;</t>
  </si>
  <si>
    <t>Onde:</t>
  </si>
  <si>
    <t>Benefícios e Despesas Indiretas</t>
  </si>
  <si>
    <t>TRIBUTOS</t>
  </si>
  <si>
    <t>INSS</t>
  </si>
  <si>
    <t>ISSQN</t>
  </si>
  <si>
    <t>COFINS</t>
  </si>
  <si>
    <t>PIS</t>
  </si>
  <si>
    <t>I</t>
  </si>
  <si>
    <t>Lucro</t>
  </si>
  <si>
    <t>L</t>
  </si>
  <si>
    <t>Administração Central</t>
  </si>
  <si>
    <t>AC</t>
  </si>
  <si>
    <t>Despesa Financeira</t>
  </si>
  <si>
    <t>DF</t>
  </si>
  <si>
    <t>Garantia / Risco / Seguro</t>
  </si>
  <si>
    <t>Risco</t>
  </si>
  <si>
    <t>Garantia</t>
  </si>
  <si>
    <t>R</t>
  </si>
  <si>
    <t>Taxa Referência (%)</t>
  </si>
  <si>
    <t>Componente</t>
  </si>
  <si>
    <t>Variável</t>
  </si>
  <si>
    <t>Acórdão 2622/2013</t>
  </si>
  <si>
    <t>Diretoria de Licitação de Obras</t>
  </si>
  <si>
    <t>Agência Estadual de Gestão de Empreendimentos - AGESUL</t>
  </si>
  <si>
    <t>Secretaria de Estado de Infraestrutura - SEINFRA</t>
  </si>
  <si>
    <t>Governo do Estado de Mato Grosso do Sul</t>
  </si>
  <si>
    <t>DEMONSTRAÇÃO DA BONIFICAÇÃO E DESPESAS INDIRETAS (BDI) - SERVIÇOS - SEM DESONERAÇÃO</t>
  </si>
  <si>
    <t>km (Cassilândia)</t>
  </si>
  <si>
    <t>Nmo =  46</t>
  </si>
  <si>
    <t>Npv =  3</t>
  </si>
  <si>
    <r>
      <t xml:space="preserve">Mês-base: Outubro de 2021                      </t>
    </r>
    <r>
      <rPr>
        <b/>
        <sz val="11"/>
        <rFont val="Calibri"/>
        <family val="2"/>
        <scheme val="minor"/>
      </rPr>
      <t>CMCC = R$1.470,62                   (com desoneração)</t>
    </r>
  </si>
  <si>
    <t>Outubro de 2021</t>
  </si>
  <si>
    <r>
      <t xml:space="preserve">Rodovia Pavimentada - </t>
    </r>
    <r>
      <rPr>
        <b/>
        <sz val="11"/>
        <rFont val="Calibri"/>
        <family val="2"/>
        <scheme val="minor"/>
      </rPr>
      <t>k</t>
    </r>
    <r>
      <rPr>
        <b/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=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+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(0,0008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dt</t>
    </r>
    <r>
      <rPr>
        <b/>
        <sz val="11"/>
        <rFont val="Calibri"/>
        <family val="2"/>
        <scheme val="minor"/>
      </rPr>
      <t>)</t>
    </r>
    <r>
      <rPr>
        <sz val="11"/>
        <rFont val="Calibri"/>
        <family val="2"/>
        <scheme val="minor"/>
      </rPr>
      <t xml:space="preserve">  </t>
    </r>
    <r>
      <rPr>
        <b/>
        <sz val="11"/>
        <rFont val="Calibri"/>
        <family val="2"/>
        <scheme val="minor"/>
      </rPr>
      <t>=</t>
    </r>
    <r>
      <rPr>
        <sz val="11"/>
        <rFont val="Calibri"/>
        <family val="2"/>
        <scheme val="minor"/>
      </rPr>
      <t xml:space="preserve">                  </t>
    </r>
    <r>
      <rPr>
        <b/>
        <sz val="11"/>
        <rFont val="Calibri"/>
        <family val="2"/>
        <scheme val="minor"/>
      </rPr>
      <t>1,64</t>
    </r>
  </si>
  <si>
    <t>TOTAL GERAL</t>
  </si>
  <si>
    <t>Total - TERRAPLENAGEM</t>
  </si>
  <si>
    <t>Total - REVESTIMENTO PRIMÁRIO</t>
  </si>
  <si>
    <t>SECRETARIA MUNICIPAL DE INFRAESTRUTURA</t>
  </si>
  <si>
    <t>CAMPO GRANDE - FIGUEIRÃO</t>
  </si>
  <si>
    <t>ESTRADA MIRASSOL</t>
  </si>
  <si>
    <t>EXECUÇÃO DE REVESTIMENTO PRIMÁRIO DE SOLO (PREDOMINANTEMENTE ARENOSO) MELHORADO COM ESTABILIZANTE QUÍMICO</t>
  </si>
  <si>
    <t>AQUISIÇÃO DE ESTABILIZANTE QUÍMICO</t>
  </si>
  <si>
    <t>COTAÇÃO</t>
  </si>
  <si>
    <t>INSUMO</t>
  </si>
  <si>
    <t>3.1.6</t>
  </si>
  <si>
    <t>3.1.7</t>
  </si>
  <si>
    <t>3.1.8</t>
  </si>
  <si>
    <t>TRANSPORTE COM CAMINHÃO BASCULANTE DE 10 M³ - RODOVIA EM LEITO NATURAL - SOLO</t>
  </si>
  <si>
    <t>3.1.9</t>
  </si>
  <si>
    <t>3.1.10</t>
  </si>
  <si>
    <t>3.1.11</t>
  </si>
  <si>
    <t xml:space="preserve">Nome da Empresa: </t>
  </si>
  <si>
    <t>TRANSPORTE COM CAMINHÃO BASCULANTE DE 10 M³ - RODOVIA PAVIMENTADA - SOLO</t>
  </si>
  <si>
    <t>DEMONSTRAÇÃO DA BONIFICAÇÃO E DESPESAS INDIRETAS (BDI) - INSUMOS - SEM DESONERAÇÃO</t>
  </si>
  <si>
    <t>3.1.12</t>
  </si>
  <si>
    <t xml:space="preserve">Responsavel: </t>
  </si>
  <si>
    <t>Caminhão carroceria com guindauto com capacidade de 20 tm - 136 kW</t>
  </si>
  <si>
    <t>Data: 31/07/2020</t>
  </si>
  <si>
    <t>MATERIAL</t>
  </si>
  <si>
    <t>2</t>
  </si>
  <si>
    <t>3</t>
  </si>
  <si>
    <t>4</t>
  </si>
  <si>
    <t>5</t>
  </si>
  <si>
    <t>6</t>
  </si>
  <si>
    <t>03E9686</t>
  </si>
  <si>
    <t>Nmo =  35</t>
  </si>
  <si>
    <t>E9540</t>
  </si>
  <si>
    <t>E9685</t>
  </si>
  <si>
    <t>E9687</t>
  </si>
  <si>
    <t>E9762</t>
  </si>
  <si>
    <t>TRANSPORTE COM CAMINHÃO CARROCERIA COM CAPACIDADE DE 11 t E COM GUINDAUTO DE 20t.m - RODOVIA PAVIMENTADA - CAL HIDRATADA</t>
  </si>
  <si>
    <t>Escavação, carga e transporte de material de 1ª categoria - DMT de 800 a 1.000 m - caminho de serviço em leito natural - com escavadeira e caminhão basculante de 14 m³</t>
  </si>
  <si>
    <t>2.2.2</t>
  </si>
  <si>
    <t>KG</t>
  </si>
  <si>
    <t>TRANSPORTE COM CAMINHÃO CARROCERIA COM CAPACIDADE DE 11 t E COM GUINDAUDTO DE 20t.m - RODOVIA PAVIMENTADA - ESTABILIZANTE QUÍMICO</t>
  </si>
  <si>
    <t>CAL HIDRATADA</t>
  </si>
  <si>
    <t>SICRO (outubro/2023)</t>
  </si>
  <si>
    <t>outubro de 2023</t>
  </si>
  <si>
    <t>PREFEITURA MUNICIPAL DE BONITO/MS</t>
  </si>
  <si>
    <t>BONITO - MS</t>
  </si>
  <si>
    <t>ESTRADA VICINAL DO QUATI</t>
  </si>
  <si>
    <r>
      <t>C=</t>
    </r>
    <r>
      <rPr>
        <sz val="8"/>
        <rFont val="Arial"/>
        <family val="2"/>
      </rPr>
      <t xml:space="preserve">CASCALHO </t>
    </r>
    <r>
      <rPr>
        <b/>
        <sz val="8"/>
        <rFont val="Arial"/>
        <family val="2"/>
      </rPr>
      <t xml:space="preserve">                                                                                       S=</t>
    </r>
    <r>
      <rPr>
        <sz val="8"/>
        <rFont val="Arial"/>
        <family val="2"/>
      </rPr>
      <t>SOLO</t>
    </r>
    <r>
      <rPr>
        <b/>
        <sz val="8"/>
        <rFont val="Arial"/>
        <family val="2"/>
      </rPr>
      <t xml:space="preserve">                                                                                                                                                                          A=</t>
    </r>
    <r>
      <rPr>
        <sz val="8"/>
        <rFont val="Arial"/>
        <family val="2"/>
      </rPr>
      <t>AREIA</t>
    </r>
  </si>
  <si>
    <r>
      <t>TRANSPORTE DO MATERIAL DE ATERRO (</t>
    </r>
    <r>
      <rPr>
        <b/>
        <sz val="8"/>
        <rFont val="Arial"/>
        <family val="2"/>
      </rPr>
      <t>SOLO/</t>
    </r>
    <r>
      <rPr>
        <sz val="8"/>
        <rFont val="Arial"/>
        <family val="2"/>
      </rPr>
      <t>CASCALHO</t>
    </r>
    <r>
      <rPr>
        <b/>
        <sz val="8"/>
        <rFont val="Arial"/>
        <family val="2"/>
      </rPr>
      <t>/</t>
    </r>
    <r>
      <rPr>
        <sz val="8"/>
        <rFont val="Arial"/>
        <family val="2"/>
      </rPr>
      <t>AREI</t>
    </r>
    <r>
      <rPr>
        <b/>
        <sz val="8"/>
        <rFont val="Arial"/>
        <family val="2"/>
      </rPr>
      <t>A</t>
    </r>
    <r>
      <rPr>
        <sz val="8"/>
        <rFont val="Arial"/>
        <family val="2"/>
      </rPr>
      <t>)</t>
    </r>
  </si>
  <si>
    <r>
      <t>C=</t>
    </r>
    <r>
      <rPr>
        <sz val="8"/>
        <rFont val="Arial"/>
        <family val="2"/>
      </rPr>
      <t xml:space="preserve">CASCALHO </t>
    </r>
    <r>
      <rPr>
        <b/>
        <sz val="8"/>
        <rFont val="Arial"/>
        <family val="2"/>
      </rPr>
      <t xml:space="preserve">                                                                                       SB=</t>
    </r>
    <r>
      <rPr>
        <sz val="8"/>
        <rFont val="Arial"/>
        <family val="2"/>
      </rPr>
      <t>SOLO BRITA</t>
    </r>
    <r>
      <rPr>
        <b/>
        <sz val="8"/>
        <rFont val="Arial"/>
        <family val="2"/>
      </rPr>
      <t xml:space="preserve">                                                                                            BC=</t>
    </r>
    <r>
      <rPr>
        <sz val="8"/>
        <rFont val="Arial"/>
        <family val="2"/>
      </rPr>
      <t>BICA CORRIDA</t>
    </r>
    <r>
      <rPr>
        <b/>
        <sz val="8"/>
        <rFont val="Arial"/>
        <family val="2"/>
      </rPr>
      <t xml:space="preserve">                                                                                      SC=</t>
    </r>
    <r>
      <rPr>
        <sz val="8"/>
        <rFont val="Arial"/>
        <family val="2"/>
      </rPr>
      <t>SOLO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MELHORADO COM CIMENTO (4%)</t>
    </r>
  </si>
  <si>
    <r>
      <t>TRANSPORTE DO MATERIAL DA BASE (SOLO</t>
    </r>
    <r>
      <rPr>
        <b/>
        <sz val="8"/>
        <rFont val="Arial"/>
        <family val="2"/>
      </rPr>
      <t>/CASCALHO/</t>
    </r>
    <r>
      <rPr>
        <sz val="8"/>
        <rFont val="Arial"/>
        <family val="2"/>
      </rPr>
      <t>BRITA)</t>
    </r>
  </si>
  <si>
    <r>
      <t>• Número de funcionários da mão de obra ordinária no mês de pico (</t>
    </r>
    <r>
      <rPr>
        <b/>
        <sz val="11"/>
        <rFont val="Arial"/>
        <family val="2"/>
      </rPr>
      <t>N</t>
    </r>
    <r>
      <rPr>
        <b/>
        <vertAlign val="subscript"/>
        <sz val="11"/>
        <rFont val="Arial"/>
        <family val="2"/>
      </rPr>
      <t>MO</t>
    </r>
    <r>
      <rPr>
        <sz val="11"/>
        <rFont val="Arial"/>
        <family val="2"/>
      </rPr>
      <t>)</t>
    </r>
  </si>
  <si>
    <r>
      <t>• Número de funcionários da parcela variável no mês de pico (</t>
    </r>
    <r>
      <rPr>
        <b/>
        <sz val="11"/>
        <rFont val="Arial"/>
        <family val="2"/>
      </rPr>
      <t>N</t>
    </r>
    <r>
      <rPr>
        <b/>
        <vertAlign val="subscript"/>
        <sz val="11"/>
        <rFont val="Arial"/>
        <family val="2"/>
      </rPr>
      <t>PV</t>
    </r>
    <r>
      <rPr>
        <sz val="11"/>
        <rFont val="Arial"/>
        <family val="2"/>
      </rPr>
      <t>)</t>
    </r>
  </si>
  <si>
    <r>
      <t>• Número de funcionários da parcela fixa da administração local (</t>
    </r>
    <r>
      <rPr>
        <b/>
        <sz val="11"/>
        <rFont val="Arial"/>
        <family val="2"/>
      </rPr>
      <t>N</t>
    </r>
    <r>
      <rPr>
        <b/>
        <vertAlign val="subscript"/>
        <sz val="11"/>
        <rFont val="Arial"/>
        <family val="2"/>
      </rPr>
      <t>PF</t>
    </r>
    <r>
      <rPr>
        <sz val="11"/>
        <rFont val="Arial"/>
        <family val="2"/>
      </rPr>
      <t>)</t>
    </r>
  </si>
  <si>
    <r>
      <t>• Número de funcionários das parcelas fixa e vinculada (</t>
    </r>
    <r>
      <rPr>
        <b/>
        <sz val="11"/>
        <rFont val="Arial"/>
        <family val="2"/>
      </rPr>
      <t>N</t>
    </r>
    <r>
      <rPr>
        <b/>
        <vertAlign val="subscript"/>
        <sz val="11"/>
        <rFont val="Arial"/>
        <family val="2"/>
      </rPr>
      <t>PF-V</t>
    </r>
    <r>
      <rPr>
        <sz val="11"/>
        <rFont val="Arial"/>
        <family val="2"/>
      </rPr>
      <t>)</t>
    </r>
  </si>
  <si>
    <r>
      <t>• Número de funcionários alojados no canteiro (</t>
    </r>
    <r>
      <rPr>
        <b/>
        <sz val="11"/>
        <rFont val="Arial"/>
        <family val="2"/>
      </rPr>
      <t>N</t>
    </r>
    <r>
      <rPr>
        <b/>
        <vertAlign val="subscript"/>
        <sz val="11"/>
        <rFont val="Arial"/>
        <family val="2"/>
      </rPr>
      <t>FA</t>
    </r>
    <r>
      <rPr>
        <sz val="11"/>
        <rFont val="Arial"/>
        <family val="2"/>
      </rPr>
      <t>)</t>
    </r>
  </si>
  <si>
    <r>
      <t>• Número máximo de funcionários (</t>
    </r>
    <r>
      <rPr>
        <b/>
        <sz val="11"/>
        <rFont val="Arial"/>
        <family val="2"/>
      </rPr>
      <t>N</t>
    </r>
    <r>
      <rPr>
        <b/>
        <vertAlign val="subscript"/>
        <sz val="11"/>
        <rFont val="Arial"/>
        <family val="2"/>
      </rPr>
      <t>MAX</t>
    </r>
    <r>
      <rPr>
        <sz val="11"/>
        <rFont val="Arial"/>
        <family val="2"/>
      </rPr>
      <t>)</t>
    </r>
  </si>
  <si>
    <r>
      <t xml:space="preserve">Padrão de construção provisório - </t>
    </r>
    <r>
      <rPr>
        <b/>
        <sz val="11"/>
        <rFont val="Arial"/>
        <family val="2"/>
      </rPr>
      <t>k</t>
    </r>
    <r>
      <rPr>
        <b/>
        <vertAlign val="subscript"/>
        <sz val="11"/>
        <rFont val="Arial"/>
        <family val="2"/>
      </rPr>
      <t>1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>=</t>
    </r>
    <r>
      <rPr>
        <sz val="11"/>
        <rFont val="Arial"/>
        <family val="2"/>
      </rPr>
      <t xml:space="preserve">         </t>
    </r>
    <r>
      <rPr>
        <b/>
        <sz val="11"/>
        <rFont val="Arial"/>
        <family val="2"/>
      </rPr>
      <t>0,8</t>
    </r>
  </si>
  <si>
    <r>
      <t xml:space="preserve">Obra de Conservação rodoviária - </t>
    </r>
    <r>
      <rPr>
        <b/>
        <sz val="11"/>
        <rFont val="Arial"/>
        <family val="2"/>
      </rPr>
      <t>k</t>
    </r>
    <r>
      <rPr>
        <b/>
        <vertAlign val="subscript"/>
        <sz val="11"/>
        <rFont val="Arial"/>
        <family val="2"/>
      </rPr>
      <t>2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>=</t>
    </r>
    <r>
      <rPr>
        <sz val="11"/>
        <rFont val="Arial"/>
        <family val="2"/>
      </rPr>
      <t xml:space="preserve">        </t>
    </r>
    <r>
      <rPr>
        <b/>
        <sz val="11"/>
        <rFont val="Arial"/>
        <family val="2"/>
      </rPr>
      <t>1,13</t>
    </r>
  </si>
  <si>
    <r>
      <t xml:space="preserve">Rodovia Pavimentada - </t>
    </r>
    <r>
      <rPr>
        <b/>
        <sz val="11"/>
        <rFont val="Arial"/>
        <family val="2"/>
      </rPr>
      <t>k</t>
    </r>
    <r>
      <rPr>
        <b/>
        <vertAlign val="subscript"/>
        <sz val="11"/>
        <rFont val="Arial"/>
        <family val="2"/>
      </rPr>
      <t>3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>=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>1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>+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>(0,0008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>x</t>
    </r>
    <r>
      <rPr>
        <sz val="11"/>
        <rFont val="Arial"/>
        <family val="2"/>
      </rPr>
      <t xml:space="preserve"> dt</t>
    </r>
    <r>
      <rPr>
        <b/>
        <sz val="11"/>
        <rFont val="Arial"/>
        <family val="2"/>
      </rPr>
      <t>)</t>
    </r>
    <r>
      <rPr>
        <sz val="11"/>
        <rFont val="Arial"/>
        <family val="2"/>
      </rPr>
      <t xml:space="preserve">  </t>
    </r>
    <r>
      <rPr>
        <b/>
        <sz val="11"/>
        <rFont val="Arial"/>
        <family val="2"/>
      </rPr>
      <t>=</t>
    </r>
    <r>
      <rPr>
        <sz val="11"/>
        <rFont val="Arial"/>
        <family val="2"/>
      </rPr>
      <t xml:space="preserve">                  </t>
    </r>
    <r>
      <rPr>
        <b/>
        <sz val="11"/>
        <rFont val="Arial"/>
        <family val="2"/>
      </rPr>
      <t>1,64</t>
    </r>
  </si>
  <si>
    <r>
      <t xml:space="preserve">Mês-base: Abril de 2022                      </t>
    </r>
    <r>
      <rPr>
        <b/>
        <sz val="11"/>
        <rFont val="Arial"/>
        <family val="2"/>
      </rPr>
      <t>CMCC = R$1.558,55                   (sem desoneração)</t>
    </r>
  </si>
  <si>
    <r>
      <t>A</t>
    </r>
    <r>
      <rPr>
        <vertAlign val="subscript"/>
        <sz val="11"/>
        <rFont val="Arial"/>
        <family val="2"/>
      </rPr>
      <t>E-ST</t>
    </r>
    <r>
      <rPr>
        <sz val="11"/>
        <rFont val="Arial"/>
        <family val="2"/>
      </rPr>
      <t xml:space="preserve"> = 57,95 + 4,5 x N</t>
    </r>
    <r>
      <rPr>
        <vertAlign val="subscript"/>
        <sz val="11"/>
        <rFont val="Arial"/>
        <family val="2"/>
      </rPr>
      <t>PF</t>
    </r>
  </si>
  <si>
    <r>
      <t>A</t>
    </r>
    <r>
      <rPr>
        <vertAlign val="subscript"/>
        <sz val="11"/>
        <rFont val="Arial"/>
        <family val="2"/>
      </rPr>
      <t>R-C</t>
    </r>
    <r>
      <rPr>
        <sz val="11"/>
        <rFont val="Arial"/>
        <family val="2"/>
      </rPr>
      <t xml:space="preserve"> = 1,55 x 50% N</t>
    </r>
    <r>
      <rPr>
        <vertAlign val="subscript"/>
        <sz val="11"/>
        <rFont val="Arial"/>
        <family val="2"/>
      </rPr>
      <t>MAX</t>
    </r>
  </si>
  <si>
    <r>
      <t>A</t>
    </r>
    <r>
      <rPr>
        <vertAlign val="subscript"/>
        <sz val="11"/>
        <rFont val="Arial"/>
        <family val="2"/>
      </rPr>
      <t>AL</t>
    </r>
    <r>
      <rPr>
        <sz val="11"/>
        <rFont val="Arial"/>
        <family val="2"/>
      </rPr>
      <t xml:space="preserve"> = 3,11 x 50% (N</t>
    </r>
    <r>
      <rPr>
        <vertAlign val="subscript"/>
        <sz val="11"/>
        <rFont val="Arial"/>
        <family val="2"/>
      </rPr>
      <t>MO</t>
    </r>
    <r>
      <rPr>
        <sz val="11"/>
        <rFont val="Arial"/>
        <family val="2"/>
      </rPr>
      <t xml:space="preserve"> + N</t>
    </r>
    <r>
      <rPr>
        <vertAlign val="subscript"/>
        <sz val="11"/>
        <rFont val="Arial"/>
        <family val="2"/>
      </rPr>
      <t>PV</t>
    </r>
    <r>
      <rPr>
        <sz val="11"/>
        <rFont val="Arial"/>
        <family val="2"/>
      </rPr>
      <t>)</t>
    </r>
  </si>
  <si>
    <r>
      <t>A</t>
    </r>
    <r>
      <rPr>
        <vertAlign val="subscript"/>
        <sz val="11"/>
        <rFont val="Arial"/>
        <family val="2"/>
      </rPr>
      <t>B-V</t>
    </r>
    <r>
      <rPr>
        <sz val="11"/>
        <rFont val="Arial"/>
        <family val="2"/>
      </rPr>
      <t xml:space="preserve"> = 0,77 x (N</t>
    </r>
    <r>
      <rPr>
        <vertAlign val="subscript"/>
        <sz val="11"/>
        <rFont val="Arial"/>
        <family val="2"/>
      </rPr>
      <t>MO</t>
    </r>
    <r>
      <rPr>
        <sz val="11"/>
        <rFont val="Arial"/>
        <family val="2"/>
      </rPr>
      <t xml:space="preserve"> + N</t>
    </r>
    <r>
      <rPr>
        <vertAlign val="subscript"/>
        <sz val="11"/>
        <rFont val="Arial"/>
        <family val="2"/>
      </rPr>
      <t>PV</t>
    </r>
    <r>
      <rPr>
        <sz val="11"/>
        <rFont val="Arial"/>
        <family val="2"/>
      </rPr>
      <t>)</t>
    </r>
  </si>
  <si>
    <r>
      <t>A</t>
    </r>
    <r>
      <rPr>
        <vertAlign val="subscript"/>
        <sz val="11"/>
        <rFont val="Arial"/>
        <family val="2"/>
      </rPr>
      <t>AMB</t>
    </r>
    <r>
      <rPr>
        <sz val="11"/>
        <rFont val="Arial"/>
        <family val="2"/>
      </rPr>
      <t xml:space="preserve"> = 0,25 x N</t>
    </r>
    <r>
      <rPr>
        <vertAlign val="subscript"/>
        <sz val="11"/>
        <rFont val="Arial"/>
        <family val="2"/>
      </rPr>
      <t>MAX</t>
    </r>
  </si>
  <si>
    <r>
      <t>A</t>
    </r>
    <r>
      <rPr>
        <vertAlign val="subscript"/>
        <sz val="11"/>
        <rFont val="Arial"/>
        <family val="2"/>
      </rPr>
      <t>AR</t>
    </r>
    <r>
      <rPr>
        <sz val="11"/>
        <rFont val="Arial"/>
        <family val="2"/>
      </rPr>
      <t xml:space="preserve"> = 1,5 x 50% N</t>
    </r>
    <r>
      <rPr>
        <vertAlign val="subscript"/>
        <sz val="11"/>
        <rFont val="Arial"/>
        <family val="2"/>
      </rPr>
      <t>FA</t>
    </r>
  </si>
  <si>
    <r>
      <t>A</t>
    </r>
    <r>
      <rPr>
        <vertAlign val="subscript"/>
        <sz val="11"/>
        <rFont val="Arial"/>
        <family val="2"/>
      </rPr>
      <t>RES</t>
    </r>
    <r>
      <rPr>
        <sz val="11"/>
        <rFont val="Arial"/>
        <family val="2"/>
      </rPr>
      <t xml:space="preserve"> = 8,46 x N</t>
    </r>
    <r>
      <rPr>
        <vertAlign val="subscript"/>
        <sz val="11"/>
        <rFont val="Arial"/>
        <family val="2"/>
      </rPr>
      <t>PF-V</t>
    </r>
  </si>
  <si>
    <t>AQUISIÇÃO</t>
  </si>
  <si>
    <t>CASCALHO - AQUISIÇÃO</t>
  </si>
  <si>
    <t>km (Bonito)</t>
  </si>
  <si>
    <t>Especificação</t>
  </si>
  <si>
    <t xml:space="preserve">               </t>
  </si>
  <si>
    <t xml:space="preserve">  Horário</t>
  </si>
  <si>
    <t>CUSTO HORARIO DE EQUIPAMENTO</t>
  </si>
  <si>
    <t>B-MÃO DE OBRA SUPLEMENTAR</t>
  </si>
  <si>
    <t>Salario Base</t>
  </si>
  <si>
    <t xml:space="preserve"> Custo Horar.</t>
  </si>
  <si>
    <t>CUSTO HORARIO DA MÃO DE OBRA</t>
  </si>
  <si>
    <t>ADIC.MO.FERRAMENTAS MANUAIS %</t>
  </si>
  <si>
    <t>CUSTO HORARIO DE EXECUÇÃO</t>
  </si>
  <si>
    <t>DMT(T)</t>
  </si>
  <si>
    <t>DMT(P)</t>
  </si>
  <si>
    <t xml:space="preserve">Trecho: </t>
  </si>
  <si>
    <t xml:space="preserve">Escavação. carga e transporte de material de 1ª categoria - DMT de 800 a 1000 m - caminho de serviço em leito natural - com escavadeira e caminhão basculante de 14 m³                                  </t>
  </si>
  <si>
    <t xml:space="preserve">03E9667       </t>
  </si>
  <si>
    <t>Custo do FIC - Fator de Incidencia de Chuvas</t>
  </si>
  <si>
    <t xml:space="preserve">%Exec </t>
  </si>
  <si>
    <t>Data: 31/10/2023</t>
  </si>
  <si>
    <t xml:space="preserve">Transporte com caminhão basculante de 10 m³ - rodovia em leito natural                                                                                                                                  </t>
  </si>
  <si>
    <t>Rodovia: ESTRADA VICINAL DO QUATI</t>
  </si>
  <si>
    <t xml:space="preserve">03E9753       </t>
  </si>
  <si>
    <t>Grupo gerador - 23 kVA</t>
  </si>
  <si>
    <t>Balança plataforma digital à bateria. com mesa de 75 x 75 cm e capacidade de 500 kg</t>
  </si>
  <si>
    <t>sem des</t>
  </si>
  <si>
    <t>com des</t>
  </si>
  <si>
    <t>LÁZARO BARBOSA MACHADO</t>
  </si>
  <si>
    <t>ENG. CIVIL  CREA 22039/D MG</t>
  </si>
  <si>
    <t>3.1.13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</si>
</sst>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0_);\(#,##0.000\)"/>
    <numFmt numFmtId="165" formatCode="&quot;R$&quot;\ #,##0.00"/>
    <numFmt numFmtId="166" formatCode="_(* #,##0.00_);_(* \(#,##0.00\);_(* &quot;-&quot;??_);_(@_)"/>
    <numFmt numFmtId="167" formatCode="_(* #,##0.000_);_(* \(#,##0.000\);_(* &quot;-&quot;??_);_(@_)"/>
    <numFmt numFmtId="168" formatCode="0.0000"/>
    <numFmt numFmtId="169" formatCode="_-* #,##0.000_-;\-* #,##0.000_-;_-* &quot;-&quot;??_-;_-@_-"/>
    <numFmt numFmtId="170" formatCode="_-* #,##0.0000_-;\-* #,##0.0000_-;_-* &quot;-&quot;??_-;_-@_-"/>
    <numFmt numFmtId="171" formatCode="0.0"/>
    <numFmt numFmtId="172" formatCode="#,##0.00000"/>
    <numFmt numFmtId="173" formatCode="#,##0.0000"/>
    <numFmt numFmtId="174" formatCode="0.000"/>
    <numFmt numFmtId="175" formatCode="0.0%"/>
  </numFmts>
  <fonts count="72" x14ac:knownFonts="1">
    <font>
      <sz val="11"/>
      <color theme="1"/>
      <name val="Calibri"/>
      <family val="2"/>
      <scheme val="minor"/>
    </font>
    <font>
      <sz val="10"/>
      <name val="Courier"/>
      <family val="3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10"/>
      <name val="Cambria"/>
      <family val="1"/>
    </font>
    <font>
      <sz val="11"/>
      <color theme="1"/>
      <name val="Cambria"/>
      <family val="1"/>
    </font>
    <font>
      <sz val="10"/>
      <name val="Cambria"/>
      <family val="1"/>
    </font>
    <font>
      <sz val="8"/>
      <name val="Cambria"/>
      <family val="1"/>
    </font>
    <font>
      <b/>
      <sz val="9"/>
      <name val="Cambria"/>
      <family val="1"/>
    </font>
    <font>
      <b/>
      <sz val="12"/>
      <name val="Cambria"/>
      <family val="1"/>
    </font>
    <font>
      <b/>
      <sz val="14"/>
      <name val="Cambria"/>
      <family val="1"/>
    </font>
    <font>
      <b/>
      <sz val="12"/>
      <color theme="1"/>
      <name val="Cambria"/>
      <family val="1"/>
    </font>
    <font>
      <sz val="12"/>
      <name val="Cambria"/>
      <family val="1"/>
    </font>
    <font>
      <b/>
      <sz val="6"/>
      <name val="Cambria"/>
      <family val="1"/>
    </font>
    <font>
      <b/>
      <sz val="14"/>
      <name val="Arial"/>
      <family val="2"/>
    </font>
    <font>
      <sz val="10"/>
      <name val="Arial Narrow"/>
      <family val="2"/>
    </font>
    <font>
      <sz val="8"/>
      <name val="Arial Narrow"/>
      <family val="2"/>
    </font>
    <font>
      <sz val="20"/>
      <name val="Cambria"/>
      <family val="1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0"/>
      <name val="Calibri"/>
      <family val="2"/>
      <scheme val="minor"/>
    </font>
    <font>
      <sz val="10"/>
      <name val="MS Sans Serif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1"/>
      <name val="Calibri"/>
      <family val="2"/>
      <scheme val="minor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9"/>
      <name val="Arial"/>
      <family val="2"/>
    </font>
    <font>
      <b/>
      <sz val="18"/>
      <name val="Arial"/>
      <family val="2"/>
    </font>
    <font>
      <b/>
      <sz val="8"/>
      <name val="Arial"/>
      <family val="2"/>
    </font>
    <font>
      <b/>
      <vertAlign val="subscript"/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11"/>
      <color rgb="FF00B0F0"/>
      <name val="Calibri"/>
      <family val="2"/>
      <scheme val="minor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name val="Calibri Light"/>
      <family val="2"/>
      <scheme val="major"/>
    </font>
    <font>
      <sz val="10"/>
      <color rgb="FF00B0F0"/>
      <name val="Calibri Light"/>
      <family val="2"/>
      <scheme val="major"/>
    </font>
    <font>
      <b/>
      <sz val="10"/>
      <name val="Calibri Light"/>
      <family val="2"/>
      <scheme val="major"/>
    </font>
    <font>
      <b/>
      <sz val="10"/>
      <color theme="0"/>
      <name val="Calibri Light"/>
      <family val="2"/>
      <scheme val="major"/>
    </font>
    <font>
      <sz val="10"/>
      <color theme="0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9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9"/>
      <name val="Arial"/>
      <family val="2"/>
    </font>
    <font>
      <b/>
      <sz val="7"/>
      <name val="Arial"/>
      <family val="2"/>
    </font>
    <font>
      <sz val="11"/>
      <color rgb="FFFF0000"/>
      <name val="Calibri"/>
      <family val="2"/>
      <scheme val="minor"/>
    </font>
    <font>
      <sz val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6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b/>
      <sz val="16"/>
      <name val="Arial"/>
      <family val="2"/>
    </font>
    <font>
      <sz val="7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  <font>
      <b/>
      <sz val="14"/>
      <color rgb="FFFF0000"/>
      <name val="Arial"/>
      <family val="2"/>
    </font>
    <font>
      <b/>
      <sz val="6"/>
      <color rgb="FFFF0000"/>
      <name val="Arial"/>
      <family val="2"/>
    </font>
    <font>
      <sz val="11"/>
      <color theme="0"/>
      <name val="Arial"/>
      <family val="2"/>
    </font>
    <font>
      <b/>
      <vertAlign val="subscript"/>
      <sz val="11"/>
      <name val="Arial"/>
      <family val="2"/>
    </font>
    <font>
      <vertAlign val="subscript"/>
      <sz val="11"/>
      <name val="Arial"/>
      <family val="2"/>
    </font>
    <font>
      <sz val="9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gray06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0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0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31">
    <xf numFmtId="0" fontId="0" fillId="0" borderId="0"/>
    <xf numFmtId="164" fontId="1" fillId="0" borderId="0"/>
    <xf numFmtId="164" fontId="1" fillId="0" borderId="0"/>
    <xf numFmtId="9" fontId="3" fillId="0" borderId="0" applyFont="0" applyFill="0" applyBorder="0" applyAlignment="0" applyProtection="0"/>
    <xf numFmtId="0" fontId="4" fillId="0" borderId="0"/>
    <xf numFmtId="0" fontId="3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25" fillId="0" borderId="0"/>
    <xf numFmtId="0" fontId="3" fillId="0" borderId="0"/>
    <xf numFmtId="0" fontId="29" fillId="0" borderId="0"/>
    <xf numFmtId="9" fontId="29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29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53" fillId="0" borderId="0"/>
    <xf numFmtId="0" fontId="71" fillId="0" borderId="0"/>
  </cellStyleXfs>
  <cellXfs count="1280">
    <xf numFmtId="0" fontId="0" fillId="0" borderId="0" xfId="0"/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right" vertical="center" wrapText="1"/>
    </xf>
    <xf numFmtId="0" fontId="16" fillId="0" borderId="0" xfId="6" applyFont="1" applyAlignment="1">
      <alignment vertical="center"/>
    </xf>
    <xf numFmtId="0" fontId="17" fillId="6" borderId="0" xfId="7" applyFont="1" applyFill="1"/>
    <xf numFmtId="166" fontId="18" fillId="0" borderId="0" xfId="8" applyFont="1" applyFill="1"/>
    <xf numFmtId="0" fontId="17" fillId="6" borderId="0" xfId="7" applyFont="1" applyFill="1" applyAlignment="1">
      <alignment horizontal="center"/>
    </xf>
    <xf numFmtId="0" fontId="9" fillId="0" borderId="10" xfId="0" applyFont="1" applyBorder="1" applyAlignment="1">
      <alignment horizontal="right" vertical="center" wrapText="1"/>
    </xf>
    <xf numFmtId="0" fontId="6" fillId="0" borderId="0" xfId="6" applyFont="1" applyAlignment="1">
      <alignment horizontal="center" vertical="center"/>
    </xf>
    <xf numFmtId="0" fontId="12" fillId="0" borderId="0" xfId="6" applyFont="1" applyAlignment="1">
      <alignment vertical="center"/>
    </xf>
    <xf numFmtId="166" fontId="9" fillId="0" borderId="0" xfId="8" applyFont="1" applyFill="1"/>
    <xf numFmtId="166" fontId="11" fillId="0" borderId="3" xfId="8" applyFont="1" applyFill="1" applyBorder="1"/>
    <xf numFmtId="166" fontId="11" fillId="0" borderId="3" xfId="8" applyFont="1" applyFill="1" applyBorder="1" applyAlignment="1">
      <alignment horizontal="center"/>
    </xf>
    <xf numFmtId="0" fontId="0" fillId="0" borderId="0" xfId="0" applyAlignment="1">
      <alignment vertical="center"/>
    </xf>
    <xf numFmtId="0" fontId="8" fillId="0" borderId="8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167" fontId="11" fillId="4" borderId="3" xfId="8" applyNumberFormat="1" applyFont="1" applyFill="1" applyBorder="1" applyAlignment="1">
      <alignment horizontal="center" vertical="center"/>
    </xf>
    <xf numFmtId="166" fontId="11" fillId="4" borderId="3" xfId="8" applyFont="1" applyFill="1" applyBorder="1" applyAlignment="1">
      <alignment horizontal="center" vertical="center"/>
    </xf>
    <xf numFmtId="166" fontId="11" fillId="4" borderId="3" xfId="8" applyFont="1" applyFill="1" applyBorder="1" applyAlignment="1">
      <alignment horizontal="center" vertical="center" wrapText="1"/>
    </xf>
    <xf numFmtId="14" fontId="22" fillId="3" borderId="2" xfId="6" applyNumberFormat="1" applyFont="1" applyFill="1" applyBorder="1" applyAlignment="1">
      <alignment horizontal="center" vertical="center" wrapText="1"/>
    </xf>
    <xf numFmtId="10" fontId="23" fillId="0" borderId="3" xfId="3" applyNumberFormat="1" applyFont="1" applyBorder="1" applyAlignment="1">
      <alignment horizontal="center" vertical="center" wrapText="1"/>
    </xf>
    <xf numFmtId="43" fontId="23" fillId="0" borderId="3" xfId="10" applyFont="1" applyBorder="1" applyAlignment="1">
      <alignment horizontal="center" vertical="center" wrapText="1"/>
    </xf>
    <xf numFmtId="9" fontId="23" fillId="0" borderId="3" xfId="3" applyFont="1" applyBorder="1" applyAlignment="1">
      <alignment horizontal="center" vertical="center" wrapText="1"/>
    </xf>
    <xf numFmtId="4" fontId="22" fillId="3" borderId="3" xfId="16" applyNumberFormat="1" applyFont="1" applyFill="1" applyBorder="1" applyAlignment="1" applyProtection="1">
      <alignment horizontal="center" vertical="center" shrinkToFit="1"/>
    </xf>
    <xf numFmtId="0" fontId="20" fillId="0" borderId="0" xfId="0" applyFont="1" applyAlignment="1">
      <alignment horizontal="center" vertical="center" wrapText="1"/>
    </xf>
    <xf numFmtId="43" fontId="20" fillId="0" borderId="0" xfId="1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43" fontId="20" fillId="0" borderId="0" xfId="10" applyFont="1" applyAlignment="1">
      <alignment vertical="center"/>
    </xf>
    <xf numFmtId="0" fontId="28" fillId="7" borderId="3" xfId="0" applyFont="1" applyFill="1" applyBorder="1" applyAlignment="1">
      <alignment horizontal="center" vertical="center" wrapText="1"/>
    </xf>
    <xf numFmtId="43" fontId="28" fillId="7" borderId="3" xfId="10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43" fontId="20" fillId="0" borderId="0" xfId="10" applyFont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left" vertical="center" wrapText="1"/>
    </xf>
    <xf numFmtId="43" fontId="20" fillId="0" borderId="3" xfId="10" applyFont="1" applyBorder="1" applyAlignment="1">
      <alignment horizontal="center" vertical="center"/>
    </xf>
    <xf numFmtId="43" fontId="28" fillId="7" borderId="3" xfId="10" applyFont="1" applyFill="1" applyBorder="1" applyAlignment="1">
      <alignment horizontal="center" vertical="center"/>
    </xf>
    <xf numFmtId="0" fontId="20" fillId="0" borderId="3" xfId="0" applyFont="1" applyBorder="1" applyAlignment="1">
      <alignment horizontal="right" vertical="center"/>
    </xf>
    <xf numFmtId="0" fontId="20" fillId="2" borderId="3" xfId="0" applyFont="1" applyFill="1" applyBorder="1" applyAlignment="1">
      <alignment horizontal="left" vertical="center" wrapText="1"/>
    </xf>
    <xf numFmtId="43" fontId="20" fillId="0" borderId="3" xfId="0" applyNumberFormat="1" applyFont="1" applyBorder="1" applyAlignment="1">
      <alignment horizontal="center" vertical="center"/>
    </xf>
    <xf numFmtId="0" fontId="30" fillId="2" borderId="3" xfId="0" applyFont="1" applyFill="1" applyBorder="1" applyAlignment="1">
      <alignment horizontal="left" vertical="center" wrapText="1"/>
    </xf>
    <xf numFmtId="43" fontId="28" fillId="8" borderId="3" xfId="10" applyFont="1" applyFill="1" applyBorder="1" applyAlignment="1">
      <alignment horizontal="center" vertical="center"/>
    </xf>
    <xf numFmtId="0" fontId="20" fillId="3" borderId="3" xfId="0" applyFont="1" applyFill="1" applyBorder="1" applyAlignment="1">
      <alignment horizontal="center" vertical="center"/>
    </xf>
    <xf numFmtId="2" fontId="24" fillId="0" borderId="3" xfId="24" applyNumberFormat="1" applyFont="1" applyBorder="1" applyAlignment="1">
      <alignment horizontal="center" vertical="center"/>
    </xf>
    <xf numFmtId="2" fontId="20" fillId="8" borderId="3" xfId="0" applyNumberFormat="1" applyFont="1" applyFill="1" applyBorder="1" applyAlignment="1">
      <alignment horizontal="center" vertical="center"/>
    </xf>
    <xf numFmtId="0" fontId="20" fillId="0" borderId="3" xfId="0" applyFont="1" applyBorder="1" applyAlignment="1">
      <alignment horizontal="center" vertical="center" wrapText="1"/>
    </xf>
    <xf numFmtId="0" fontId="20" fillId="0" borderId="0" xfId="0" applyFont="1"/>
    <xf numFmtId="0" fontId="20" fillId="0" borderId="3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2" borderId="0" xfId="0" applyFont="1" applyFill="1" applyAlignment="1">
      <alignment horizontal="center" vertical="center"/>
    </xf>
    <xf numFmtId="43" fontId="31" fillId="3" borderId="3" xfId="10" applyFont="1" applyFill="1" applyBorder="1" applyAlignment="1">
      <alignment horizontal="center" vertical="center" wrapText="1"/>
    </xf>
    <xf numFmtId="0" fontId="31" fillId="3" borderId="3" xfId="0" applyFont="1" applyFill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43" fontId="32" fillId="11" borderId="3" xfId="10" applyFont="1" applyFill="1" applyBorder="1" applyAlignment="1">
      <alignment horizontal="center" vertical="center" wrapText="1"/>
    </xf>
    <xf numFmtId="43" fontId="32" fillId="2" borderId="3" xfId="10" applyFont="1" applyFill="1" applyBorder="1" applyAlignment="1">
      <alignment horizontal="center" vertical="center" wrapText="1"/>
    </xf>
    <xf numFmtId="0" fontId="31" fillId="3" borderId="3" xfId="0" applyFont="1" applyFill="1" applyBorder="1" applyAlignment="1">
      <alignment horizontal="left" vertical="center" wrapText="1"/>
    </xf>
    <xf numFmtId="0" fontId="28" fillId="3" borderId="3" xfId="0" applyFont="1" applyFill="1" applyBorder="1" applyAlignment="1">
      <alignment horizontal="left" vertical="center" wrapText="1"/>
    </xf>
    <xf numFmtId="17" fontId="20" fillId="0" borderId="3" xfId="10" applyNumberFormat="1" applyFont="1" applyBorder="1" applyAlignment="1">
      <alignment horizontal="center" vertical="center"/>
    </xf>
    <xf numFmtId="0" fontId="20" fillId="12" borderId="3" xfId="0" applyFont="1" applyFill="1" applyBorder="1" applyAlignment="1">
      <alignment horizontal="center" vertical="center" wrapText="1"/>
    </xf>
    <xf numFmtId="0" fontId="30" fillId="0" borderId="0" xfId="20" applyFont="1" applyAlignment="1">
      <alignment vertical="center"/>
    </xf>
    <xf numFmtId="0" fontId="5" fillId="0" borderId="0" xfId="25"/>
    <xf numFmtId="0" fontId="5" fillId="2" borderId="0" xfId="25" applyFill="1"/>
    <xf numFmtId="0" fontId="20" fillId="2" borderId="0" xfId="0" applyFont="1" applyFill="1"/>
    <xf numFmtId="0" fontId="20" fillId="3" borderId="3" xfId="25" applyFont="1" applyFill="1" applyBorder="1" applyAlignment="1">
      <alignment horizontal="center" vertical="center"/>
    </xf>
    <xf numFmtId="0" fontId="20" fillId="3" borderId="3" xfId="25" applyFont="1" applyFill="1" applyBorder="1" applyAlignment="1">
      <alignment horizontal="center" vertical="center" wrapText="1"/>
    </xf>
    <xf numFmtId="2" fontId="5" fillId="2" borderId="0" xfId="25" applyNumberFormat="1" applyFill="1"/>
    <xf numFmtId="0" fontId="5" fillId="0" borderId="3" xfId="25" applyBorder="1" applyAlignment="1">
      <alignment horizontal="center" vertical="center"/>
    </xf>
    <xf numFmtId="0" fontId="5" fillId="0" borderId="3" xfId="25" applyBorder="1"/>
    <xf numFmtId="2" fontId="5" fillId="0" borderId="0" xfId="25" applyNumberFormat="1"/>
    <xf numFmtId="2" fontId="5" fillId="0" borderId="3" xfId="25" applyNumberFormat="1" applyBorder="1" applyAlignment="1">
      <alignment horizontal="center" vertical="center"/>
    </xf>
    <xf numFmtId="4" fontId="5" fillId="0" borderId="3" xfId="25" applyNumberFormat="1" applyBorder="1" applyAlignment="1">
      <alignment horizontal="center" vertical="center"/>
    </xf>
    <xf numFmtId="4" fontId="20" fillId="3" borderId="3" xfId="25" applyNumberFormat="1" applyFont="1" applyFill="1" applyBorder="1" applyAlignment="1">
      <alignment horizontal="center" vertical="center"/>
    </xf>
    <xf numFmtId="2" fontId="5" fillId="3" borderId="0" xfId="25" applyNumberFormat="1" applyFill="1"/>
    <xf numFmtId="0" fontId="28" fillId="0" borderId="3" xfId="25" applyFont="1" applyBorder="1" applyAlignment="1">
      <alignment horizontal="center" vertical="center"/>
    </xf>
    <xf numFmtId="2" fontId="5" fillId="2" borderId="3" xfId="25" applyNumberFormat="1" applyFill="1" applyBorder="1" applyAlignment="1">
      <alignment horizontal="center" vertical="center"/>
    </xf>
    <xf numFmtId="0" fontId="28" fillId="0" borderId="3" xfId="25" applyFont="1" applyBorder="1"/>
    <xf numFmtId="4" fontId="28" fillId="0" borderId="3" xfId="25" applyNumberFormat="1" applyFont="1" applyBorder="1"/>
    <xf numFmtId="0" fontId="5" fillId="3" borderId="0" xfId="25" applyFill="1"/>
    <xf numFmtId="4" fontId="20" fillId="3" borderId="3" xfId="25" applyNumberFormat="1" applyFont="1" applyFill="1" applyBorder="1" applyAlignment="1">
      <alignment horizontal="center" vertical="center" wrapText="1"/>
    </xf>
    <xf numFmtId="10" fontId="5" fillId="0" borderId="3" xfId="23" applyNumberFormat="1" applyFont="1" applyBorder="1" applyAlignment="1">
      <alignment horizontal="center" vertical="center"/>
    </xf>
    <xf numFmtId="0" fontId="5" fillId="0" borderId="0" xfId="20" applyFont="1" applyAlignment="1">
      <alignment horizontal="left" vertical="center"/>
    </xf>
    <xf numFmtId="0" fontId="5" fillId="0" borderId="0" xfId="20" applyFont="1" applyAlignment="1">
      <alignment horizontal="center" vertical="center"/>
    </xf>
    <xf numFmtId="0" fontId="5" fillId="0" borderId="0" xfId="20" applyFont="1" applyAlignment="1">
      <alignment vertical="center"/>
    </xf>
    <xf numFmtId="0" fontId="5" fillId="0" borderId="0" xfId="20" applyFont="1" applyAlignment="1">
      <alignment horizontal="center" vertical="center" wrapText="1"/>
    </xf>
    <xf numFmtId="0" fontId="5" fillId="0" borderId="0" xfId="25" applyAlignment="1">
      <alignment vertical="center"/>
    </xf>
    <xf numFmtId="0" fontId="5" fillId="0" borderId="0" xfId="25" applyAlignment="1">
      <alignment horizontal="center" vertical="center"/>
    </xf>
    <xf numFmtId="0" fontId="33" fillId="3" borderId="3" xfId="25" applyFont="1" applyFill="1" applyBorder="1" applyAlignment="1">
      <alignment horizontal="center" vertical="center"/>
    </xf>
    <xf numFmtId="0" fontId="33" fillId="3" borderId="3" xfId="25" applyFont="1" applyFill="1" applyBorder="1" applyAlignment="1">
      <alignment horizontal="center" vertical="center" wrapText="1"/>
    </xf>
    <xf numFmtId="0" fontId="5" fillId="0" borderId="3" xfId="25" applyBorder="1" applyAlignment="1">
      <alignment vertical="center"/>
    </xf>
    <xf numFmtId="4" fontId="5" fillId="0" borderId="3" xfId="25" applyNumberFormat="1" applyBorder="1" applyAlignment="1">
      <alignment vertical="center"/>
    </xf>
    <xf numFmtId="0" fontId="33" fillId="0" borderId="3" xfId="25" applyFont="1" applyBorder="1" applyAlignment="1">
      <alignment vertical="center"/>
    </xf>
    <xf numFmtId="2" fontId="33" fillId="0" borderId="3" xfId="25" applyNumberFormat="1" applyFont="1" applyBorder="1" applyAlignment="1">
      <alignment horizontal="center" vertical="center"/>
    </xf>
    <xf numFmtId="4" fontId="33" fillId="0" borderId="3" xfId="25" applyNumberFormat="1" applyFont="1" applyBorder="1" applyAlignment="1">
      <alignment horizontal="center" vertical="center"/>
    </xf>
    <xf numFmtId="9" fontId="5" fillId="0" borderId="3" xfId="23" applyFont="1" applyBorder="1" applyAlignment="1">
      <alignment horizontal="center" vertical="center"/>
    </xf>
    <xf numFmtId="168" fontId="5" fillId="0" borderId="3" xfId="25" applyNumberFormat="1" applyBorder="1" applyAlignment="1">
      <alignment horizontal="center" vertical="center"/>
    </xf>
    <xf numFmtId="173" fontId="5" fillId="0" borderId="3" xfId="25" applyNumberFormat="1" applyBorder="1" applyAlignment="1">
      <alignment horizontal="center" vertical="center"/>
    </xf>
    <xf numFmtId="9" fontId="33" fillId="0" borderId="3" xfId="23" applyFont="1" applyBorder="1" applyAlignment="1">
      <alignment horizontal="center" vertical="center"/>
    </xf>
    <xf numFmtId="2" fontId="5" fillId="0" borderId="3" xfId="23" applyNumberFormat="1" applyFont="1" applyBorder="1" applyAlignment="1">
      <alignment horizontal="center" vertical="center"/>
    </xf>
    <xf numFmtId="2" fontId="5" fillId="0" borderId="3" xfId="9" applyNumberFormat="1" applyFont="1" applyBorder="1" applyAlignment="1">
      <alignment horizontal="center" vertical="center"/>
    </xf>
    <xf numFmtId="4" fontId="33" fillId="9" borderId="3" xfId="25" applyNumberFormat="1" applyFont="1" applyFill="1" applyBorder="1" applyAlignment="1">
      <alignment horizontal="center" vertical="center"/>
    </xf>
    <xf numFmtId="2" fontId="5" fillId="0" borderId="0" xfId="25" applyNumberFormat="1" applyAlignment="1">
      <alignment vertical="center"/>
    </xf>
    <xf numFmtId="4" fontId="33" fillId="0" borderId="3" xfId="25" applyNumberFormat="1" applyFont="1" applyBorder="1" applyAlignment="1">
      <alignment vertical="center"/>
    </xf>
    <xf numFmtId="168" fontId="5" fillId="0" borderId="3" xfId="9" applyNumberFormat="1" applyFont="1" applyBorder="1" applyAlignment="1">
      <alignment horizontal="center" vertical="center"/>
    </xf>
    <xf numFmtId="0" fontId="5" fillId="0" borderId="0" xfId="25" applyAlignment="1">
      <alignment horizontal="left" vertical="center"/>
    </xf>
    <xf numFmtId="2" fontId="20" fillId="2" borderId="3" xfId="0" applyNumberFormat="1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/>
    </xf>
    <xf numFmtId="0" fontId="5" fillId="2" borderId="0" xfId="25" applyFill="1" applyAlignment="1">
      <alignment horizontal="center" vertical="center"/>
    </xf>
    <xf numFmtId="170" fontId="5" fillId="2" borderId="0" xfId="10" applyNumberFormat="1" applyFont="1" applyFill="1" applyBorder="1" applyAlignment="1">
      <alignment horizontal="center" vertical="center"/>
    </xf>
    <xf numFmtId="0" fontId="5" fillId="2" borderId="0" xfId="25" applyFill="1" applyAlignment="1">
      <alignment vertical="center"/>
    </xf>
    <xf numFmtId="170" fontId="5" fillId="2" borderId="0" xfId="25" applyNumberFormat="1" applyFill="1" applyAlignment="1">
      <alignment vertical="center"/>
    </xf>
    <xf numFmtId="0" fontId="5" fillId="2" borderId="0" xfId="0" applyFont="1" applyFill="1" applyAlignment="1">
      <alignment vertical="center"/>
    </xf>
    <xf numFmtId="0" fontId="28" fillId="2" borderId="0" xfId="0" applyFont="1" applyFill="1" applyAlignment="1">
      <alignment horizontal="center" vertical="center"/>
    </xf>
    <xf numFmtId="0" fontId="20" fillId="0" borderId="3" xfId="0" applyFont="1" applyBorder="1" applyAlignment="1">
      <alignment horizontal="center"/>
    </xf>
    <xf numFmtId="0" fontId="20" fillId="2" borderId="0" xfId="0" applyFont="1" applyFill="1" applyAlignment="1">
      <alignment vertical="center"/>
    </xf>
    <xf numFmtId="0" fontId="20" fillId="0" borderId="3" xfId="0" applyFont="1" applyBorder="1" applyAlignment="1">
      <alignment horizontal="left"/>
    </xf>
    <xf numFmtId="0" fontId="20" fillId="2" borderId="0" xfId="0" applyFont="1" applyFill="1" applyAlignment="1">
      <alignment horizontal="left"/>
    </xf>
    <xf numFmtId="0" fontId="20" fillId="2" borderId="0" xfId="0" applyFont="1" applyFill="1" applyAlignment="1">
      <alignment horizontal="left" vertical="center"/>
    </xf>
    <xf numFmtId="0" fontId="20" fillId="0" borderId="3" xfId="10" applyNumberFormat="1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vertical="center" wrapText="1"/>
    </xf>
    <xf numFmtId="0" fontId="20" fillId="0" borderId="13" xfId="0" applyFont="1" applyBorder="1" applyAlignment="1">
      <alignment vertical="center"/>
    </xf>
    <xf numFmtId="43" fontId="20" fillId="0" borderId="0" xfId="1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3" xfId="0" applyFont="1" applyBorder="1" applyAlignment="1">
      <alignment vertical="center" wrapText="1"/>
    </xf>
    <xf numFmtId="0" fontId="20" fillId="0" borderId="14" xfId="0" applyFont="1" applyBorder="1" applyAlignment="1">
      <alignment horizontal="center" vertical="center" wrapText="1"/>
    </xf>
    <xf numFmtId="43" fontId="20" fillId="0" borderId="0" xfId="10" applyFont="1" applyBorder="1" applyAlignment="1">
      <alignment vertical="center"/>
    </xf>
    <xf numFmtId="0" fontId="20" fillId="0" borderId="14" xfId="0" applyFont="1" applyBorder="1"/>
    <xf numFmtId="0" fontId="20" fillId="0" borderId="14" xfId="0" applyFont="1" applyBorder="1" applyAlignment="1">
      <alignment horizontal="left" vertical="center"/>
    </xf>
    <xf numFmtId="0" fontId="20" fillId="0" borderId="10" xfId="0" applyFont="1" applyBorder="1" applyAlignment="1">
      <alignment vertical="center"/>
    </xf>
    <xf numFmtId="0" fontId="20" fillId="0" borderId="15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 wrapText="1"/>
    </xf>
    <xf numFmtId="43" fontId="20" fillId="0" borderId="15" xfId="1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14" fontId="22" fillId="3" borderId="1" xfId="6" applyNumberFormat="1" applyFont="1" applyFill="1" applyBorder="1" applyAlignment="1">
      <alignment horizontal="center" vertical="center" wrapText="1"/>
    </xf>
    <xf numFmtId="14" fontId="22" fillId="3" borderId="3" xfId="6" applyNumberFormat="1" applyFont="1" applyFill="1" applyBorder="1" applyAlignment="1">
      <alignment horizontal="center" vertical="center" wrapText="1"/>
    </xf>
    <xf numFmtId="170" fontId="20" fillId="0" borderId="3" xfId="10" applyNumberFormat="1" applyFont="1" applyBorder="1" applyAlignment="1">
      <alignment horizontal="center" vertical="center"/>
    </xf>
    <xf numFmtId="0" fontId="28" fillId="3" borderId="3" xfId="0" applyFont="1" applyFill="1" applyBorder="1" applyAlignment="1">
      <alignment horizontal="center" vertical="center" wrapText="1"/>
    </xf>
    <xf numFmtId="0" fontId="32" fillId="0" borderId="3" xfId="0" applyFont="1" applyBorder="1" applyAlignment="1">
      <alignment horizontal="left" vertical="center" wrapText="1"/>
    </xf>
    <xf numFmtId="43" fontId="32" fillId="0" borderId="3" xfId="10" applyFont="1" applyBorder="1" applyAlignment="1">
      <alignment horizontal="center" vertical="center" wrapText="1"/>
    </xf>
    <xf numFmtId="0" fontId="20" fillId="8" borderId="3" xfId="0" applyFont="1" applyFill="1" applyBorder="1" applyAlignment="1">
      <alignment horizontal="center" vertical="center"/>
    </xf>
    <xf numFmtId="43" fontId="28" fillId="3" borderId="3" xfId="10" applyFont="1" applyFill="1" applyBorder="1" applyAlignment="1">
      <alignment horizontal="center" vertical="center"/>
    </xf>
    <xf numFmtId="172" fontId="0" fillId="0" borderId="0" xfId="0" applyNumberFormat="1"/>
    <xf numFmtId="4" fontId="0" fillId="0" borderId="0" xfId="0" applyNumberFormat="1"/>
    <xf numFmtId="173" fontId="0" fillId="0" borderId="0" xfId="0" applyNumberFormat="1"/>
    <xf numFmtId="173" fontId="5" fillId="2" borderId="3" xfId="25" applyNumberFormat="1" applyFill="1" applyBorder="1" applyAlignment="1">
      <alignment horizontal="center" vertical="center"/>
    </xf>
    <xf numFmtId="0" fontId="20" fillId="0" borderId="12" xfId="0" applyFont="1" applyBorder="1" applyAlignment="1">
      <alignment vertical="center"/>
    </xf>
    <xf numFmtId="43" fontId="20" fillId="8" borderId="3" xfId="10" applyFont="1" applyFill="1" applyBorder="1" applyAlignment="1">
      <alignment horizontal="center" vertical="center"/>
    </xf>
    <xf numFmtId="0" fontId="5" fillId="0" borderId="0" xfId="20" applyFont="1" applyAlignment="1">
      <alignment horizontal="left" vertical="center" wrapText="1"/>
    </xf>
    <xf numFmtId="0" fontId="33" fillId="2" borderId="5" xfId="0" applyFont="1" applyFill="1" applyBorder="1" applyAlignment="1">
      <alignment horizontal="center" vertical="center"/>
    </xf>
    <xf numFmtId="171" fontId="34" fillId="2" borderId="3" xfId="0" applyNumberFormat="1" applyFont="1" applyFill="1" applyBorder="1" applyAlignment="1">
      <alignment horizontal="center" vertical="center"/>
    </xf>
    <xf numFmtId="43" fontId="34" fillId="2" borderId="3" xfId="10" applyFont="1" applyFill="1" applyBorder="1" applyAlignment="1">
      <alignment horizontal="center" vertical="center"/>
    </xf>
    <xf numFmtId="170" fontId="34" fillId="2" borderId="3" xfId="10" applyNumberFormat="1" applyFont="1" applyFill="1" applyBorder="1" applyAlignment="1">
      <alignment horizontal="center" vertical="center"/>
    </xf>
    <xf numFmtId="0" fontId="34" fillId="2" borderId="3" xfId="0" applyFont="1" applyFill="1" applyBorder="1" applyAlignment="1">
      <alignment horizontal="center" vertical="center"/>
    </xf>
    <xf numFmtId="43" fontId="34" fillId="2" borderId="5" xfId="10" applyFont="1" applyFill="1" applyBorder="1" applyAlignment="1">
      <alignment horizontal="center" vertical="center"/>
    </xf>
    <xf numFmtId="170" fontId="34" fillId="2" borderId="5" xfId="10" applyNumberFormat="1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right" vertical="center"/>
    </xf>
    <xf numFmtId="0" fontId="22" fillId="2" borderId="4" xfId="0" applyFont="1" applyFill="1" applyBorder="1" applyAlignment="1">
      <alignment horizontal="right" vertical="center"/>
    </xf>
    <xf numFmtId="43" fontId="22" fillId="2" borderId="4" xfId="0" applyNumberFormat="1" applyFont="1" applyFill="1" applyBorder="1" applyAlignment="1">
      <alignment horizontal="center" vertical="center"/>
    </xf>
    <xf numFmtId="43" fontId="22" fillId="2" borderId="37" xfId="0" applyNumberFormat="1" applyFont="1" applyFill="1" applyBorder="1" applyAlignment="1">
      <alignment horizontal="center" vertical="center"/>
    </xf>
    <xf numFmtId="0" fontId="28" fillId="7" borderId="3" xfId="0" applyFont="1" applyFill="1" applyBorder="1" applyAlignment="1">
      <alignment horizontal="center" vertical="center"/>
    </xf>
    <xf numFmtId="0" fontId="20" fillId="10" borderId="3" xfId="0" applyFont="1" applyFill="1" applyBorder="1" applyAlignment="1">
      <alignment horizontal="left" vertical="center" wrapText="1"/>
    </xf>
    <xf numFmtId="43" fontId="20" fillId="10" borderId="3" xfId="10" applyFont="1" applyFill="1" applyBorder="1" applyAlignment="1">
      <alignment horizontal="center" vertical="center"/>
    </xf>
    <xf numFmtId="0" fontId="20" fillId="10" borderId="3" xfId="0" applyFont="1" applyFill="1" applyBorder="1" applyAlignment="1">
      <alignment horizontal="center" vertical="center"/>
    </xf>
    <xf numFmtId="43" fontId="20" fillId="7" borderId="3" xfId="0" applyNumberFormat="1" applyFont="1" applyFill="1" applyBorder="1" applyAlignment="1">
      <alignment horizontal="center" vertical="center"/>
    </xf>
    <xf numFmtId="2" fontId="28" fillId="0" borderId="3" xfId="25" applyNumberFormat="1" applyFont="1" applyBorder="1" applyAlignment="1">
      <alignment horizontal="center" vertical="center"/>
    </xf>
    <xf numFmtId="4" fontId="28" fillId="0" borderId="3" xfId="25" applyNumberFormat="1" applyFont="1" applyBorder="1" applyAlignment="1">
      <alignment horizontal="center" vertical="center"/>
    </xf>
    <xf numFmtId="170" fontId="5" fillId="0" borderId="0" xfId="10" applyNumberFormat="1" applyFont="1" applyAlignment="1">
      <alignment horizontal="center" vertical="center"/>
    </xf>
    <xf numFmtId="0" fontId="5" fillId="2" borderId="3" xfId="25" applyFill="1" applyBorder="1"/>
    <xf numFmtId="0" fontId="33" fillId="0" borderId="0" xfId="25" applyFont="1" applyAlignment="1">
      <alignment horizontal="left" vertical="center"/>
    </xf>
    <xf numFmtId="0" fontId="33" fillId="0" borderId="0" xfId="25" applyFont="1" applyAlignment="1">
      <alignment horizontal="center" vertical="center"/>
    </xf>
    <xf numFmtId="0" fontId="33" fillId="0" borderId="0" xfId="25" applyFont="1" applyAlignment="1">
      <alignment horizontal="center" vertical="center" wrapText="1"/>
    </xf>
    <xf numFmtId="0" fontId="33" fillId="0" borderId="3" xfId="25" applyFont="1" applyBorder="1" applyAlignment="1">
      <alignment horizontal="center" vertical="center" wrapText="1"/>
    </xf>
    <xf numFmtId="0" fontId="5" fillId="0" borderId="3" xfId="25" applyBorder="1" applyAlignment="1">
      <alignment horizontal="left" vertical="center"/>
    </xf>
    <xf numFmtId="9" fontId="5" fillId="0" borderId="3" xfId="25" applyNumberFormat="1" applyBorder="1" applyAlignment="1">
      <alignment horizontal="center" vertical="center"/>
    </xf>
    <xf numFmtId="4" fontId="5" fillId="0" borderId="3" xfId="25" applyNumberFormat="1" applyBorder="1" applyAlignment="1">
      <alignment horizontal="right" vertical="center"/>
    </xf>
    <xf numFmtId="0" fontId="33" fillId="0" borderId="3" xfId="25" applyFont="1" applyBorder="1" applyAlignment="1">
      <alignment horizontal="left" vertical="center" wrapText="1"/>
    </xf>
    <xf numFmtId="43" fontId="33" fillId="0" borderId="0" xfId="25" applyNumberFormat="1" applyFont="1" applyAlignment="1">
      <alignment horizontal="left" vertical="center"/>
    </xf>
    <xf numFmtId="4" fontId="33" fillId="9" borderId="3" xfId="25" applyNumberFormat="1" applyFont="1" applyFill="1" applyBorder="1" applyAlignment="1">
      <alignment horizontal="right" vertical="center"/>
    </xf>
    <xf numFmtId="0" fontId="33" fillId="3" borderId="3" xfId="25" applyFont="1" applyFill="1" applyBorder="1" applyAlignment="1">
      <alignment horizontal="left" vertical="center" wrapText="1"/>
    </xf>
    <xf numFmtId="166" fontId="5" fillId="0" borderId="3" xfId="9" applyFont="1" applyFill="1" applyBorder="1" applyAlignment="1">
      <alignment horizontal="left" vertical="center"/>
    </xf>
    <xf numFmtId="2" fontId="5" fillId="0" borderId="0" xfId="25" applyNumberFormat="1" applyAlignment="1">
      <alignment horizontal="left" vertical="center"/>
    </xf>
    <xf numFmtId="166" fontId="5" fillId="0" borderId="3" xfId="9" applyFont="1" applyFill="1" applyBorder="1" applyAlignment="1">
      <alignment horizontal="center" vertical="center"/>
    </xf>
    <xf numFmtId="166" fontId="33" fillId="0" borderId="3" xfId="9" applyFont="1" applyFill="1" applyBorder="1" applyAlignment="1">
      <alignment horizontal="center" vertical="center"/>
    </xf>
    <xf numFmtId="174" fontId="5" fillId="2" borderId="3" xfId="0" applyNumberFormat="1" applyFont="1" applyFill="1" applyBorder="1" applyAlignment="1">
      <alignment horizontal="center" vertical="top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right"/>
    </xf>
    <xf numFmtId="0" fontId="20" fillId="0" borderId="0" xfId="20" applyFont="1" applyAlignment="1">
      <alignment horizontal="left" vertical="center"/>
    </xf>
    <xf numFmtId="170" fontId="20" fillId="0" borderId="0" xfId="10" applyNumberFormat="1" applyFont="1" applyAlignment="1">
      <alignment horizontal="left" vertical="center"/>
    </xf>
    <xf numFmtId="0" fontId="20" fillId="0" borderId="0" xfId="20" applyFont="1" applyAlignment="1">
      <alignment vertical="center"/>
    </xf>
    <xf numFmtId="0" fontId="20" fillId="0" borderId="0" xfId="20" applyFont="1" applyAlignment="1">
      <alignment vertical="center" wrapText="1"/>
    </xf>
    <xf numFmtId="0" fontId="28" fillId="0" borderId="41" xfId="20" applyFont="1" applyBorder="1" applyAlignment="1">
      <alignment vertical="center"/>
    </xf>
    <xf numFmtId="0" fontId="28" fillId="0" borderId="42" xfId="20" applyFont="1" applyBorder="1" applyAlignment="1">
      <alignment vertical="center"/>
    </xf>
    <xf numFmtId="0" fontId="20" fillId="0" borderId="0" xfId="20" applyFont="1" applyAlignment="1">
      <alignment horizontal="left" vertical="center" wrapText="1"/>
    </xf>
    <xf numFmtId="0" fontId="28" fillId="0" borderId="48" xfId="20" applyFont="1" applyBorder="1" applyAlignment="1">
      <alignment horizontal="center" vertical="center" wrapText="1"/>
    </xf>
    <xf numFmtId="0" fontId="28" fillId="0" borderId="48" xfId="20" applyFont="1" applyBorder="1" applyAlignment="1">
      <alignment horizontal="left" vertical="center" wrapText="1"/>
    </xf>
    <xf numFmtId="170" fontId="28" fillId="3" borderId="3" xfId="10" applyNumberFormat="1" applyFont="1" applyFill="1" applyBorder="1" applyAlignment="1">
      <alignment horizontal="center" vertical="center" wrapText="1"/>
    </xf>
    <xf numFmtId="9" fontId="20" fillId="0" borderId="1" xfId="20" applyNumberFormat="1" applyFont="1" applyBorder="1" applyAlignment="1">
      <alignment horizontal="center" vertical="center" shrinkToFit="1"/>
    </xf>
    <xf numFmtId="175" fontId="20" fillId="0" borderId="3" xfId="20" applyNumberFormat="1" applyFont="1" applyBorder="1" applyAlignment="1">
      <alignment horizontal="center" vertical="center" shrinkToFit="1"/>
    </xf>
    <xf numFmtId="0" fontId="20" fillId="0" borderId="1" xfId="20" applyFont="1" applyBorder="1" applyAlignment="1">
      <alignment vertical="center" wrapText="1"/>
    </xf>
    <xf numFmtId="0" fontId="20" fillId="0" borderId="4" xfId="20" applyFont="1" applyBorder="1" applyAlignment="1">
      <alignment vertical="center" wrapText="1"/>
    </xf>
    <xf numFmtId="0" fontId="20" fillId="0" borderId="2" xfId="20" applyFont="1" applyBorder="1" applyAlignment="1">
      <alignment vertical="center" wrapText="1"/>
    </xf>
    <xf numFmtId="9" fontId="20" fillId="0" borderId="42" xfId="3" applyFont="1" applyFill="1" applyBorder="1" applyAlignment="1">
      <alignment horizontal="left" vertical="center" wrapText="1"/>
    </xf>
    <xf numFmtId="0" fontId="20" fillId="0" borderId="13" xfId="20" applyFont="1" applyBorder="1" applyAlignment="1">
      <alignment horizontal="left" vertical="center" wrapText="1"/>
    </xf>
    <xf numFmtId="10" fontId="20" fillId="2" borderId="0" xfId="21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17" fontId="20" fillId="0" borderId="3" xfId="0" applyNumberFormat="1" applyFont="1" applyBorder="1" applyAlignment="1">
      <alignment horizontal="center"/>
    </xf>
    <xf numFmtId="0" fontId="39" fillId="0" borderId="3" xfId="0" applyFont="1" applyBorder="1" applyAlignment="1">
      <alignment horizontal="left"/>
    </xf>
    <xf numFmtId="43" fontId="20" fillId="0" borderId="3" xfId="10" applyFont="1" applyBorder="1" applyAlignment="1">
      <alignment horizontal="right" vertical="center" wrapText="1"/>
    </xf>
    <xf numFmtId="4" fontId="20" fillId="0" borderId="3" xfId="0" applyNumberFormat="1" applyFont="1" applyBorder="1" applyAlignment="1">
      <alignment horizontal="right" vertical="center" wrapText="1"/>
    </xf>
    <xf numFmtId="9" fontId="34" fillId="2" borderId="3" xfId="0" applyNumberFormat="1" applyFont="1" applyFill="1" applyBorder="1" applyAlignment="1">
      <alignment horizontal="center" vertical="center"/>
    </xf>
    <xf numFmtId="0" fontId="33" fillId="0" borderId="3" xfId="25" applyFont="1" applyBorder="1" applyAlignment="1">
      <alignment horizontal="center" vertical="center"/>
    </xf>
    <xf numFmtId="0" fontId="33" fillId="0" borderId="3" xfId="25" applyFont="1" applyBorder="1" applyAlignment="1">
      <alignment horizontal="left" vertical="center"/>
    </xf>
    <xf numFmtId="0" fontId="28" fillId="3" borderId="1" xfId="20" applyFont="1" applyFill="1" applyBorder="1" applyAlignment="1">
      <alignment horizontal="center" vertical="center" wrapText="1"/>
    </xf>
    <xf numFmtId="0" fontId="20" fillId="0" borderId="42" xfId="20" applyFont="1" applyBorder="1" applyAlignment="1">
      <alignment horizontal="left" vertical="center" wrapText="1"/>
    </xf>
    <xf numFmtId="0" fontId="28" fillId="3" borderId="3" xfId="20" applyFont="1" applyFill="1" applyBorder="1" applyAlignment="1">
      <alignment horizontal="center" vertical="center" wrapText="1"/>
    </xf>
    <xf numFmtId="4" fontId="20" fillId="2" borderId="3" xfId="22" applyNumberFormat="1" applyFont="1" applyFill="1" applyBorder="1" applyAlignment="1">
      <alignment horizontal="center" vertical="center"/>
    </xf>
    <xf numFmtId="0" fontId="28" fillId="3" borderId="7" xfId="22" applyFont="1" applyFill="1" applyBorder="1" applyAlignment="1">
      <alignment horizontal="center" vertical="center"/>
    </xf>
    <xf numFmtId="4" fontId="20" fillId="0" borderId="42" xfId="20" applyNumberFormat="1" applyFont="1" applyBorder="1" applyAlignment="1">
      <alignment horizontal="left" vertical="center" wrapText="1"/>
    </xf>
    <xf numFmtId="0" fontId="23" fillId="2" borderId="0" xfId="0" applyFont="1" applyFill="1" applyAlignment="1">
      <alignment vertical="center"/>
    </xf>
    <xf numFmtId="0" fontId="33" fillId="2" borderId="3" xfId="6" applyFont="1" applyFill="1" applyBorder="1" applyAlignment="1">
      <alignment vertical="center"/>
    </xf>
    <xf numFmtId="170" fontId="23" fillId="2" borderId="0" xfId="10" applyNumberFormat="1" applyFont="1" applyFill="1" applyAlignment="1">
      <alignment vertical="center"/>
    </xf>
    <xf numFmtId="0" fontId="23" fillId="2" borderId="36" xfId="0" applyFont="1" applyFill="1" applyBorder="1" applyAlignment="1">
      <alignment vertical="center"/>
    </xf>
    <xf numFmtId="170" fontId="23" fillId="2" borderId="36" xfId="10" applyNumberFormat="1" applyFont="1" applyFill="1" applyBorder="1" applyAlignment="1">
      <alignment vertical="center"/>
    </xf>
    <xf numFmtId="0" fontId="23" fillId="2" borderId="0" xfId="0" applyFont="1" applyFill="1"/>
    <xf numFmtId="0" fontId="20" fillId="2" borderId="3" xfId="0" applyFont="1" applyFill="1" applyBorder="1" applyAlignment="1">
      <alignment horizontal="left" vertical="center"/>
    </xf>
    <xf numFmtId="0" fontId="33" fillId="2" borderId="0" xfId="6" applyFont="1" applyFill="1" applyAlignment="1">
      <alignment horizontal="right" vertical="center"/>
    </xf>
    <xf numFmtId="4" fontId="33" fillId="2" borderId="0" xfId="6" applyNumberFormat="1" applyFont="1" applyFill="1" applyAlignment="1">
      <alignment vertical="center"/>
    </xf>
    <xf numFmtId="4" fontId="33" fillId="2" borderId="0" xfId="6" applyNumberFormat="1" applyFont="1" applyFill="1" applyAlignment="1">
      <alignment horizontal="right" vertical="center"/>
    </xf>
    <xf numFmtId="0" fontId="33" fillId="2" borderId="0" xfId="6" applyFont="1" applyFill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2" fontId="23" fillId="2" borderId="0" xfId="0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/>
    <xf numFmtId="170" fontId="5" fillId="0" borderId="0" xfId="0" applyNumberFormat="1" applyFont="1"/>
    <xf numFmtId="0" fontId="20" fillId="2" borderId="0" xfId="20" applyFont="1" applyFill="1" applyAlignment="1">
      <alignment horizontal="left" vertical="center"/>
    </xf>
    <xf numFmtId="170" fontId="20" fillId="2" borderId="0" xfId="10" applyNumberFormat="1" applyFont="1" applyFill="1" applyAlignment="1">
      <alignment horizontal="left" vertical="center"/>
    </xf>
    <xf numFmtId="0" fontId="20" fillId="2" borderId="0" xfId="20" applyFont="1" applyFill="1" applyAlignment="1">
      <alignment vertical="center" wrapText="1"/>
    </xf>
    <xf numFmtId="0" fontId="20" fillId="2" borderId="42" xfId="20" applyFont="1" applyFill="1" applyBorder="1" applyAlignment="1">
      <alignment horizontal="left" vertical="center" wrapText="1"/>
    </xf>
    <xf numFmtId="0" fontId="28" fillId="2" borderId="43" xfId="20" applyFont="1" applyFill="1" applyBorder="1" applyAlignment="1">
      <alignment vertical="center"/>
    </xf>
    <xf numFmtId="0" fontId="20" fillId="2" borderId="0" xfId="20" applyFont="1" applyFill="1" applyAlignment="1">
      <alignment horizontal="left" vertical="center" wrapText="1"/>
    </xf>
    <xf numFmtId="170" fontId="20" fillId="2" borderId="0" xfId="10" applyNumberFormat="1" applyFont="1" applyFill="1" applyBorder="1" applyAlignment="1">
      <alignment horizontal="left" vertical="top"/>
    </xf>
    <xf numFmtId="0" fontId="20" fillId="2" borderId="0" xfId="20" applyFont="1" applyFill="1" applyAlignment="1">
      <alignment horizontal="left" vertical="top"/>
    </xf>
    <xf numFmtId="2" fontId="28" fillId="0" borderId="48" xfId="20" applyNumberFormat="1" applyFont="1" applyBorder="1" applyAlignment="1">
      <alignment horizontal="left" vertical="center" shrinkToFit="1"/>
    </xf>
    <xf numFmtId="0" fontId="28" fillId="2" borderId="49" xfId="20" applyFont="1" applyFill="1" applyBorder="1" applyAlignment="1">
      <alignment horizontal="left" vertical="center" wrapText="1"/>
    </xf>
    <xf numFmtId="0" fontId="20" fillId="2" borderId="0" xfId="20" applyFont="1" applyFill="1" applyAlignment="1">
      <alignment horizontal="center" vertical="center" wrapText="1"/>
    </xf>
    <xf numFmtId="170" fontId="20" fillId="0" borderId="3" xfId="10" applyNumberFormat="1" applyFont="1" applyBorder="1" applyAlignment="1">
      <alignment vertical="center" shrinkToFit="1"/>
    </xf>
    <xf numFmtId="43" fontId="20" fillId="2" borderId="0" xfId="10" applyFont="1" applyFill="1" applyAlignment="1">
      <alignment horizontal="left" vertical="center"/>
    </xf>
    <xf numFmtId="2" fontId="20" fillId="2" borderId="1" xfId="20" applyNumberFormat="1" applyFont="1" applyFill="1" applyBorder="1" applyAlignment="1">
      <alignment horizontal="center" vertical="center" shrinkToFit="1"/>
    </xf>
    <xf numFmtId="43" fontId="20" fillId="2" borderId="13" xfId="10" applyFont="1" applyFill="1" applyBorder="1" applyAlignment="1">
      <alignment horizontal="center" vertical="center"/>
    </xf>
    <xf numFmtId="2" fontId="20" fillId="2" borderId="8" xfId="20" applyNumberFormat="1" applyFont="1" applyFill="1" applyBorder="1" applyAlignment="1">
      <alignment horizontal="center" vertical="center" shrinkToFit="1"/>
    </xf>
    <xf numFmtId="4" fontId="28" fillId="2" borderId="1" xfId="20" applyNumberFormat="1" applyFont="1" applyFill="1" applyBorder="1" applyAlignment="1">
      <alignment horizontal="center" vertical="center" shrinkToFit="1"/>
    </xf>
    <xf numFmtId="4" fontId="20" fillId="2" borderId="47" xfId="20" applyNumberFormat="1" applyFont="1" applyFill="1" applyBorder="1" applyAlignment="1">
      <alignment horizontal="left" vertical="center" wrapText="1"/>
    </xf>
    <xf numFmtId="170" fontId="20" fillId="2" borderId="0" xfId="10" applyNumberFormat="1" applyFont="1" applyFill="1" applyBorder="1" applyAlignment="1">
      <alignment horizontal="left" vertical="center"/>
    </xf>
    <xf numFmtId="0" fontId="20" fillId="2" borderId="14" xfId="20" applyFont="1" applyFill="1" applyBorder="1" applyAlignment="1">
      <alignment horizontal="left" vertical="center" wrapText="1"/>
    </xf>
    <xf numFmtId="174" fontId="20" fillId="2" borderId="3" xfId="22" applyNumberFormat="1" applyFont="1" applyFill="1" applyBorder="1" applyAlignment="1">
      <alignment horizontal="center" vertical="center"/>
    </xf>
    <xf numFmtId="10" fontId="20" fillId="2" borderId="3" xfId="22" applyNumberFormat="1" applyFont="1" applyFill="1" applyBorder="1" applyAlignment="1">
      <alignment vertical="center"/>
    </xf>
    <xf numFmtId="44" fontId="20" fillId="2" borderId="0" xfId="20" applyNumberFormat="1" applyFont="1" applyFill="1" applyAlignment="1">
      <alignment horizontal="left" vertical="top"/>
    </xf>
    <xf numFmtId="0" fontId="28" fillId="7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43" fontId="20" fillId="0" borderId="1" xfId="10" applyFont="1" applyBorder="1" applyAlignment="1">
      <alignment horizontal="center" vertical="center"/>
    </xf>
    <xf numFmtId="0" fontId="33" fillId="2" borderId="7" xfId="6" applyFont="1" applyFill="1" applyBorder="1" applyAlignment="1">
      <alignment vertical="center"/>
    </xf>
    <xf numFmtId="43" fontId="34" fillId="2" borderId="4" xfId="1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/>
    </xf>
    <xf numFmtId="2" fontId="23" fillId="2" borderId="3" xfId="0" applyNumberFormat="1" applyFont="1" applyFill="1" applyBorder="1" applyAlignment="1">
      <alignment horizontal="center" vertical="center"/>
    </xf>
    <xf numFmtId="0" fontId="40" fillId="0" borderId="0" xfId="20" applyFont="1" applyAlignment="1">
      <alignment horizontal="left" vertical="center"/>
    </xf>
    <xf numFmtId="0" fontId="40" fillId="0" borderId="0" xfId="25" applyFont="1" applyAlignment="1">
      <alignment vertical="center"/>
    </xf>
    <xf numFmtId="0" fontId="41" fillId="0" borderId="0" xfId="25" applyFont="1" applyAlignment="1">
      <alignment horizontal="left" vertical="center"/>
    </xf>
    <xf numFmtId="0" fontId="41" fillId="0" borderId="0" xfId="25" applyFont="1" applyAlignment="1">
      <alignment horizontal="center" vertical="center" wrapText="1"/>
    </xf>
    <xf numFmtId="0" fontId="40" fillId="0" borderId="0" xfId="25" applyFont="1" applyAlignment="1">
      <alignment horizontal="left" vertical="center"/>
    </xf>
    <xf numFmtId="43" fontId="41" fillId="0" borderId="0" xfId="25" applyNumberFormat="1" applyFont="1" applyAlignment="1">
      <alignment horizontal="left" vertical="center"/>
    </xf>
    <xf numFmtId="0" fontId="40" fillId="0" borderId="0" xfId="0" applyFont="1"/>
    <xf numFmtId="0" fontId="33" fillId="2" borderId="3" xfId="6" applyFont="1" applyFill="1" applyBorder="1" applyAlignment="1">
      <alignment horizontal="center" vertical="center"/>
    </xf>
    <xf numFmtId="0" fontId="42" fillId="0" borderId="0" xfId="25" applyFont="1"/>
    <xf numFmtId="0" fontId="43" fillId="0" borderId="0" xfId="25" applyFont="1"/>
    <xf numFmtId="0" fontId="44" fillId="0" borderId="0" xfId="25" applyFont="1"/>
    <xf numFmtId="0" fontId="42" fillId="0" borderId="0" xfId="25" applyFont="1" applyAlignment="1">
      <alignment horizontal="center" vertical="center"/>
    </xf>
    <xf numFmtId="0" fontId="44" fillId="0" borderId="0" xfId="25" applyFont="1" applyAlignment="1">
      <alignment horizontal="center" vertical="center"/>
    </xf>
    <xf numFmtId="2" fontId="44" fillId="7" borderId="3" xfId="25" applyNumberFormat="1" applyFont="1" applyFill="1" applyBorder="1" applyAlignment="1">
      <alignment horizontal="center" vertical="center"/>
    </xf>
    <xf numFmtId="0" fontId="44" fillId="7" borderId="3" xfId="25" applyFont="1" applyFill="1" applyBorder="1" applyAlignment="1">
      <alignment horizontal="left" vertical="center"/>
    </xf>
    <xf numFmtId="0" fontId="44" fillId="7" borderId="3" xfId="25" applyFont="1" applyFill="1" applyBorder="1" applyAlignment="1">
      <alignment horizontal="center" vertical="center"/>
    </xf>
    <xf numFmtId="9" fontId="45" fillId="2" borderId="0" xfId="3" applyFont="1" applyFill="1" applyAlignment="1">
      <alignment horizontal="center"/>
    </xf>
    <xf numFmtId="10" fontId="44" fillId="0" borderId="3" xfId="25" applyNumberFormat="1" applyFont="1" applyBorder="1" applyAlignment="1">
      <alignment horizontal="center" vertical="center"/>
    </xf>
    <xf numFmtId="0" fontId="44" fillId="0" borderId="3" xfId="25" applyFont="1" applyBorder="1" applyAlignment="1">
      <alignment horizontal="left" vertical="center"/>
    </xf>
    <xf numFmtId="9" fontId="46" fillId="2" borderId="0" xfId="3" applyFont="1" applyFill="1"/>
    <xf numFmtId="10" fontId="42" fillId="0" borderId="3" xfId="25" applyNumberFormat="1" applyFont="1" applyBorder="1" applyAlignment="1">
      <alignment horizontal="center" vertical="center"/>
    </xf>
    <xf numFmtId="0" fontId="42" fillId="0" borderId="3" xfId="25" applyFont="1" applyBorder="1" applyAlignment="1">
      <alignment horizontal="left" vertical="center"/>
    </xf>
    <xf numFmtId="9" fontId="46" fillId="2" borderId="0" xfId="3" applyFont="1" applyFill="1" applyAlignment="1">
      <alignment horizontal="center" vertical="center"/>
    </xf>
    <xf numFmtId="9" fontId="45" fillId="2" borderId="0" xfId="3" applyFont="1" applyFill="1" applyAlignment="1">
      <alignment horizontal="center" vertical="center"/>
    </xf>
    <xf numFmtId="0" fontId="44" fillId="0" borderId="3" xfId="25" applyFont="1" applyBorder="1" applyAlignment="1">
      <alignment horizontal="center" vertical="center"/>
    </xf>
    <xf numFmtId="9" fontId="42" fillId="0" borderId="0" xfId="3" applyFont="1" applyAlignment="1">
      <alignment horizontal="center" vertical="center"/>
    </xf>
    <xf numFmtId="0" fontId="43" fillId="0" borderId="0" xfId="25" applyFont="1" applyAlignment="1">
      <alignment horizontal="center" vertical="center"/>
    </xf>
    <xf numFmtId="0" fontId="42" fillId="0" borderId="0" xfId="25" applyFont="1" applyAlignment="1">
      <alignment vertical="center" wrapText="1"/>
    </xf>
    <xf numFmtId="0" fontId="44" fillId="0" borderId="0" xfId="25" applyFont="1" applyAlignment="1">
      <alignment vertical="center" wrapText="1"/>
    </xf>
    <xf numFmtId="0" fontId="49" fillId="0" borderId="0" xfId="25" applyFont="1"/>
    <xf numFmtId="0" fontId="45" fillId="0" borderId="0" xfId="25" applyFont="1" applyAlignment="1">
      <alignment horizontal="center" vertical="center"/>
    </xf>
    <xf numFmtId="10" fontId="42" fillId="2" borderId="3" xfId="25" applyNumberFormat="1" applyFont="1" applyFill="1" applyBorder="1" applyAlignment="1">
      <alignment horizontal="center" vertical="center"/>
    </xf>
    <xf numFmtId="9" fontId="46" fillId="0" borderId="0" xfId="3" applyFont="1" applyAlignment="1">
      <alignment horizontal="center" vertical="center"/>
    </xf>
    <xf numFmtId="2" fontId="20" fillId="0" borderId="0" xfId="0" applyNumberFormat="1" applyFont="1" applyAlignment="1">
      <alignment horizontal="center" vertical="center"/>
    </xf>
    <xf numFmtId="0" fontId="51" fillId="2" borderId="3" xfId="0" applyFont="1" applyFill="1" applyBorder="1" applyAlignment="1">
      <alignment horizontal="center" vertical="center" wrapText="1"/>
    </xf>
    <xf numFmtId="0" fontId="36" fillId="2" borderId="34" xfId="0" applyFont="1" applyFill="1" applyBorder="1" applyAlignment="1">
      <alignment horizontal="center" vertical="center" wrapText="1"/>
    </xf>
    <xf numFmtId="0" fontId="50" fillId="2" borderId="35" xfId="0" applyFont="1" applyFill="1" applyBorder="1" applyAlignment="1">
      <alignment horizontal="center" vertical="center" wrapText="1"/>
    </xf>
    <xf numFmtId="170" fontId="36" fillId="2" borderId="34" xfId="10" applyNumberFormat="1" applyFont="1" applyFill="1" applyBorder="1" applyAlignment="1">
      <alignment horizontal="center" vertical="center" wrapText="1"/>
    </xf>
    <xf numFmtId="43" fontId="30" fillId="0" borderId="3" xfId="10" applyFont="1" applyBorder="1" applyAlignment="1">
      <alignment horizontal="center" vertical="center"/>
    </xf>
    <xf numFmtId="49" fontId="2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20" fillId="0" borderId="0" xfId="0" applyNumberFormat="1" applyFont="1" applyAlignment="1">
      <alignment horizontal="center"/>
    </xf>
    <xf numFmtId="0" fontId="0" fillId="8" borderId="3" xfId="0" applyFill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8" borderId="3" xfId="0" applyFont="1" applyFill="1" applyBorder="1" applyAlignment="1">
      <alignment horizontal="left"/>
    </xf>
    <xf numFmtId="0" fontId="20" fillId="14" borderId="0" xfId="0" applyFont="1" applyFill="1" applyAlignment="1">
      <alignment horizontal="center" vertical="center"/>
    </xf>
    <xf numFmtId="0" fontId="28" fillId="14" borderId="3" xfId="0" applyFont="1" applyFill="1" applyBorder="1" applyAlignment="1">
      <alignment horizontal="center" vertical="center" wrapText="1"/>
    </xf>
    <xf numFmtId="43" fontId="20" fillId="14" borderId="3" xfId="10" applyFont="1" applyFill="1" applyBorder="1" applyAlignment="1">
      <alignment horizontal="center" vertical="center"/>
    </xf>
    <xf numFmtId="43" fontId="28" fillId="14" borderId="3" xfId="10" applyFont="1" applyFill="1" applyBorder="1" applyAlignment="1">
      <alignment horizontal="center" vertical="center"/>
    </xf>
    <xf numFmtId="0" fontId="20" fillId="14" borderId="3" xfId="0" applyFont="1" applyFill="1" applyBorder="1" applyAlignment="1">
      <alignment horizontal="center" vertical="center"/>
    </xf>
    <xf numFmtId="170" fontId="20" fillId="14" borderId="3" xfId="10" applyNumberFormat="1" applyFont="1" applyFill="1" applyBorder="1" applyAlignment="1">
      <alignment horizontal="center" vertical="center"/>
    </xf>
    <xf numFmtId="0" fontId="20" fillId="14" borderId="0" xfId="0" applyFont="1" applyFill="1" applyAlignment="1">
      <alignment horizontal="center" vertical="center" wrapText="1"/>
    </xf>
    <xf numFmtId="49" fontId="0" fillId="14" borderId="3" xfId="0" applyNumberFormat="1" applyFill="1" applyBorder="1" applyAlignment="1">
      <alignment horizontal="center"/>
    </xf>
    <xf numFmtId="0" fontId="0" fillId="14" borderId="0" xfId="0" applyFill="1"/>
    <xf numFmtId="0" fontId="0" fillId="14" borderId="3" xfId="0" applyFill="1" applyBorder="1" applyAlignment="1">
      <alignment horizontal="center"/>
    </xf>
    <xf numFmtId="49" fontId="20" fillId="14" borderId="3" xfId="0" applyNumberFormat="1" applyFont="1" applyFill="1" applyBorder="1" applyAlignment="1">
      <alignment horizontal="center"/>
    </xf>
    <xf numFmtId="43" fontId="20" fillId="14" borderId="3" xfId="0" applyNumberFormat="1" applyFont="1" applyFill="1" applyBorder="1" applyAlignment="1">
      <alignment horizontal="center" vertical="center"/>
    </xf>
    <xf numFmtId="0" fontId="20" fillId="14" borderId="0" xfId="0" applyFont="1" applyFill="1" applyAlignment="1">
      <alignment horizontal="left" vertical="center"/>
    </xf>
    <xf numFmtId="0" fontId="34" fillId="2" borderId="17" xfId="0" applyFont="1" applyFill="1" applyBorder="1" applyAlignment="1">
      <alignment horizontal="center" vertical="center"/>
    </xf>
    <xf numFmtId="0" fontId="34" fillId="2" borderId="16" xfId="0" applyFont="1" applyFill="1" applyBorder="1" applyAlignment="1">
      <alignment horizontal="center" vertical="center"/>
    </xf>
    <xf numFmtId="169" fontId="34" fillId="2" borderId="1" xfId="10" applyNumberFormat="1" applyFont="1" applyFill="1" applyBorder="1" applyAlignment="1">
      <alignment horizontal="center" vertical="center"/>
    </xf>
    <xf numFmtId="169" fontId="34" fillId="2" borderId="34" xfId="10" applyNumberFormat="1" applyFont="1" applyFill="1" applyBorder="1" applyAlignment="1">
      <alignment horizontal="center" vertical="center"/>
    </xf>
    <xf numFmtId="4" fontId="34" fillId="2" borderId="24" xfId="0" applyNumberFormat="1" applyFont="1" applyFill="1" applyBorder="1" applyAlignment="1">
      <alignment horizontal="right" vertical="center" wrapText="1"/>
    </xf>
    <xf numFmtId="4" fontId="34" fillId="2" borderId="35" xfId="0" applyNumberFormat="1" applyFont="1" applyFill="1" applyBorder="1" applyAlignment="1">
      <alignment horizontal="right" vertical="center" wrapText="1"/>
    </xf>
    <xf numFmtId="169" fontId="34" fillId="2" borderId="8" xfId="10" applyNumberFormat="1" applyFont="1" applyFill="1" applyBorder="1" applyAlignment="1">
      <alignment horizontal="center" vertical="center"/>
    </xf>
    <xf numFmtId="0" fontId="0" fillId="14" borderId="0" xfId="0" applyFill="1" applyAlignment="1">
      <alignment horizontal="center" vertical="center"/>
    </xf>
    <xf numFmtId="0" fontId="33" fillId="2" borderId="4" xfId="0" applyFont="1" applyFill="1" applyBorder="1" applyAlignment="1">
      <alignment horizontal="center" vertical="center" wrapText="1"/>
    </xf>
    <xf numFmtId="0" fontId="33" fillId="2" borderId="12" xfId="0" applyFont="1" applyFill="1" applyBorder="1" applyAlignment="1">
      <alignment horizontal="center" vertical="center" wrapText="1"/>
    </xf>
    <xf numFmtId="0" fontId="33" fillId="2" borderId="3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23" fillId="0" borderId="12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5" fillId="0" borderId="13" xfId="0" applyFont="1" applyBorder="1" applyAlignment="1">
      <alignment vertical="center" wrapText="1"/>
    </xf>
    <xf numFmtId="0" fontId="55" fillId="0" borderId="1" xfId="0" applyFont="1" applyBorder="1" applyAlignment="1">
      <alignment horizontal="right" vertical="center" wrapText="1"/>
    </xf>
    <xf numFmtId="0" fontId="55" fillId="0" borderId="1" xfId="0" applyFont="1" applyBorder="1" applyAlignment="1">
      <alignment horizontal="center" vertical="center" wrapText="1"/>
    </xf>
    <xf numFmtId="0" fontId="55" fillId="0" borderId="8" xfId="0" applyFont="1" applyBorder="1" applyAlignment="1">
      <alignment horizontal="right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6" fillId="0" borderId="4" xfId="0" applyFont="1" applyBorder="1" applyAlignment="1">
      <alignment vertical="center" wrapText="1"/>
    </xf>
    <xf numFmtId="0" fontId="23" fillId="0" borderId="4" xfId="0" applyFont="1" applyBorder="1" applyAlignment="1">
      <alignment vertical="center" wrapText="1"/>
    </xf>
    <xf numFmtId="0" fontId="23" fillId="0" borderId="4" xfId="0" applyFont="1" applyBorder="1" applyAlignment="1">
      <alignment vertical="center"/>
    </xf>
    <xf numFmtId="4" fontId="36" fillId="0" borderId="4" xfId="3" applyNumberFormat="1" applyFont="1" applyBorder="1" applyAlignment="1" applyProtection="1">
      <alignment horizontal="left" vertical="center" wrapText="1"/>
    </xf>
    <xf numFmtId="0" fontId="36" fillId="0" borderId="4" xfId="0" applyFont="1" applyBorder="1" applyAlignment="1">
      <alignment horizontal="right" vertical="center" wrapText="1"/>
    </xf>
    <xf numFmtId="10" fontId="36" fillId="0" borderId="4" xfId="3" applyNumberFormat="1" applyFont="1" applyBorder="1" applyAlignment="1" applyProtection="1">
      <alignment vertical="center" wrapText="1"/>
    </xf>
    <xf numFmtId="10" fontId="51" fillId="0" borderId="11" xfId="3" applyNumberFormat="1" applyFont="1" applyBorder="1" applyAlignment="1" applyProtection="1">
      <alignment vertical="center" wrapText="1"/>
    </xf>
    <xf numFmtId="10" fontId="51" fillId="0" borderId="2" xfId="3" applyNumberFormat="1" applyFont="1" applyBorder="1" applyAlignment="1" applyProtection="1">
      <alignment vertical="center" wrapText="1"/>
    </xf>
    <xf numFmtId="0" fontId="55" fillId="0" borderId="10" xfId="0" applyFont="1" applyBorder="1" applyAlignment="1">
      <alignment horizontal="right" vertical="center" wrapText="1"/>
    </xf>
    <xf numFmtId="0" fontId="36" fillId="0" borderId="15" xfId="0" applyFont="1" applyBorder="1" applyAlignment="1">
      <alignment vertical="center" wrapText="1"/>
    </xf>
    <xf numFmtId="4" fontId="36" fillId="0" borderId="15" xfId="0" applyNumberFormat="1" applyFont="1" applyBorder="1" applyAlignment="1">
      <alignment vertical="center" wrapText="1"/>
    </xf>
    <xf numFmtId="10" fontId="36" fillId="0" borderId="15" xfId="3" applyNumberFormat="1" applyFont="1" applyBorder="1" applyAlignment="1" applyProtection="1">
      <alignment vertical="center" wrapText="1"/>
    </xf>
    <xf numFmtId="10" fontId="51" fillId="0" borderId="11" xfId="3" applyNumberFormat="1" applyFont="1" applyBorder="1" applyAlignment="1" applyProtection="1">
      <alignment horizontal="left" vertical="center" wrapText="1"/>
    </xf>
    <xf numFmtId="0" fontId="23" fillId="0" borderId="8" xfId="0" applyFont="1" applyBorder="1" applyAlignment="1">
      <alignment vertical="center"/>
    </xf>
    <xf numFmtId="0" fontId="23" fillId="0" borderId="12" xfId="0" applyFont="1" applyBorder="1" applyAlignment="1">
      <alignment vertical="center" wrapText="1"/>
    </xf>
    <xf numFmtId="0" fontId="36" fillId="0" borderId="12" xfId="0" applyFont="1" applyBorder="1" applyAlignment="1">
      <alignment vertical="center" wrapText="1"/>
    </xf>
    <xf numFmtId="0" fontId="33" fillId="0" borderId="8" xfId="0" applyFont="1" applyBorder="1" applyAlignment="1">
      <alignment horizontal="center" vertical="center" wrapText="1"/>
    </xf>
    <xf numFmtId="0" fontId="33" fillId="0" borderId="12" xfId="0" applyFont="1" applyBorder="1" applyAlignment="1">
      <alignment horizontal="center" vertical="center" wrapText="1"/>
    </xf>
    <xf numFmtId="0" fontId="33" fillId="0" borderId="12" xfId="0" applyFont="1" applyBorder="1" applyAlignment="1">
      <alignment horizontal="left" vertical="center" wrapText="1"/>
    </xf>
    <xf numFmtId="4" fontId="33" fillId="0" borderId="12" xfId="0" applyNumberFormat="1" applyFont="1" applyBorder="1" applyAlignment="1">
      <alignment horizontal="center" vertical="center" wrapText="1"/>
    </xf>
    <xf numFmtId="4" fontId="33" fillId="0" borderId="9" xfId="0" applyNumberFormat="1" applyFont="1" applyBorder="1" applyAlignment="1">
      <alignment horizontal="center" vertical="center" wrapText="1"/>
    </xf>
    <xf numFmtId="0" fontId="33" fillId="4" borderId="8" xfId="0" applyFont="1" applyFill="1" applyBorder="1" applyAlignment="1">
      <alignment horizontal="center" vertical="center" wrapText="1"/>
    </xf>
    <xf numFmtId="0" fontId="33" fillId="4" borderId="12" xfId="0" applyFont="1" applyFill="1" applyBorder="1" applyAlignment="1">
      <alignment horizontal="right" vertical="center" wrapText="1"/>
    </xf>
    <xf numFmtId="0" fontId="33" fillId="4" borderId="12" xfId="0" applyFont="1" applyFill="1" applyBorder="1" applyAlignment="1">
      <alignment horizontal="left" vertical="center" wrapText="1"/>
    </xf>
    <xf numFmtId="4" fontId="55" fillId="4" borderId="12" xfId="0" applyNumberFormat="1" applyFont="1" applyFill="1" applyBorder="1" applyAlignment="1">
      <alignment vertical="center" wrapText="1"/>
    </xf>
    <xf numFmtId="0" fontId="55" fillId="4" borderId="12" xfId="0" applyFont="1" applyFill="1" applyBorder="1" applyAlignment="1">
      <alignment vertical="center" wrapText="1"/>
    </xf>
    <xf numFmtId="4" fontId="55" fillId="4" borderId="9" xfId="0" applyNumberFormat="1" applyFont="1" applyFill="1" applyBorder="1" applyAlignment="1">
      <alignment vertical="center" wrapText="1"/>
    </xf>
    <xf numFmtId="0" fontId="33" fillId="0" borderId="12" xfId="0" applyFont="1" applyBorder="1" applyAlignment="1">
      <alignment horizontal="right" vertical="center" wrapText="1"/>
    </xf>
    <xf numFmtId="4" fontId="55" fillId="0" borderId="12" xfId="0" applyNumberFormat="1" applyFont="1" applyBorder="1" applyAlignment="1">
      <alignment vertical="center" wrapText="1"/>
    </xf>
    <xf numFmtId="0" fontId="55" fillId="0" borderId="12" xfId="0" applyFont="1" applyBorder="1" applyAlignment="1">
      <alignment vertical="center" wrapText="1"/>
    </xf>
    <xf numFmtId="4" fontId="55" fillId="0" borderId="9" xfId="0" applyNumberFormat="1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4" fontId="5" fillId="0" borderId="3" xfId="0" applyNumberFormat="1" applyFont="1" applyBorder="1" applyAlignment="1">
      <alignment horizontal="right" vertical="center" wrapText="1"/>
    </xf>
    <xf numFmtId="4" fontId="5" fillId="2" borderId="3" xfId="0" applyNumberFormat="1" applyFont="1" applyFill="1" applyBorder="1" applyAlignment="1">
      <alignment horizontal="right" vertical="center" wrapText="1"/>
    </xf>
    <xf numFmtId="43" fontId="5" fillId="0" borderId="3" xfId="0" applyNumberFormat="1" applyFont="1" applyBorder="1" applyAlignment="1">
      <alignment horizontal="right" vertical="center" wrapText="1"/>
    </xf>
    <xf numFmtId="43" fontId="23" fillId="0" borderId="0" xfId="0" applyNumberFormat="1" applyFont="1" applyAlignment="1">
      <alignment vertical="center"/>
    </xf>
    <xf numFmtId="10" fontId="23" fillId="0" borderId="0" xfId="3" applyNumberFormat="1" applyFont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33" fillId="0" borderId="12" xfId="0" applyFont="1" applyBorder="1" applyAlignment="1">
      <alignment horizontal="right" vertical="center"/>
    </xf>
    <xf numFmtId="4" fontId="5" fillId="0" borderId="0" xfId="0" applyNumberFormat="1" applyFont="1" applyAlignment="1">
      <alignment vertical="center"/>
    </xf>
    <xf numFmtId="4" fontId="5" fillId="0" borderId="12" xfId="0" applyNumberFormat="1" applyFont="1" applyBorder="1" applyAlignment="1">
      <alignment horizontal="right" vertical="center" wrapText="1"/>
    </xf>
    <xf numFmtId="4" fontId="33" fillId="0" borderId="9" xfId="0" applyNumberFormat="1" applyFont="1" applyBorder="1" applyAlignment="1">
      <alignment horizontal="right" vertical="center" wrapText="1"/>
    </xf>
    <xf numFmtId="49" fontId="33" fillId="4" borderId="1" xfId="0" applyNumberFormat="1" applyFont="1" applyFill="1" applyBorder="1" applyAlignment="1">
      <alignment horizontal="center" vertical="center" wrapText="1"/>
    </xf>
    <xf numFmtId="49" fontId="33" fillId="4" borderId="4" xfId="0" applyNumberFormat="1" applyFont="1" applyFill="1" applyBorder="1" applyAlignment="1">
      <alignment horizontal="center" vertical="center" wrapText="1"/>
    </xf>
    <xf numFmtId="49" fontId="33" fillId="4" borderId="4" xfId="0" applyNumberFormat="1" applyFont="1" applyFill="1" applyBorder="1" applyAlignment="1">
      <alignment horizontal="right" vertical="center" wrapText="1"/>
    </xf>
    <xf numFmtId="0" fontId="33" fillId="4" borderId="4" xfId="0" applyFont="1" applyFill="1" applyBorder="1" applyAlignment="1">
      <alignment horizontal="left" vertical="center" wrapText="1"/>
    </xf>
    <xf numFmtId="4" fontId="5" fillId="4" borderId="4" xfId="0" applyNumberFormat="1" applyFont="1" applyFill="1" applyBorder="1" applyAlignment="1">
      <alignment horizontal="right" vertical="center" wrapText="1"/>
    </xf>
    <xf numFmtId="0" fontId="5" fillId="4" borderId="4" xfId="0" applyFont="1" applyFill="1" applyBorder="1" applyAlignment="1">
      <alignment horizontal="center" vertical="center" wrapText="1"/>
    </xf>
    <xf numFmtId="43" fontId="5" fillId="4" borderId="4" xfId="10" applyFont="1" applyFill="1" applyBorder="1" applyAlignment="1" applyProtection="1">
      <alignment horizontal="right" vertical="center" wrapText="1"/>
    </xf>
    <xf numFmtId="4" fontId="5" fillId="4" borderId="2" xfId="0" applyNumberFormat="1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43" fontId="5" fillId="2" borderId="3" xfId="10" applyFont="1" applyFill="1" applyBorder="1" applyAlignment="1">
      <alignment horizontal="right" vertical="center" wrapText="1"/>
    </xf>
    <xf numFmtId="43" fontId="5" fillId="2" borderId="3" xfId="10" applyFont="1" applyFill="1" applyBorder="1" applyAlignment="1" applyProtection="1">
      <alignment horizontal="right" vertical="center" wrapText="1"/>
    </xf>
    <xf numFmtId="43" fontId="5" fillId="0" borderId="3" xfId="10" applyFont="1" applyBorder="1" applyAlignment="1">
      <alignment horizontal="right" vertical="center" wrapText="1"/>
    </xf>
    <xf numFmtId="0" fontId="57" fillId="2" borderId="0" xfId="0" applyFont="1" applyFill="1" applyAlignment="1">
      <alignment vertical="center"/>
    </xf>
    <xf numFmtId="43" fontId="57" fillId="2" borderId="0" xfId="0" applyNumberFormat="1" applyFont="1" applyFill="1" applyAlignment="1">
      <alignment vertical="center"/>
    </xf>
    <xf numFmtId="43" fontId="57" fillId="2" borderId="0" xfId="10" applyFont="1" applyFill="1" applyAlignment="1">
      <alignment vertical="center"/>
    </xf>
    <xf numFmtId="4" fontId="57" fillId="2" borderId="0" xfId="0" applyNumberFormat="1" applyFont="1" applyFill="1" applyAlignment="1">
      <alignment vertical="center"/>
    </xf>
    <xf numFmtId="43" fontId="5" fillId="0" borderId="3" xfId="10" applyFont="1" applyBorder="1" applyAlignment="1" applyProtection="1">
      <alignment horizontal="right" vertical="center" wrapText="1"/>
    </xf>
    <xf numFmtId="0" fontId="57" fillId="0" borderId="0" xfId="0" applyFont="1" applyAlignment="1">
      <alignment vertical="center"/>
    </xf>
    <xf numFmtId="43" fontId="57" fillId="0" borderId="0" xfId="0" applyNumberFormat="1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right" vertical="center" wrapText="1"/>
    </xf>
    <xf numFmtId="4" fontId="33" fillId="2" borderId="4" xfId="0" applyNumberFormat="1" applyFont="1" applyFill="1" applyBorder="1" applyAlignment="1">
      <alignment horizontal="right" vertical="center" wrapText="1"/>
    </xf>
    <xf numFmtId="43" fontId="5" fillId="2" borderId="4" xfId="10" applyFont="1" applyFill="1" applyBorder="1" applyAlignment="1" applyProtection="1">
      <alignment horizontal="right" vertical="center" wrapText="1"/>
    </xf>
    <xf numFmtId="4" fontId="33" fillId="2" borderId="2" xfId="0" applyNumberFormat="1" applyFont="1" applyFill="1" applyBorder="1" applyAlignment="1">
      <alignment horizontal="right" vertical="center" wrapText="1"/>
    </xf>
    <xf numFmtId="4" fontId="23" fillId="0" borderId="0" xfId="0" applyNumberFormat="1" applyFont="1" applyAlignment="1">
      <alignment vertical="center"/>
    </xf>
    <xf numFmtId="4" fontId="57" fillId="0" borderId="0" xfId="0" applyNumberFormat="1" applyFont="1" applyAlignment="1">
      <alignment vertical="center"/>
    </xf>
    <xf numFmtId="43" fontId="5" fillId="0" borderId="3" xfId="10" applyFont="1" applyFill="1" applyBorder="1" applyAlignment="1">
      <alignment horizontal="right" vertical="center" wrapText="1"/>
    </xf>
    <xf numFmtId="43" fontId="5" fillId="0" borderId="3" xfId="10" applyFont="1" applyFill="1" applyBorder="1" applyAlignment="1" applyProtection="1">
      <alignment horizontal="right" vertical="center" wrapText="1"/>
    </xf>
    <xf numFmtId="43" fontId="23" fillId="0" borderId="0" xfId="10" applyFont="1" applyAlignment="1">
      <alignment vertical="center"/>
    </xf>
    <xf numFmtId="0" fontId="5" fillId="14" borderId="3" xfId="0" applyFont="1" applyFill="1" applyBorder="1" applyAlignment="1">
      <alignment horizontal="center" vertical="center" wrapText="1"/>
    </xf>
    <xf numFmtId="0" fontId="33" fillId="14" borderId="3" xfId="0" applyFont="1" applyFill="1" applyBorder="1" applyAlignment="1">
      <alignment horizontal="center" vertical="center" wrapText="1"/>
    </xf>
    <xf numFmtId="0" fontId="5" fillId="14" borderId="3" xfId="0" applyFont="1" applyFill="1" applyBorder="1" applyAlignment="1">
      <alignment vertical="center" wrapText="1"/>
    </xf>
    <xf numFmtId="4" fontId="5" fillId="14" borderId="3" xfId="0" applyNumberFormat="1" applyFont="1" applyFill="1" applyBorder="1" applyAlignment="1">
      <alignment horizontal="right" vertical="center" wrapText="1"/>
    </xf>
    <xf numFmtId="43" fontId="5" fillId="14" borderId="3" xfId="10" applyFont="1" applyFill="1" applyBorder="1" applyAlignment="1">
      <alignment horizontal="right" vertical="center" wrapText="1"/>
    </xf>
    <xf numFmtId="43" fontId="5" fillId="14" borderId="3" xfId="10" applyFont="1" applyFill="1" applyBorder="1" applyAlignment="1" applyProtection="1">
      <alignment horizontal="righ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33" fillId="2" borderId="12" xfId="0" applyFont="1" applyFill="1" applyBorder="1" applyAlignment="1">
      <alignment horizontal="right" vertical="center" wrapText="1"/>
    </xf>
    <xf numFmtId="4" fontId="33" fillId="2" borderId="12" xfId="0" applyNumberFormat="1" applyFont="1" applyFill="1" applyBorder="1" applyAlignment="1">
      <alignment horizontal="right" vertical="center" wrapText="1"/>
    </xf>
    <xf numFmtId="43" fontId="5" fillId="2" borderId="12" xfId="10" applyFont="1" applyFill="1" applyBorder="1" applyAlignment="1" applyProtection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right" vertical="center" wrapText="1"/>
    </xf>
    <xf numFmtId="4" fontId="33" fillId="0" borderId="4" xfId="0" applyNumberFormat="1" applyFont="1" applyBorder="1" applyAlignment="1">
      <alignment horizontal="right" vertical="center" wrapText="1"/>
    </xf>
    <xf numFmtId="43" fontId="5" fillId="0" borderId="4" xfId="10" applyFont="1" applyBorder="1" applyAlignment="1" applyProtection="1">
      <alignment horizontal="right" vertical="center" wrapText="1"/>
    </xf>
    <xf numFmtId="4" fontId="33" fillId="0" borderId="2" xfId="0" applyNumberFormat="1" applyFont="1" applyBorder="1" applyAlignment="1">
      <alignment horizontal="right" vertical="center" wrapText="1"/>
    </xf>
    <xf numFmtId="0" fontId="33" fillId="4" borderId="1" xfId="0" applyFont="1" applyFill="1" applyBorder="1" applyAlignment="1">
      <alignment horizontal="center" vertical="center" wrapText="1"/>
    </xf>
    <xf numFmtId="0" fontId="33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right" vertical="center" wrapText="1"/>
    </xf>
    <xf numFmtId="4" fontId="5" fillId="4" borderId="11" xfId="0" applyNumberFormat="1" applyFont="1" applyFill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right" vertical="center" wrapText="1"/>
    </xf>
    <xf numFmtId="0" fontId="33" fillId="0" borderId="15" xfId="0" applyFont="1" applyBorder="1" applyAlignment="1">
      <alignment horizontal="right" vertical="center" wrapText="1"/>
    </xf>
    <xf numFmtId="4" fontId="33" fillId="0" borderId="4" xfId="0" applyNumberFormat="1" applyFont="1" applyBorder="1" applyAlignment="1">
      <alignment vertical="center" wrapText="1"/>
    </xf>
    <xf numFmtId="0" fontId="33" fillId="0" borderId="4" xfId="0" applyFont="1" applyBorder="1" applyAlignment="1">
      <alignment vertical="center" wrapText="1"/>
    </xf>
    <xf numFmtId="4" fontId="33" fillId="0" borderId="1" xfId="0" applyNumberFormat="1" applyFont="1" applyBorder="1" applyAlignment="1">
      <alignment vertical="center" wrapText="1"/>
    </xf>
    <xf numFmtId="4" fontId="5" fillId="4" borderId="15" xfId="0" applyNumberFormat="1" applyFont="1" applyFill="1" applyBorder="1" applyAlignment="1">
      <alignment horizontal="right" vertical="center" wrapText="1"/>
    </xf>
    <xf numFmtId="0" fontId="5" fillId="4" borderId="15" xfId="0" applyFont="1" applyFill="1" applyBorder="1" applyAlignment="1">
      <alignment horizontal="right" vertical="center" wrapText="1"/>
    </xf>
    <xf numFmtId="4" fontId="33" fillId="0" borderId="12" xfId="0" applyNumberFormat="1" applyFont="1" applyBorder="1" applyAlignment="1">
      <alignment vertical="center" wrapText="1"/>
    </xf>
    <xf numFmtId="0" fontId="5" fillId="4" borderId="1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/>
    </xf>
    <xf numFmtId="0" fontId="23" fillId="0" borderId="0" xfId="0" applyFont="1" applyAlignment="1">
      <alignment vertical="center" wrapText="1"/>
    </xf>
    <xf numFmtId="165" fontId="23" fillId="0" borderId="0" xfId="0" applyNumberFormat="1" applyFont="1" applyAlignment="1">
      <alignment vertical="center"/>
    </xf>
    <xf numFmtId="0" fontId="58" fillId="0" borderId="0" xfId="0" applyFont="1" applyAlignment="1">
      <alignment vertical="center"/>
    </xf>
    <xf numFmtId="0" fontId="5" fillId="0" borderId="10" xfId="0" applyFont="1" applyBorder="1" applyAlignment="1">
      <alignment vertical="center" wrapText="1"/>
    </xf>
    <xf numFmtId="0" fontId="55" fillId="0" borderId="3" xfId="0" applyFont="1" applyBorder="1" applyAlignment="1">
      <alignment horizontal="right" vertical="center" wrapText="1"/>
    </xf>
    <xf numFmtId="0" fontId="36" fillId="0" borderId="4" xfId="0" applyFont="1" applyBorder="1" applyAlignment="1">
      <alignment horizontal="center" vertical="center" wrapText="1"/>
    </xf>
    <xf numFmtId="0" fontId="59" fillId="0" borderId="4" xfId="0" applyFont="1" applyBorder="1" applyAlignment="1">
      <alignment horizontal="right" vertical="center"/>
    </xf>
    <xf numFmtId="14" fontId="36" fillId="0" borderId="4" xfId="3" applyNumberFormat="1" applyFont="1" applyBorder="1" applyAlignment="1" applyProtection="1">
      <alignment horizontal="left" vertical="center" wrapText="1"/>
    </xf>
    <xf numFmtId="0" fontId="34" fillId="0" borderId="8" xfId="0" applyFont="1" applyBorder="1" applyAlignment="1">
      <alignment vertical="center" wrapText="1"/>
    </xf>
    <xf numFmtId="0" fontId="61" fillId="0" borderId="12" xfId="0" applyFont="1" applyBorder="1" applyAlignment="1">
      <alignment vertical="center"/>
    </xf>
    <xf numFmtId="0" fontId="34" fillId="0" borderId="1" xfId="0" applyFont="1" applyBorder="1" applyAlignment="1">
      <alignment horizontal="left" vertical="center" wrapText="1"/>
    </xf>
    <xf numFmtId="0" fontId="61" fillId="0" borderId="4" xfId="0" applyFont="1" applyBorder="1" applyAlignment="1">
      <alignment horizontal="center"/>
    </xf>
    <xf numFmtId="0" fontId="61" fillId="0" borderId="2" xfId="0" applyFont="1" applyBorder="1"/>
    <xf numFmtId="0" fontId="61" fillId="0" borderId="0" xfId="0" applyFont="1"/>
    <xf numFmtId="0" fontId="34" fillId="0" borderId="13" xfId="0" applyFont="1" applyBorder="1" applyAlignment="1">
      <alignment vertical="center" wrapText="1"/>
    </xf>
    <xf numFmtId="0" fontId="61" fillId="0" borderId="0" xfId="0" applyFont="1" applyAlignment="1">
      <alignment vertical="center"/>
    </xf>
    <xf numFmtId="0" fontId="50" fillId="0" borderId="1" xfId="0" applyFont="1" applyBorder="1" applyAlignment="1">
      <alignment horizontal="left" vertical="center" wrapText="1"/>
    </xf>
    <xf numFmtId="0" fontId="34" fillId="0" borderId="10" xfId="0" applyFont="1" applyBorder="1" applyAlignment="1">
      <alignment vertical="center" wrapText="1"/>
    </xf>
    <xf numFmtId="0" fontId="61" fillId="0" borderId="15" xfId="0" applyFont="1" applyBorder="1" applyAlignment="1">
      <alignment vertical="center"/>
    </xf>
    <xf numFmtId="0" fontId="34" fillId="0" borderId="10" xfId="0" applyFont="1" applyBorder="1" applyAlignment="1">
      <alignment horizontal="right" vertical="center" wrapText="1"/>
    </xf>
    <xf numFmtId="0" fontId="34" fillId="0" borderId="1" xfId="0" applyFont="1" applyBorder="1" applyAlignment="1">
      <alignment horizontal="right" vertical="center" wrapText="1"/>
    </xf>
    <xf numFmtId="0" fontId="50" fillId="0" borderId="13" xfId="0" applyFont="1" applyBorder="1" applyAlignment="1">
      <alignment vertical="top" wrapText="1"/>
    </xf>
    <xf numFmtId="0" fontId="50" fillId="0" borderId="14" xfId="0" applyFont="1" applyBorder="1" applyAlignment="1">
      <alignment vertical="top" wrapText="1"/>
    </xf>
    <xf numFmtId="0" fontId="34" fillId="0" borderId="3" xfId="0" applyFont="1" applyBorder="1" applyAlignment="1">
      <alignment horizontal="right" vertical="center" wrapText="1"/>
    </xf>
    <xf numFmtId="0" fontId="50" fillId="0" borderId="4" xfId="0" applyFont="1" applyBorder="1" applyAlignment="1">
      <alignment horizontal="center" vertical="center" wrapText="1"/>
    </xf>
    <xf numFmtId="0" fontId="50" fillId="0" borderId="4" xfId="0" applyFont="1" applyBorder="1" applyAlignment="1">
      <alignment vertical="center" wrapText="1"/>
    </xf>
    <xf numFmtId="0" fontId="61" fillId="0" borderId="4" xfId="0" applyFont="1" applyBorder="1"/>
    <xf numFmtId="14" fontId="50" fillId="0" borderId="4" xfId="3" applyNumberFormat="1" applyFont="1" applyBorder="1" applyAlignment="1" applyProtection="1">
      <alignment horizontal="left" vertical="center" wrapText="1"/>
    </xf>
    <xf numFmtId="43" fontId="50" fillId="0" borderId="4" xfId="10" applyFont="1" applyBorder="1" applyAlignment="1" applyProtection="1">
      <alignment horizontal="right" vertical="center" wrapText="1"/>
    </xf>
    <xf numFmtId="10" fontId="50" fillId="0" borderId="4" xfId="3" applyNumberFormat="1" applyFont="1" applyBorder="1" applyAlignment="1" applyProtection="1">
      <alignment vertical="center" wrapText="1"/>
    </xf>
    <xf numFmtId="10" fontId="50" fillId="0" borderId="11" xfId="3" applyNumberFormat="1" applyFont="1" applyBorder="1" applyAlignment="1" applyProtection="1">
      <alignment vertical="center" wrapText="1"/>
    </xf>
    <xf numFmtId="0" fontId="50" fillId="0" borderId="15" xfId="0" applyFont="1" applyBorder="1" applyAlignment="1">
      <alignment vertical="center" wrapText="1"/>
    </xf>
    <xf numFmtId="4" fontId="50" fillId="0" borderId="15" xfId="0" applyNumberFormat="1" applyFont="1" applyBorder="1" applyAlignment="1">
      <alignment vertical="center" wrapText="1"/>
    </xf>
    <xf numFmtId="43" fontId="50" fillId="0" borderId="15" xfId="10" applyFont="1" applyBorder="1" applyAlignment="1" applyProtection="1">
      <alignment vertical="center" wrapText="1"/>
    </xf>
    <xf numFmtId="10" fontId="50" fillId="0" borderId="15" xfId="3" applyNumberFormat="1" applyFont="1" applyBorder="1" applyAlignment="1" applyProtection="1">
      <alignment vertical="center" wrapText="1"/>
    </xf>
    <xf numFmtId="10" fontId="50" fillId="0" borderId="11" xfId="3" applyNumberFormat="1" applyFont="1" applyBorder="1" applyAlignment="1" applyProtection="1">
      <alignment horizontal="left" vertical="center" wrapText="1"/>
    </xf>
    <xf numFmtId="0" fontId="34" fillId="2" borderId="13" xfId="17" applyFont="1" applyFill="1" applyBorder="1" applyAlignment="1">
      <alignment vertical="center"/>
    </xf>
    <xf numFmtId="0" fontId="61" fillId="0" borderId="0" xfId="0" applyFont="1" applyAlignment="1">
      <alignment horizontal="center" vertical="top"/>
    </xf>
    <xf numFmtId="0" fontId="61" fillId="0" borderId="0" xfId="0" applyFont="1" applyAlignment="1">
      <alignment horizontal="center"/>
    </xf>
    <xf numFmtId="0" fontId="34" fillId="2" borderId="14" xfId="17" applyFont="1" applyFill="1" applyBorder="1" applyAlignment="1">
      <alignment horizontal="right" vertical="center"/>
    </xf>
    <xf numFmtId="0" fontId="34" fillId="2" borderId="13" xfId="18" applyFont="1" applyFill="1" applyBorder="1" applyAlignment="1">
      <alignment horizontal="left" vertical="center"/>
    </xf>
    <xf numFmtId="10" fontId="34" fillId="2" borderId="14" xfId="17" applyNumberFormat="1" applyFont="1" applyFill="1" applyBorder="1" applyAlignment="1">
      <alignment horizontal="right" vertical="center"/>
    </xf>
    <xf numFmtId="0" fontId="59" fillId="3" borderId="3" xfId="0" applyFont="1" applyFill="1" applyBorder="1" applyAlignment="1">
      <alignment horizontal="center" vertical="top"/>
    </xf>
    <xf numFmtId="0" fontId="59" fillId="3" borderId="3" xfId="0" applyFont="1" applyFill="1" applyBorder="1" applyAlignment="1">
      <alignment horizontal="center"/>
    </xf>
    <xf numFmtId="4" fontId="59" fillId="3" borderId="3" xfId="0" applyNumberFormat="1" applyFont="1" applyFill="1" applyBorder="1" applyAlignment="1">
      <alignment horizontal="center"/>
    </xf>
    <xf numFmtId="0" fontId="59" fillId="0" borderId="0" xfId="0" applyFont="1" applyAlignment="1">
      <alignment horizontal="center"/>
    </xf>
    <xf numFmtId="0" fontId="61" fillId="0" borderId="3" xfId="0" applyFont="1" applyBorder="1" applyAlignment="1">
      <alignment horizontal="center" vertical="center"/>
    </xf>
    <xf numFmtId="10" fontId="61" fillId="0" borderId="3" xfId="3" applyNumberFormat="1" applyFont="1" applyBorder="1" applyAlignment="1">
      <alignment horizontal="center" vertical="center"/>
    </xf>
    <xf numFmtId="4" fontId="61" fillId="0" borderId="3" xfId="0" applyNumberFormat="1" applyFont="1" applyBorder="1" applyAlignment="1">
      <alignment horizontal="center" vertical="center"/>
    </xf>
    <xf numFmtId="0" fontId="23" fillId="0" borderId="4" xfId="0" applyFont="1" applyBorder="1"/>
    <xf numFmtId="0" fontId="23" fillId="0" borderId="0" xfId="0" applyFont="1"/>
    <xf numFmtId="0" fontId="23" fillId="1" borderId="4" xfId="0" applyFont="1" applyFill="1" applyBorder="1"/>
    <xf numFmtId="0" fontId="55" fillId="0" borderId="3" xfId="0" applyFont="1" applyBorder="1" applyAlignment="1">
      <alignment vertical="center" wrapText="1"/>
    </xf>
    <xf numFmtId="0" fontId="56" fillId="0" borderId="10" xfId="0" applyFont="1" applyBorder="1" applyAlignment="1">
      <alignment wrapText="1"/>
    </xf>
    <xf numFmtId="0" fontId="56" fillId="0" borderId="15" xfId="0" applyFont="1" applyBorder="1" applyAlignment="1">
      <alignment wrapText="1"/>
    </xf>
    <xf numFmtId="0" fontId="56" fillId="0" borderId="11" xfId="0" applyFont="1" applyBorder="1" applyAlignment="1">
      <alignment wrapText="1"/>
    </xf>
    <xf numFmtId="0" fontId="36" fillId="4" borderId="3" xfId="0" applyFont="1" applyFill="1" applyBorder="1" applyAlignment="1">
      <alignment horizontal="center" vertical="center" wrapText="1"/>
    </xf>
    <xf numFmtId="0" fontId="36" fillId="4" borderId="3" xfId="0" applyFont="1" applyFill="1" applyBorder="1" applyAlignment="1">
      <alignment horizontal="center" vertical="center"/>
    </xf>
    <xf numFmtId="4" fontId="55" fillId="0" borderId="3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63" fillId="0" borderId="3" xfId="0" applyNumberFormat="1" applyFont="1" applyBorder="1" applyAlignment="1">
      <alignment horizontal="right" vertical="center"/>
    </xf>
    <xf numFmtId="0" fontId="23" fillId="0" borderId="5" xfId="0" applyFont="1" applyBorder="1" applyAlignment="1">
      <alignment horizontal="right" vertical="center"/>
    </xf>
    <xf numFmtId="0" fontId="23" fillId="0" borderId="6" xfId="0" applyFont="1" applyBorder="1" applyAlignment="1">
      <alignment horizontal="right" vertical="center"/>
    </xf>
    <xf numFmtId="4" fontId="36" fillId="9" borderId="3" xfId="0" applyNumberFormat="1" applyFont="1" applyFill="1" applyBorder="1" applyAlignment="1">
      <alignment horizontal="right" vertical="center"/>
    </xf>
    <xf numFmtId="0" fontId="55" fillId="0" borderId="3" xfId="0" applyFont="1" applyBorder="1" applyAlignment="1">
      <alignment horizontal="center" vertical="center"/>
    </xf>
    <xf numFmtId="4" fontId="55" fillId="0" borderId="3" xfId="0" applyNumberFormat="1" applyFont="1" applyBorder="1" applyAlignment="1">
      <alignment horizontal="center" vertical="center"/>
    </xf>
    <xf numFmtId="9" fontId="55" fillId="0" borderId="3" xfId="3" applyFont="1" applyFill="1" applyBorder="1" applyAlignment="1">
      <alignment horizontal="right" vertical="center"/>
    </xf>
    <xf numFmtId="0" fontId="36" fillId="0" borderId="3" xfId="0" applyFont="1" applyBorder="1" applyAlignment="1">
      <alignment horizontal="center" vertical="center"/>
    </xf>
    <xf numFmtId="4" fontId="36" fillId="0" borderId="3" xfId="0" applyNumberFormat="1" applyFont="1" applyBorder="1" applyAlignment="1">
      <alignment horizontal="center" vertical="center"/>
    </xf>
    <xf numFmtId="9" fontId="55" fillId="0" borderId="3" xfId="0" applyNumberFormat="1" applyFont="1" applyBorder="1" applyAlignment="1">
      <alignment horizontal="right" vertical="center"/>
    </xf>
    <xf numFmtId="4" fontId="55" fillId="0" borderId="2" xfId="0" applyNumberFormat="1" applyFont="1" applyBorder="1" applyAlignment="1">
      <alignment horizontal="right" vertical="center"/>
    </xf>
    <xf numFmtId="4" fontId="55" fillId="2" borderId="2" xfId="0" applyNumberFormat="1" applyFont="1" applyFill="1" applyBorder="1" applyAlignment="1">
      <alignment horizontal="right" vertical="center"/>
    </xf>
    <xf numFmtId="0" fontId="36" fillId="0" borderId="2" xfId="0" applyFont="1" applyBorder="1" applyAlignment="1">
      <alignment horizontal="center" vertical="center"/>
    </xf>
    <xf numFmtId="10" fontId="55" fillId="0" borderId="2" xfId="0" applyNumberFormat="1" applyFont="1" applyBorder="1" applyAlignment="1">
      <alignment horizontal="right" vertical="center"/>
    </xf>
    <xf numFmtId="4" fontId="55" fillId="0" borderId="7" xfId="0" applyNumberFormat="1" applyFont="1" applyBorder="1" applyAlignment="1">
      <alignment horizontal="right" vertical="center"/>
    </xf>
    <xf numFmtId="4" fontId="36" fillId="0" borderId="7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4" fillId="0" borderId="13" xfId="0" applyFont="1" applyBorder="1" applyAlignment="1">
      <alignment horizontal="left" vertical="center" wrapText="1"/>
    </xf>
    <xf numFmtId="0" fontId="54" fillId="0" borderId="0" xfId="0" applyFont="1" applyAlignment="1">
      <alignment horizontal="left" vertical="center" wrapText="1"/>
    </xf>
    <xf numFmtId="0" fontId="54" fillId="0" borderId="14" xfId="0" applyFont="1" applyBorder="1" applyAlignment="1">
      <alignment horizontal="left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50" fillId="2" borderId="1" xfId="0" applyFont="1" applyFill="1" applyBorder="1" applyAlignment="1">
      <alignment horizontal="left" vertical="center" wrapText="1"/>
    </xf>
    <xf numFmtId="0" fontId="50" fillId="2" borderId="4" xfId="0" applyFont="1" applyFill="1" applyBorder="1" applyAlignment="1">
      <alignment horizontal="left" vertical="center" wrapText="1"/>
    </xf>
    <xf numFmtId="0" fontId="50" fillId="0" borderId="1" xfId="0" applyFont="1" applyBorder="1" applyAlignment="1">
      <alignment vertical="center" wrapText="1"/>
    </xf>
    <xf numFmtId="0" fontId="23" fillId="3" borderId="3" xfId="25" applyFont="1" applyFill="1" applyBorder="1" applyAlignment="1">
      <alignment horizontal="center" vertical="center"/>
    </xf>
    <xf numFmtId="0" fontId="23" fillId="3" borderId="3" xfId="25" applyFont="1" applyFill="1" applyBorder="1" applyAlignment="1">
      <alignment horizontal="center" vertical="center" wrapText="1"/>
    </xf>
    <xf numFmtId="4" fontId="23" fillId="3" borderId="3" xfId="25" applyNumberFormat="1" applyFont="1" applyFill="1" applyBorder="1" applyAlignment="1">
      <alignment horizontal="center" vertical="center"/>
    </xf>
    <xf numFmtId="0" fontId="22" fillId="0" borderId="3" xfId="25" applyFont="1" applyBorder="1" applyAlignment="1">
      <alignment horizontal="center" vertical="center"/>
    </xf>
    <xf numFmtId="2" fontId="22" fillId="0" borderId="3" xfId="25" applyNumberFormat="1" applyFont="1" applyBorder="1" applyAlignment="1">
      <alignment horizontal="center" vertical="center"/>
    </xf>
    <xf numFmtId="4" fontId="22" fillId="0" borderId="3" xfId="25" applyNumberFormat="1" applyFont="1" applyBorder="1" applyAlignment="1">
      <alignment horizontal="center" vertical="center"/>
    </xf>
    <xf numFmtId="4" fontId="23" fillId="3" borderId="3" xfId="25" applyNumberFormat="1" applyFont="1" applyFill="1" applyBorder="1" applyAlignment="1">
      <alignment horizontal="center" vertical="center" wrapText="1"/>
    </xf>
    <xf numFmtId="4" fontId="5" fillId="0" borderId="0" xfId="25" applyNumberFormat="1"/>
    <xf numFmtId="2" fontId="5" fillId="2" borderId="0" xfId="25" applyNumberFormat="1" applyFill="1" applyAlignment="1">
      <alignment vertical="center"/>
    </xf>
    <xf numFmtId="0" fontId="5" fillId="3" borderId="0" xfId="25" applyFill="1" applyAlignment="1">
      <alignment vertical="center"/>
    </xf>
    <xf numFmtId="0" fontId="5" fillId="2" borderId="3" xfId="25" applyFill="1" applyBorder="1" applyAlignment="1">
      <alignment vertical="center"/>
    </xf>
    <xf numFmtId="0" fontId="22" fillId="0" borderId="3" xfId="25" applyFont="1" applyBorder="1" applyAlignment="1">
      <alignment vertical="center"/>
    </xf>
    <xf numFmtId="4" fontId="22" fillId="0" borderId="3" xfId="25" applyNumberFormat="1" applyFont="1" applyBorder="1" applyAlignment="1">
      <alignment vertical="center"/>
    </xf>
    <xf numFmtId="0" fontId="40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5" fillId="0" borderId="0" xfId="0" applyFont="1" applyAlignment="1">
      <alignment vertical="center" wrapText="1"/>
    </xf>
    <xf numFmtId="0" fontId="54" fillId="0" borderId="0" xfId="0" applyFont="1" applyAlignment="1">
      <alignment vertical="center" wrapText="1"/>
    </xf>
    <xf numFmtId="0" fontId="66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67" fillId="0" borderId="0" xfId="0" applyFont="1" applyAlignment="1">
      <alignment vertical="center" wrapText="1"/>
    </xf>
    <xf numFmtId="0" fontId="56" fillId="0" borderId="0" xfId="0" applyFont="1" applyAlignment="1">
      <alignment vertical="center" wrapText="1"/>
    </xf>
    <xf numFmtId="0" fontId="67" fillId="0" borderId="0" xfId="0" applyFont="1" applyAlignment="1">
      <alignment wrapText="1"/>
    </xf>
    <xf numFmtId="0" fontId="56" fillId="0" borderId="0" xfId="0" applyFont="1" applyAlignment="1">
      <alignment wrapText="1"/>
    </xf>
    <xf numFmtId="173" fontId="5" fillId="0" borderId="3" xfId="25" applyNumberFormat="1" applyBorder="1" applyAlignment="1">
      <alignment horizontal="right" vertical="center"/>
    </xf>
    <xf numFmtId="0" fontId="60" fillId="3" borderId="3" xfId="0" applyFont="1" applyFill="1" applyBorder="1" applyAlignment="1">
      <alignment vertical="center"/>
    </xf>
    <xf numFmtId="0" fontId="22" fillId="3" borderId="3" xfId="28" applyFont="1" applyFill="1" applyBorder="1" applyAlignment="1">
      <alignment horizontal="center" vertical="center"/>
    </xf>
    <xf numFmtId="0" fontId="22" fillId="3" borderId="3" xfId="28" applyFont="1" applyFill="1" applyBorder="1" applyAlignment="1">
      <alignment horizontal="center" vertical="center" wrapText="1"/>
    </xf>
    <xf numFmtId="43" fontId="22" fillId="3" borderId="3" xfId="10" applyFont="1" applyFill="1" applyBorder="1" applyAlignment="1">
      <alignment horizontal="center" vertical="center"/>
    </xf>
    <xf numFmtId="0" fontId="34" fillId="0" borderId="3" xfId="29" applyFont="1" applyBorder="1" applyAlignment="1">
      <alignment horizontal="left"/>
    </xf>
    <xf numFmtId="43" fontId="34" fillId="0" borderId="3" xfId="10" applyFont="1" applyBorder="1" applyAlignment="1">
      <alignment horizontal="right"/>
    </xf>
    <xf numFmtId="43" fontId="58" fillId="0" borderId="3" xfId="10" applyFont="1" applyBorder="1" applyAlignment="1">
      <alignment horizontal="right" vertical="center"/>
    </xf>
    <xf numFmtId="43" fontId="60" fillId="3" borderId="3" xfId="10" applyFont="1" applyFill="1" applyBorder="1" applyAlignment="1">
      <alignment horizontal="center" vertical="center"/>
    </xf>
    <xf numFmtId="0" fontId="58" fillId="0" borderId="0" xfId="0" applyFont="1" applyAlignment="1">
      <alignment vertical="center" wrapText="1"/>
    </xf>
    <xf numFmtId="0" fontId="58" fillId="0" borderId="0" xfId="0" applyFont="1" applyAlignment="1">
      <alignment horizontal="center" vertical="center"/>
    </xf>
    <xf numFmtId="43" fontId="58" fillId="0" borderId="0" xfId="10" applyFont="1" applyAlignment="1">
      <alignment vertical="center"/>
    </xf>
    <xf numFmtId="10" fontId="68" fillId="0" borderId="0" xfId="3" applyNumberFormat="1" applyFont="1" applyAlignment="1">
      <alignment vertical="center"/>
    </xf>
    <xf numFmtId="43" fontId="68" fillId="0" borderId="0" xfId="10" applyFont="1" applyAlignment="1">
      <alignment vertical="center"/>
    </xf>
    <xf numFmtId="0" fontId="23" fillId="0" borderId="0" xfId="0" applyFont="1" applyAlignment="1">
      <alignment horizontal="center" vertical="center"/>
    </xf>
    <xf numFmtId="170" fontId="23" fillId="2" borderId="0" xfId="10" applyNumberFormat="1" applyFont="1" applyFill="1" applyAlignment="1">
      <alignment horizontal="left" vertical="center"/>
    </xf>
    <xf numFmtId="0" fontId="23" fillId="2" borderId="0" xfId="20" applyFont="1" applyFill="1" applyAlignment="1">
      <alignment horizontal="left" vertical="center"/>
    </xf>
    <xf numFmtId="0" fontId="23" fillId="0" borderId="0" xfId="20" applyFont="1" applyAlignment="1">
      <alignment horizontal="left" vertical="center"/>
    </xf>
    <xf numFmtId="0" fontId="23" fillId="0" borderId="42" xfId="20" applyFont="1" applyBorder="1" applyAlignment="1">
      <alignment horizontal="left" vertical="center" wrapText="1"/>
    </xf>
    <xf numFmtId="0" fontId="23" fillId="2" borderId="42" xfId="20" applyFont="1" applyFill="1" applyBorder="1" applyAlignment="1">
      <alignment horizontal="left" vertical="center" wrapText="1"/>
    </xf>
    <xf numFmtId="170" fontId="23" fillId="0" borderId="0" xfId="10" applyNumberFormat="1" applyFont="1" applyAlignment="1">
      <alignment horizontal="left" vertical="center"/>
    </xf>
    <xf numFmtId="0" fontId="22" fillId="0" borderId="41" xfId="20" applyFont="1" applyBorder="1" applyAlignment="1">
      <alignment vertical="center"/>
    </xf>
    <xf numFmtId="0" fontId="22" fillId="0" borderId="42" xfId="20" applyFont="1" applyBorder="1" applyAlignment="1">
      <alignment vertical="center"/>
    </xf>
    <xf numFmtId="0" fontId="22" fillId="2" borderId="43" xfId="20" applyFont="1" applyFill="1" applyBorder="1" applyAlignment="1">
      <alignment vertical="center"/>
    </xf>
    <xf numFmtId="0" fontId="23" fillId="0" borderId="0" xfId="20" applyFont="1" applyAlignment="1">
      <alignment horizontal="left" vertical="center" wrapText="1"/>
    </xf>
    <xf numFmtId="0" fontId="23" fillId="2" borderId="0" xfId="20" applyFont="1" applyFill="1" applyAlignment="1">
      <alignment horizontal="left" vertical="center" wrapText="1"/>
    </xf>
    <xf numFmtId="170" fontId="23" fillId="2" borderId="0" xfId="10" applyNumberFormat="1" applyFont="1" applyFill="1" applyBorder="1" applyAlignment="1">
      <alignment horizontal="left" vertical="top"/>
    </xf>
    <xf numFmtId="0" fontId="23" fillId="2" borderId="0" xfId="20" applyFont="1" applyFill="1" applyAlignment="1">
      <alignment horizontal="left" vertical="top"/>
    </xf>
    <xf numFmtId="0" fontId="22" fillId="0" borderId="48" xfId="20" applyFont="1" applyBorder="1" applyAlignment="1">
      <alignment horizontal="center" vertical="center" wrapText="1"/>
    </xf>
    <xf numFmtId="2" fontId="22" fillId="0" borderId="48" xfId="20" applyNumberFormat="1" applyFont="1" applyBorder="1" applyAlignment="1">
      <alignment horizontal="left" vertical="center" shrinkToFit="1"/>
    </xf>
    <xf numFmtId="0" fontId="22" fillId="0" borderId="48" xfId="20" applyFont="1" applyBorder="1" applyAlignment="1">
      <alignment horizontal="left" vertical="center" wrapText="1"/>
    </xf>
    <xf numFmtId="0" fontId="22" fillId="2" borderId="49" xfId="20" applyFont="1" applyFill="1" applyBorder="1" applyAlignment="1">
      <alignment horizontal="left" vertical="center" wrapText="1"/>
    </xf>
    <xf numFmtId="0" fontId="22" fillId="3" borderId="1" xfId="20" applyFont="1" applyFill="1" applyBorder="1" applyAlignment="1">
      <alignment horizontal="center" vertical="center" wrapText="1"/>
    </xf>
    <xf numFmtId="0" fontId="22" fillId="3" borderId="3" xfId="20" applyFont="1" applyFill="1" applyBorder="1" applyAlignment="1">
      <alignment horizontal="center" vertical="center" wrapText="1"/>
    </xf>
    <xf numFmtId="170" fontId="22" fillId="3" borderId="3" xfId="10" applyNumberFormat="1" applyFont="1" applyFill="1" applyBorder="1" applyAlignment="1">
      <alignment horizontal="center" vertical="center" wrapText="1"/>
    </xf>
    <xf numFmtId="0" fontId="23" fillId="2" borderId="0" xfId="20" applyFont="1" applyFill="1" applyAlignment="1">
      <alignment horizontal="center" vertical="center" wrapText="1"/>
    </xf>
    <xf numFmtId="9" fontId="23" fillId="0" borderId="1" xfId="20" applyNumberFormat="1" applyFont="1" applyBorder="1" applyAlignment="1">
      <alignment horizontal="center" vertical="center" shrinkToFit="1"/>
    </xf>
    <xf numFmtId="175" fontId="23" fillId="0" borderId="3" xfId="20" applyNumberFormat="1" applyFont="1" applyBorder="1" applyAlignment="1">
      <alignment horizontal="center" vertical="center" shrinkToFit="1"/>
    </xf>
    <xf numFmtId="170" fontId="23" fillId="0" borderId="3" xfId="10" applyNumberFormat="1" applyFont="1" applyBorder="1" applyAlignment="1">
      <alignment vertical="center" shrinkToFit="1"/>
    </xf>
    <xf numFmtId="43" fontId="23" fillId="2" borderId="0" xfId="10" applyFont="1" applyFill="1" applyAlignment="1">
      <alignment horizontal="left" vertical="center"/>
    </xf>
    <xf numFmtId="2" fontId="23" fillId="2" borderId="1" xfId="20" applyNumberFormat="1" applyFont="1" applyFill="1" applyBorder="1" applyAlignment="1">
      <alignment horizontal="center" vertical="center" shrinkToFit="1"/>
    </xf>
    <xf numFmtId="43" fontId="23" fillId="2" borderId="13" xfId="10" applyFont="1" applyFill="1" applyBorder="1" applyAlignment="1">
      <alignment horizontal="center" vertical="center"/>
    </xf>
    <xf numFmtId="2" fontId="23" fillId="2" borderId="8" xfId="20" applyNumberFormat="1" applyFont="1" applyFill="1" applyBorder="1" applyAlignment="1">
      <alignment horizontal="center" vertical="center" shrinkToFit="1"/>
    </xf>
    <xf numFmtId="0" fontId="23" fillId="0" borderId="1" xfId="20" applyFont="1" applyBorder="1" applyAlignment="1">
      <alignment vertical="center" wrapText="1"/>
    </xf>
    <xf numFmtId="0" fontId="23" fillId="0" borderId="4" xfId="20" applyFont="1" applyBorder="1" applyAlignment="1">
      <alignment vertical="center" wrapText="1"/>
    </xf>
    <xf numFmtId="0" fontId="23" fillId="0" borderId="2" xfId="20" applyFont="1" applyBorder="1" applyAlignment="1">
      <alignment vertical="center" wrapText="1"/>
    </xf>
    <xf numFmtId="4" fontId="22" fillId="2" borderId="1" xfId="20" applyNumberFormat="1" applyFont="1" applyFill="1" applyBorder="1" applyAlignment="1">
      <alignment horizontal="center" vertical="center" shrinkToFit="1"/>
    </xf>
    <xf numFmtId="9" fontId="23" fillId="0" borderId="42" xfId="3" applyFont="1" applyFill="1" applyBorder="1" applyAlignment="1">
      <alignment horizontal="left" vertical="center" wrapText="1"/>
    </xf>
    <xf numFmtId="4" fontId="23" fillId="0" borderId="42" xfId="20" applyNumberFormat="1" applyFont="1" applyBorder="1" applyAlignment="1">
      <alignment horizontal="left" vertical="center" wrapText="1"/>
    </xf>
    <xf numFmtId="4" fontId="23" fillId="2" borderId="47" xfId="20" applyNumberFormat="1" applyFont="1" applyFill="1" applyBorder="1" applyAlignment="1">
      <alignment horizontal="left" vertical="center" wrapText="1"/>
    </xf>
    <xf numFmtId="170" fontId="23" fillId="2" borderId="0" xfId="10" applyNumberFormat="1" applyFont="1" applyFill="1" applyBorder="1" applyAlignment="1">
      <alignment horizontal="left" vertical="center"/>
    </xf>
    <xf numFmtId="0" fontId="23" fillId="0" borderId="13" xfId="20" applyFont="1" applyBorder="1" applyAlignment="1">
      <alignment horizontal="left" vertical="center" wrapText="1"/>
    </xf>
    <xf numFmtId="0" fontId="23" fillId="2" borderId="14" xfId="20" applyFont="1" applyFill="1" applyBorder="1" applyAlignment="1">
      <alignment horizontal="left" vertical="center" wrapText="1"/>
    </xf>
    <xf numFmtId="10" fontId="23" fillId="2" borderId="0" xfId="21" applyNumberFormat="1" applyFont="1" applyFill="1" applyBorder="1" applyAlignment="1">
      <alignment horizontal="center" vertical="center"/>
    </xf>
    <xf numFmtId="0" fontId="22" fillId="3" borderId="7" xfId="22" applyFont="1" applyFill="1" applyBorder="1" applyAlignment="1">
      <alignment horizontal="center" vertical="center"/>
    </xf>
    <xf numFmtId="4" fontId="23" fillId="2" borderId="3" xfId="22" applyNumberFormat="1" applyFont="1" applyFill="1" applyBorder="1" applyAlignment="1">
      <alignment horizontal="center" vertical="center"/>
    </xf>
    <xf numFmtId="174" fontId="23" fillId="2" borderId="3" xfId="22" applyNumberFormat="1" applyFont="1" applyFill="1" applyBorder="1" applyAlignment="1">
      <alignment horizontal="center" vertical="center"/>
    </xf>
    <xf numFmtId="10" fontId="23" fillId="2" borderId="3" xfId="22" applyNumberFormat="1" applyFont="1" applyFill="1" applyBorder="1" applyAlignment="1">
      <alignment vertical="center"/>
    </xf>
    <xf numFmtId="44" fontId="23" fillId="2" borderId="0" xfId="20" applyNumberFormat="1" applyFont="1" applyFill="1" applyAlignment="1">
      <alignment horizontal="left" vertical="top"/>
    </xf>
    <xf numFmtId="0" fontId="23" fillId="0" borderId="10" xfId="20" applyFont="1" applyBorder="1" applyAlignment="1">
      <alignment horizontal="left" vertical="center" wrapText="1"/>
    </xf>
    <xf numFmtId="0" fontId="23" fillId="0" borderId="15" xfId="20" applyFont="1" applyBorder="1" applyAlignment="1">
      <alignment horizontal="left" vertical="center" wrapText="1"/>
    </xf>
    <xf numFmtId="0" fontId="23" fillId="2" borderId="11" xfId="20" applyFont="1" applyFill="1" applyBorder="1" applyAlignment="1">
      <alignment horizontal="left" vertical="center" wrapText="1"/>
    </xf>
    <xf numFmtId="0" fontId="56" fillId="0" borderId="8" xfId="0" applyFont="1" applyBorder="1" applyAlignment="1">
      <alignment vertical="top" wrapText="1"/>
    </xf>
    <xf numFmtId="0" fontId="56" fillId="0" borderId="12" xfId="0" applyFont="1" applyBorder="1" applyAlignment="1">
      <alignment vertical="top" wrapText="1"/>
    </xf>
    <xf numFmtId="0" fontId="56" fillId="0" borderId="9" xfId="0" applyFont="1" applyBorder="1" applyAlignment="1">
      <alignment vertical="top" wrapText="1"/>
    </xf>
    <xf numFmtId="0" fontId="56" fillId="2" borderId="13" xfId="0" applyFont="1" applyFill="1" applyBorder="1" applyAlignment="1">
      <alignment wrapText="1"/>
    </xf>
    <xf numFmtId="0" fontId="56" fillId="2" borderId="10" xfId="0" applyFont="1" applyFill="1" applyBorder="1" applyAlignment="1">
      <alignment wrapText="1"/>
    </xf>
    <xf numFmtId="0" fontId="50" fillId="0" borderId="4" xfId="0" applyFont="1" applyBorder="1" applyAlignment="1">
      <alignment horizontal="left" vertical="center"/>
    </xf>
    <xf numFmtId="0" fontId="57" fillId="14" borderId="0" xfId="0" applyFont="1" applyFill="1" applyAlignment="1">
      <alignment vertical="center"/>
    </xf>
    <xf numFmtId="43" fontId="57" fillId="14" borderId="0" xfId="0" applyNumberFormat="1" applyFont="1" applyFill="1" applyAlignment="1">
      <alignment vertical="center"/>
    </xf>
    <xf numFmtId="4" fontId="57" fillId="14" borderId="0" xfId="0" applyNumberFormat="1" applyFont="1" applyFill="1" applyAlignment="1">
      <alignment vertical="center"/>
    </xf>
    <xf numFmtId="4" fontId="55" fillId="4" borderId="59" xfId="0" applyNumberFormat="1" applyFont="1" applyFill="1" applyBorder="1" applyAlignment="1">
      <alignment horizontal="right" vertical="center"/>
    </xf>
    <xf numFmtId="4" fontId="36" fillId="4" borderId="60" xfId="0" applyNumberFormat="1" applyFont="1" applyFill="1" applyBorder="1" applyAlignment="1">
      <alignment horizontal="right" vertical="center"/>
    </xf>
    <xf numFmtId="4" fontId="55" fillId="4" borderId="3" xfId="0" applyNumberFormat="1" applyFont="1" applyFill="1" applyBorder="1" applyAlignment="1">
      <alignment horizontal="right" vertical="center"/>
    </xf>
    <xf numFmtId="4" fontId="36" fillId="4" borderId="35" xfId="0" applyNumberFormat="1" applyFont="1" applyFill="1" applyBorder="1" applyAlignment="1">
      <alignment horizontal="right" vertical="center"/>
    </xf>
    <xf numFmtId="4" fontId="36" fillId="4" borderId="35" xfId="0" applyNumberFormat="1" applyFont="1" applyFill="1" applyBorder="1" applyAlignment="1">
      <alignment horizontal="center" vertical="center"/>
    </xf>
    <xf numFmtId="10" fontId="55" fillId="4" borderId="3" xfId="0" applyNumberFormat="1" applyFont="1" applyFill="1" applyBorder="1" applyAlignment="1">
      <alignment horizontal="right" vertical="center"/>
    </xf>
    <xf numFmtId="4" fontId="55" fillId="4" borderId="65" xfId="0" applyNumberFormat="1" applyFont="1" applyFill="1" applyBorder="1" applyAlignment="1">
      <alignment horizontal="right" vertical="center"/>
    </xf>
    <xf numFmtId="4" fontId="36" fillId="4" borderId="66" xfId="0" applyNumberFormat="1" applyFont="1" applyFill="1" applyBorder="1" applyAlignment="1">
      <alignment horizontal="right" vertical="center"/>
    </xf>
    <xf numFmtId="0" fontId="36" fillId="2" borderId="3" xfId="0" applyFont="1" applyFill="1" applyBorder="1" applyAlignment="1">
      <alignment horizontal="center" vertical="center"/>
    </xf>
    <xf numFmtId="4" fontId="55" fillId="2" borderId="3" xfId="0" applyNumberFormat="1" applyFont="1" applyFill="1" applyBorder="1" applyAlignment="1">
      <alignment horizontal="right" vertical="center"/>
    </xf>
    <xf numFmtId="4" fontId="36" fillId="2" borderId="3" xfId="0" applyNumberFormat="1" applyFont="1" applyFill="1" applyBorder="1" applyAlignment="1">
      <alignment horizontal="right" vertical="center"/>
    </xf>
    <xf numFmtId="9" fontId="55" fillId="2" borderId="3" xfId="3" applyFont="1" applyFill="1" applyBorder="1" applyAlignment="1">
      <alignment horizontal="right" vertical="center"/>
    </xf>
    <xf numFmtId="4" fontId="36" fillId="2" borderId="3" xfId="0" applyNumberFormat="1" applyFont="1" applyFill="1" applyBorder="1" applyAlignment="1">
      <alignment horizontal="center" vertical="center"/>
    </xf>
    <xf numFmtId="9" fontId="55" fillId="2" borderId="3" xfId="0" applyNumberFormat="1" applyFont="1" applyFill="1" applyBorder="1" applyAlignment="1">
      <alignment horizontal="right" vertical="center"/>
    </xf>
    <xf numFmtId="4" fontId="55" fillId="2" borderId="5" xfId="0" applyNumberFormat="1" applyFont="1" applyFill="1" applyBorder="1" applyAlignment="1">
      <alignment horizontal="right" vertical="center"/>
    </xf>
    <xf numFmtId="4" fontId="36" fillId="2" borderId="5" xfId="0" applyNumberFormat="1" applyFont="1" applyFill="1" applyBorder="1" applyAlignment="1">
      <alignment horizontal="right" vertical="center"/>
    </xf>
    <xf numFmtId="4" fontId="21" fillId="0" borderId="0" xfId="0" applyNumberFormat="1" applyFont="1"/>
    <xf numFmtId="0" fontId="26" fillId="0" borderId="0" xfId="0" applyFont="1"/>
    <xf numFmtId="0" fontId="26" fillId="0" borderId="20" xfId="0" applyFont="1" applyBorder="1"/>
    <xf numFmtId="0" fontId="26" fillId="0" borderId="21" xfId="0" applyFont="1" applyBorder="1"/>
    <xf numFmtId="4" fontId="27" fillId="0" borderId="21" xfId="0" applyNumberFormat="1" applyFont="1" applyBorder="1"/>
    <xf numFmtId="4" fontId="26" fillId="0" borderId="21" xfId="0" applyNumberFormat="1" applyFont="1" applyBorder="1"/>
    <xf numFmtId="4" fontId="26" fillId="0" borderId="22" xfId="0" applyNumberFormat="1" applyFont="1" applyBorder="1"/>
    <xf numFmtId="0" fontId="26" fillId="0" borderId="23" xfId="0" applyFont="1" applyBorder="1"/>
    <xf numFmtId="0" fontId="26" fillId="0" borderId="8" xfId="0" applyFont="1" applyBorder="1"/>
    <xf numFmtId="4" fontId="26" fillId="0" borderId="12" xfId="0" applyNumberFormat="1" applyFont="1" applyBorder="1"/>
    <xf numFmtId="4" fontId="26" fillId="0" borderId="8" xfId="0" applyNumberFormat="1" applyFont="1" applyBorder="1"/>
    <xf numFmtId="4" fontId="26" fillId="0" borderId="24" xfId="0" applyNumberFormat="1" applyFont="1" applyBorder="1"/>
    <xf numFmtId="0" fontId="26" fillId="0" borderId="25" xfId="0" applyFont="1" applyBorder="1"/>
    <xf numFmtId="0" fontId="26" fillId="0" borderId="13" xfId="0" applyFont="1" applyBorder="1"/>
    <xf numFmtId="4" fontId="26" fillId="0" borderId="0" xfId="0" applyNumberFormat="1" applyFont="1"/>
    <xf numFmtId="4" fontId="26" fillId="0" borderId="13" xfId="0" applyNumberFormat="1" applyFont="1" applyBorder="1"/>
    <xf numFmtId="4" fontId="26" fillId="0" borderId="26" xfId="0" applyNumberFormat="1" applyFont="1" applyBorder="1"/>
    <xf numFmtId="4" fontId="26" fillId="0" borderId="5" xfId="0" applyNumberFormat="1" applyFont="1" applyBorder="1"/>
    <xf numFmtId="11" fontId="26" fillId="0" borderId="23" xfId="0" applyNumberFormat="1" applyFont="1" applyBorder="1"/>
    <xf numFmtId="11" fontId="26" fillId="0" borderId="25" xfId="0" applyNumberFormat="1" applyFont="1" applyBorder="1"/>
    <xf numFmtId="0" fontId="26" fillId="0" borderId="12" xfId="0" applyFont="1" applyBorder="1"/>
    <xf numFmtId="0" fontId="26" fillId="0" borderId="27" xfId="0" applyFont="1" applyBorder="1"/>
    <xf numFmtId="4" fontId="26" fillId="0" borderId="28" xfId="0" applyNumberFormat="1" applyFont="1" applyBorder="1"/>
    <xf numFmtId="4" fontId="26" fillId="0" borderId="29" xfId="0" applyNumberFormat="1" applyFont="1" applyBorder="1"/>
    <xf numFmtId="0" fontId="26" fillId="0" borderId="30" xfId="0" applyFont="1" applyBorder="1"/>
    <xf numFmtId="4" fontId="26" fillId="0" borderId="31" xfId="0" applyNumberFormat="1" applyFont="1" applyBorder="1"/>
    <xf numFmtId="0" fontId="71" fillId="0" borderId="3" xfId="30" applyBorder="1" applyAlignment="1">
      <alignment horizontal="center"/>
    </xf>
    <xf numFmtId="0" fontId="71" fillId="0" borderId="3" xfId="30" applyBorder="1" applyAlignment="1">
      <alignment horizontal="left"/>
    </xf>
    <xf numFmtId="0" fontId="71" fillId="0" borderId="3" xfId="30" applyBorder="1" applyAlignment="1">
      <alignment horizontal="right"/>
    </xf>
    <xf numFmtId="0" fontId="5" fillId="2" borderId="3" xfId="0" applyFont="1" applyFill="1" applyBorder="1" applyAlignment="1">
      <alignment horizontal="left" vertical="center" wrapText="1"/>
    </xf>
    <xf numFmtId="4" fontId="59" fillId="0" borderId="3" xfId="0" applyNumberFormat="1" applyFont="1" applyBorder="1" applyAlignment="1">
      <alignment horizontal="center" vertical="center"/>
    </xf>
    <xf numFmtId="0" fontId="34" fillId="0" borderId="3" xfId="29" applyFont="1" applyBorder="1" applyAlignment="1">
      <alignment horizontal="center"/>
    </xf>
    <xf numFmtId="0" fontId="44" fillId="7" borderId="5" xfId="25" applyFont="1" applyFill="1" applyBorder="1" applyAlignment="1">
      <alignment horizontal="center" vertical="center" wrapText="1"/>
    </xf>
    <xf numFmtId="0" fontId="44" fillId="7" borderId="7" xfId="25" applyFont="1" applyFill="1" applyBorder="1" applyAlignment="1">
      <alignment horizontal="center" vertical="center" wrapText="1"/>
    </xf>
    <xf numFmtId="0" fontId="47" fillId="0" borderId="5" xfId="25" applyFont="1" applyBorder="1" applyAlignment="1">
      <alignment horizontal="center" vertical="center" wrapText="1"/>
    </xf>
    <xf numFmtId="0" fontId="44" fillId="0" borderId="6" xfId="25" applyFont="1" applyBorder="1" applyAlignment="1">
      <alignment horizontal="center" vertical="center" wrapText="1"/>
    </xf>
    <xf numFmtId="0" fontId="44" fillId="0" borderId="7" xfId="25" applyFont="1" applyBorder="1" applyAlignment="1">
      <alignment horizontal="center" vertical="center" wrapText="1"/>
    </xf>
    <xf numFmtId="0" fontId="44" fillId="0" borderId="5" xfId="25" applyFont="1" applyBorder="1" applyAlignment="1">
      <alignment horizontal="center" vertical="center" wrapText="1"/>
    </xf>
    <xf numFmtId="0" fontId="42" fillId="0" borderId="0" xfId="25" applyFont="1" applyAlignment="1">
      <alignment horizontal="center" vertical="center" wrapText="1"/>
    </xf>
    <xf numFmtId="0" fontId="44" fillId="0" borderId="0" xfId="25" applyFont="1" applyAlignment="1">
      <alignment horizontal="center" vertical="center" wrapText="1"/>
    </xf>
    <xf numFmtId="0" fontId="48" fillId="0" borderId="0" xfId="25" applyFont="1" applyAlignment="1">
      <alignment horizontal="center" vertical="center" wrapText="1"/>
    </xf>
    <xf numFmtId="0" fontId="34" fillId="0" borderId="1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left" vertical="center" wrapText="1"/>
    </xf>
    <xf numFmtId="0" fontId="34" fillId="0" borderId="2" xfId="0" applyFont="1" applyBorder="1" applyAlignment="1">
      <alignment horizontal="left" vertical="center" wrapText="1"/>
    </xf>
    <xf numFmtId="0" fontId="50" fillId="5" borderId="1" xfId="0" applyFont="1" applyFill="1" applyBorder="1" applyAlignment="1">
      <alignment horizontal="center" vertical="center" wrapText="1"/>
    </xf>
    <xf numFmtId="0" fontId="50" fillId="5" borderId="4" xfId="0" applyFont="1" applyFill="1" applyBorder="1" applyAlignment="1">
      <alignment horizontal="center" vertical="center" wrapText="1"/>
    </xf>
    <xf numFmtId="0" fontId="50" fillId="5" borderId="2" xfId="0" applyFont="1" applyFill="1" applyBorder="1" applyAlignment="1">
      <alignment horizontal="center" vertical="center" wrapText="1"/>
    </xf>
    <xf numFmtId="0" fontId="50" fillId="0" borderId="3" xfId="0" applyFont="1" applyBorder="1" applyAlignment="1">
      <alignment horizontal="left" vertical="center" wrapText="1"/>
    </xf>
    <xf numFmtId="0" fontId="50" fillId="0" borderId="8" xfId="0" applyFont="1" applyBorder="1" applyAlignment="1">
      <alignment horizontal="left" vertical="top" wrapText="1"/>
    </xf>
    <xf numFmtId="0" fontId="50" fillId="0" borderId="9" xfId="0" applyFont="1" applyBorder="1" applyAlignment="1">
      <alignment horizontal="left" vertical="top" wrapText="1"/>
    </xf>
    <xf numFmtId="0" fontId="50" fillId="2" borderId="10" xfId="0" applyFont="1" applyFill="1" applyBorder="1" applyAlignment="1">
      <alignment horizontal="center" vertical="center" wrapText="1"/>
    </xf>
    <xf numFmtId="0" fontId="50" fillId="2" borderId="11" xfId="0" applyFont="1" applyFill="1" applyBorder="1" applyAlignment="1">
      <alignment horizontal="center" vertical="center" wrapText="1"/>
    </xf>
    <xf numFmtId="0" fontId="61" fillId="0" borderId="3" xfId="0" applyFont="1" applyBorder="1" applyAlignment="1">
      <alignment horizontal="left" vertical="center" wrapText="1"/>
    </xf>
    <xf numFmtId="0" fontId="59" fillId="0" borderId="1" xfId="0" applyFont="1" applyBorder="1" applyAlignment="1">
      <alignment horizontal="right" vertical="top"/>
    </xf>
    <xf numFmtId="0" fontId="59" fillId="0" borderId="4" xfId="0" applyFont="1" applyBorder="1" applyAlignment="1">
      <alignment horizontal="right" vertical="top"/>
    </xf>
    <xf numFmtId="0" fontId="59" fillId="0" borderId="2" xfId="0" applyFont="1" applyBorder="1" applyAlignment="1">
      <alignment horizontal="right" vertical="top"/>
    </xf>
    <xf numFmtId="0" fontId="50" fillId="0" borderId="4" xfId="0" applyFont="1" applyBorder="1" applyAlignment="1">
      <alignment horizontal="center" vertical="center" wrapText="1"/>
    </xf>
    <xf numFmtId="0" fontId="59" fillId="3" borderId="8" xfId="0" applyFont="1" applyFill="1" applyBorder="1" applyAlignment="1">
      <alignment horizontal="center" vertical="top"/>
    </xf>
    <xf numFmtId="0" fontId="59" fillId="3" borderId="12" xfId="0" applyFont="1" applyFill="1" applyBorder="1" applyAlignment="1">
      <alignment horizontal="center" vertical="top"/>
    </xf>
    <xf numFmtId="0" fontId="59" fillId="3" borderId="9" xfId="0" applyFont="1" applyFill="1" applyBorder="1" applyAlignment="1">
      <alignment horizontal="center" vertical="top"/>
    </xf>
    <xf numFmtId="4" fontId="61" fillId="0" borderId="3" xfId="0" applyNumberFormat="1" applyFont="1" applyBorder="1" applyAlignment="1">
      <alignment horizontal="left" vertical="center" wrapText="1"/>
    </xf>
    <xf numFmtId="0" fontId="36" fillId="0" borderId="8" xfId="0" applyFont="1" applyBorder="1" applyAlignment="1">
      <alignment horizontal="center" vertical="center"/>
    </xf>
    <xf numFmtId="0" fontId="36" fillId="0" borderId="12" xfId="0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0" fontId="36" fillId="0" borderId="13" xfId="0" applyFont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6" fillId="0" borderId="14" xfId="0" applyFont="1" applyBorder="1" applyAlignment="1">
      <alignment horizontal="center" vertical="center"/>
    </xf>
    <xf numFmtId="0" fontId="36" fillId="2" borderId="1" xfId="0" applyFont="1" applyFill="1" applyBorder="1" applyAlignment="1">
      <alignment horizontal="right" vertical="center"/>
    </xf>
    <xf numFmtId="0" fontId="36" fillId="2" borderId="2" xfId="0" applyFont="1" applyFill="1" applyBorder="1" applyAlignment="1">
      <alignment horizontal="right" vertical="center"/>
    </xf>
    <xf numFmtId="0" fontId="55" fillId="2" borderId="8" xfId="0" applyFont="1" applyFill="1" applyBorder="1" applyAlignment="1">
      <alignment horizontal="center" vertical="center"/>
    </xf>
    <xf numFmtId="0" fontId="55" fillId="2" borderId="9" xfId="0" applyFont="1" applyFill="1" applyBorder="1" applyAlignment="1">
      <alignment horizontal="center" vertical="center"/>
    </xf>
    <xf numFmtId="0" fontId="55" fillId="2" borderId="13" xfId="0" applyFont="1" applyFill="1" applyBorder="1" applyAlignment="1">
      <alignment horizontal="center" vertical="center"/>
    </xf>
    <xf numFmtId="0" fontId="55" fillId="2" borderId="14" xfId="0" applyFont="1" applyFill="1" applyBorder="1" applyAlignment="1">
      <alignment horizontal="center" vertical="center"/>
    </xf>
    <xf numFmtId="0" fontId="55" fillId="2" borderId="10" xfId="0" applyFont="1" applyFill="1" applyBorder="1" applyAlignment="1">
      <alignment horizontal="center" vertical="center"/>
    </xf>
    <xf numFmtId="0" fontId="55" fillId="2" borderId="11" xfId="0" applyFont="1" applyFill="1" applyBorder="1" applyAlignment="1">
      <alignment horizontal="center" vertical="center"/>
    </xf>
    <xf numFmtId="0" fontId="55" fillId="2" borderId="4" xfId="0" applyFont="1" applyFill="1" applyBorder="1" applyAlignment="1">
      <alignment horizontal="center" vertical="center"/>
    </xf>
    <xf numFmtId="0" fontId="55" fillId="2" borderId="2" xfId="0" applyFont="1" applyFill="1" applyBorder="1" applyAlignment="1">
      <alignment horizontal="center" vertical="center"/>
    </xf>
    <xf numFmtId="0" fontId="55" fillId="2" borderId="12" xfId="0" applyFont="1" applyFill="1" applyBorder="1" applyAlignment="1">
      <alignment horizontal="center" vertical="center" wrapText="1"/>
    </xf>
    <xf numFmtId="0" fontId="55" fillId="2" borderId="9" xfId="0" applyFont="1" applyFill="1" applyBorder="1" applyAlignment="1">
      <alignment horizontal="center" vertical="center" wrapText="1"/>
    </xf>
    <xf numFmtId="0" fontId="55" fillId="2" borderId="0" xfId="0" applyFont="1" applyFill="1" applyAlignment="1">
      <alignment horizontal="center" vertical="center" wrapText="1"/>
    </xf>
    <xf numFmtId="0" fontId="55" fillId="2" borderId="14" xfId="0" applyFont="1" applyFill="1" applyBorder="1" applyAlignment="1">
      <alignment horizontal="center" vertical="center" wrapText="1"/>
    </xf>
    <xf numFmtId="0" fontId="55" fillId="2" borderId="15" xfId="0" applyFont="1" applyFill="1" applyBorder="1" applyAlignment="1">
      <alignment horizontal="center" vertical="center" wrapText="1"/>
    </xf>
    <xf numFmtId="0" fontId="55" fillId="2" borderId="11" xfId="0" applyFont="1" applyFill="1" applyBorder="1" applyAlignment="1">
      <alignment horizontal="center" vertical="center" wrapText="1"/>
    </xf>
    <xf numFmtId="0" fontId="36" fillId="4" borderId="57" xfId="0" applyFont="1" applyFill="1" applyBorder="1" applyAlignment="1">
      <alignment horizontal="right" vertical="center"/>
    </xf>
    <xf numFmtId="0" fontId="36" fillId="4" borderId="58" xfId="0" applyFont="1" applyFill="1" applyBorder="1" applyAlignment="1">
      <alignment horizontal="right" vertical="center"/>
    </xf>
    <xf numFmtId="0" fontId="36" fillId="0" borderId="10" xfId="0" applyFont="1" applyBorder="1" applyAlignment="1">
      <alignment horizontal="center" vertical="center"/>
    </xf>
    <xf numFmtId="0" fontId="36" fillId="0" borderId="15" xfId="0" applyFont="1" applyBorder="1" applyAlignment="1">
      <alignment horizontal="center" vertical="center"/>
    </xf>
    <xf numFmtId="0" fontId="36" fillId="0" borderId="11" xfId="0" applyFont="1" applyBorder="1" applyAlignment="1">
      <alignment horizontal="center" vertical="center"/>
    </xf>
    <xf numFmtId="0" fontId="55" fillId="2" borderId="8" xfId="0" applyFont="1" applyFill="1" applyBorder="1" applyAlignment="1">
      <alignment horizontal="center" vertical="center" wrapText="1"/>
    </xf>
    <xf numFmtId="0" fontId="55" fillId="2" borderId="13" xfId="0" applyFont="1" applyFill="1" applyBorder="1" applyAlignment="1">
      <alignment horizontal="center" vertical="center" wrapText="1"/>
    </xf>
    <xf numFmtId="0" fontId="55" fillId="4" borderId="8" xfId="0" applyFont="1" applyFill="1" applyBorder="1" applyAlignment="1">
      <alignment horizontal="center" vertical="center" wrapText="1"/>
    </xf>
    <xf numFmtId="0" fontId="55" fillId="4" borderId="9" xfId="0" applyFont="1" applyFill="1" applyBorder="1" applyAlignment="1">
      <alignment horizontal="center" vertical="center" wrapText="1"/>
    </xf>
    <xf numFmtId="0" fontId="55" fillId="4" borderId="13" xfId="0" applyFont="1" applyFill="1" applyBorder="1" applyAlignment="1">
      <alignment horizontal="center" vertical="center" wrapText="1"/>
    </xf>
    <xf numFmtId="0" fontId="55" fillId="4" borderId="14" xfId="0" applyFont="1" applyFill="1" applyBorder="1" applyAlignment="1">
      <alignment horizontal="center" vertical="center" wrapText="1"/>
    </xf>
    <xf numFmtId="0" fontId="55" fillId="4" borderId="62" xfId="0" applyFont="1" applyFill="1" applyBorder="1" applyAlignment="1">
      <alignment horizontal="center" vertical="center" wrapText="1"/>
    </xf>
    <xf numFmtId="0" fontId="55" fillId="4" borderId="61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right" vertical="center" wrapText="1"/>
    </xf>
    <xf numFmtId="0" fontId="36" fillId="2" borderId="2" xfId="0" applyFont="1" applyFill="1" applyBorder="1" applyAlignment="1">
      <alignment horizontal="right" vertical="center" wrapText="1"/>
    </xf>
    <xf numFmtId="0" fontId="36" fillId="4" borderId="1" xfId="0" applyFont="1" applyFill="1" applyBorder="1" applyAlignment="1">
      <alignment horizontal="right" vertical="center"/>
    </xf>
    <xf numFmtId="0" fontId="36" fillId="4" borderId="2" xfId="0" applyFont="1" applyFill="1" applyBorder="1" applyAlignment="1">
      <alignment horizontal="right" vertical="center"/>
    </xf>
    <xf numFmtId="0" fontId="55" fillId="0" borderId="1" xfId="0" applyFont="1" applyBorder="1" applyAlignment="1">
      <alignment horizontal="left" vertical="center" wrapText="1"/>
    </xf>
    <xf numFmtId="0" fontId="55" fillId="0" borderId="4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right" vertical="center"/>
    </xf>
    <xf numFmtId="0" fontId="36" fillId="0" borderId="2" xfId="0" applyFont="1" applyBorder="1" applyAlignment="1">
      <alignment horizontal="right" vertical="center"/>
    </xf>
    <xf numFmtId="0" fontId="36" fillId="0" borderId="3" xfId="0" applyFont="1" applyBorder="1" applyAlignment="1">
      <alignment horizontal="center" vertical="center"/>
    </xf>
    <xf numFmtId="0" fontId="36" fillId="4" borderId="1" xfId="0" applyFont="1" applyFill="1" applyBorder="1" applyAlignment="1">
      <alignment horizontal="center" vertical="center"/>
    </xf>
    <xf numFmtId="0" fontId="36" fillId="4" borderId="4" xfId="0" applyFont="1" applyFill="1" applyBorder="1" applyAlignment="1">
      <alignment horizontal="center" vertical="center"/>
    </xf>
    <xf numFmtId="0" fontId="36" fillId="4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4" fillId="0" borderId="1" xfId="0" applyFont="1" applyBorder="1" applyAlignment="1">
      <alignment horizontal="left" vertical="center" wrapText="1"/>
    </xf>
    <xf numFmtId="0" fontId="54" fillId="0" borderId="4" xfId="0" applyFont="1" applyBorder="1" applyAlignment="1">
      <alignment horizontal="left" vertical="center" wrapText="1"/>
    </xf>
    <xf numFmtId="0" fontId="62" fillId="5" borderId="3" xfId="0" applyFont="1" applyFill="1" applyBorder="1" applyAlignment="1">
      <alignment horizontal="center" vertical="center" wrapText="1"/>
    </xf>
    <xf numFmtId="0" fontId="62" fillId="5" borderId="1" xfId="0" applyFont="1" applyFill="1" applyBorder="1" applyAlignment="1">
      <alignment horizontal="center" vertical="center" wrapText="1"/>
    </xf>
    <xf numFmtId="0" fontId="36" fillId="0" borderId="10" xfId="0" applyFont="1" applyBorder="1" applyAlignment="1">
      <alignment horizontal="right" vertical="center"/>
    </xf>
    <xf numFmtId="0" fontId="36" fillId="0" borderId="11" xfId="0" applyFont="1" applyBorder="1" applyAlignment="1">
      <alignment horizontal="right" vertical="center"/>
    </xf>
    <xf numFmtId="0" fontId="55" fillId="4" borderId="56" xfId="0" applyFont="1" applyFill="1" applyBorder="1" applyAlignment="1">
      <alignment horizontal="center" vertical="center"/>
    </xf>
    <xf numFmtId="0" fontId="55" fillId="4" borderId="55" xfId="0" applyFont="1" applyFill="1" applyBorder="1" applyAlignment="1">
      <alignment horizontal="center" vertical="center"/>
    </xf>
    <xf numFmtId="0" fontId="55" fillId="4" borderId="13" xfId="0" applyFont="1" applyFill="1" applyBorder="1" applyAlignment="1">
      <alignment horizontal="center" vertical="center"/>
    </xf>
    <xf numFmtId="0" fontId="55" fillId="4" borderId="14" xfId="0" applyFont="1" applyFill="1" applyBorder="1" applyAlignment="1">
      <alignment horizontal="center" vertical="center"/>
    </xf>
    <xf numFmtId="0" fontId="55" fillId="4" borderId="10" xfId="0" applyFont="1" applyFill="1" applyBorder="1" applyAlignment="1">
      <alignment horizontal="center" vertical="center"/>
    </xf>
    <xf numFmtId="0" fontId="55" fillId="4" borderId="11" xfId="0" applyFont="1" applyFill="1" applyBorder="1" applyAlignment="1">
      <alignment horizontal="center" vertical="center"/>
    </xf>
    <xf numFmtId="0" fontId="55" fillId="4" borderId="8" xfId="0" applyFont="1" applyFill="1" applyBorder="1" applyAlignment="1">
      <alignment horizontal="center" vertical="center"/>
    </xf>
    <xf numFmtId="0" fontId="55" fillId="4" borderId="9" xfId="0" applyFont="1" applyFill="1" applyBorder="1" applyAlignment="1">
      <alignment horizontal="center" vertical="center"/>
    </xf>
    <xf numFmtId="0" fontId="36" fillId="4" borderId="20" xfId="0" applyFont="1" applyFill="1" applyBorder="1" applyAlignment="1">
      <alignment horizontal="center" vertical="center" textRotation="90" wrapText="1"/>
    </xf>
    <xf numFmtId="0" fontId="36" fillId="4" borderId="55" xfId="0" applyFont="1" applyFill="1" applyBorder="1" applyAlignment="1">
      <alignment horizontal="center" vertical="center" textRotation="90" wrapText="1"/>
    </xf>
    <xf numFmtId="0" fontId="36" fillId="4" borderId="25" xfId="0" applyFont="1" applyFill="1" applyBorder="1" applyAlignment="1">
      <alignment horizontal="center" vertical="center" textRotation="90" wrapText="1"/>
    </xf>
    <xf numFmtId="0" fontId="36" fillId="4" borderId="14" xfId="0" applyFont="1" applyFill="1" applyBorder="1" applyAlignment="1">
      <alignment horizontal="center" vertical="center" textRotation="90" wrapText="1"/>
    </xf>
    <xf numFmtId="0" fontId="36" fillId="4" borderId="30" xfId="0" applyFont="1" applyFill="1" applyBorder="1" applyAlignment="1">
      <alignment horizontal="center" vertical="center" textRotation="90" wrapText="1"/>
    </xf>
    <xf numFmtId="0" fontId="36" fillId="4" borderId="61" xfId="0" applyFont="1" applyFill="1" applyBorder="1" applyAlignment="1">
      <alignment horizontal="center" vertical="center" textRotation="90" wrapText="1"/>
    </xf>
    <xf numFmtId="0" fontId="36" fillId="4" borderId="63" xfId="0" applyFont="1" applyFill="1" applyBorder="1" applyAlignment="1">
      <alignment horizontal="right" vertical="center"/>
    </xf>
    <xf numFmtId="0" fontId="36" fillId="4" borderId="64" xfId="0" applyFont="1" applyFill="1" applyBorder="1" applyAlignment="1">
      <alignment horizontal="right" vertical="center"/>
    </xf>
    <xf numFmtId="0" fontId="36" fillId="4" borderId="1" xfId="0" applyFont="1" applyFill="1" applyBorder="1" applyAlignment="1">
      <alignment horizontal="right" vertical="center" wrapText="1"/>
    </xf>
    <xf numFmtId="0" fontId="36" fillId="4" borderId="2" xfId="0" applyFont="1" applyFill="1" applyBorder="1" applyAlignment="1">
      <alignment horizontal="right" vertical="center" wrapText="1"/>
    </xf>
    <xf numFmtId="0" fontId="56" fillId="0" borderId="8" xfId="0" applyFont="1" applyBorder="1" applyAlignment="1">
      <alignment horizontal="center" vertical="top"/>
    </xf>
    <xf numFmtId="0" fontId="56" fillId="0" borderId="9" xfId="0" applyFont="1" applyBorder="1" applyAlignment="1">
      <alignment horizontal="center" vertical="top"/>
    </xf>
    <xf numFmtId="0" fontId="56" fillId="0" borderId="13" xfId="0" applyFont="1" applyBorder="1" applyAlignment="1">
      <alignment horizontal="center" wrapText="1"/>
    </xf>
    <xf numFmtId="0" fontId="56" fillId="0" borderId="14" xfId="0" applyFont="1" applyBorder="1" applyAlignment="1">
      <alignment horizontal="center" wrapText="1"/>
    </xf>
    <xf numFmtId="0" fontId="56" fillId="0" borderId="10" xfId="0" applyFont="1" applyBorder="1" applyAlignment="1">
      <alignment horizontal="center" wrapText="1"/>
    </xf>
    <xf numFmtId="0" fontId="56" fillId="0" borderId="11" xfId="0" applyFont="1" applyBorder="1" applyAlignment="1">
      <alignment horizontal="center" wrapText="1"/>
    </xf>
    <xf numFmtId="0" fontId="55" fillId="2" borderId="10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9" xfId="0" applyFont="1" applyFill="1" applyBorder="1" applyAlignment="1">
      <alignment horizontal="center" vertical="center" wrapText="1"/>
    </xf>
    <xf numFmtId="0" fontId="36" fillId="2" borderId="13" xfId="0" applyFont="1" applyFill="1" applyBorder="1" applyAlignment="1">
      <alignment horizontal="center" vertical="center" wrapText="1"/>
    </xf>
    <xf numFmtId="0" fontId="36" fillId="2" borderId="14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right" vertical="center"/>
    </xf>
    <xf numFmtId="0" fontId="36" fillId="2" borderId="9" xfId="0" applyFont="1" applyFill="1" applyBorder="1" applyAlignment="1">
      <alignment horizontal="right" vertical="center"/>
    </xf>
    <xf numFmtId="0" fontId="54" fillId="0" borderId="15" xfId="0" applyFont="1" applyBorder="1" applyAlignment="1">
      <alignment horizontal="center" vertical="center"/>
    </xf>
    <xf numFmtId="165" fontId="33" fillId="4" borderId="4" xfId="0" applyNumberFormat="1" applyFont="1" applyFill="1" applyBorder="1" applyAlignment="1">
      <alignment horizontal="right" vertical="center"/>
    </xf>
    <xf numFmtId="165" fontId="33" fillId="4" borderId="2" xfId="0" applyNumberFormat="1" applyFont="1" applyFill="1" applyBorder="1" applyAlignment="1">
      <alignment horizontal="right" vertical="center"/>
    </xf>
    <xf numFmtId="0" fontId="36" fillId="0" borderId="12" xfId="0" applyFont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4" fillId="0" borderId="2" xfId="0" applyFont="1" applyBorder="1" applyAlignment="1">
      <alignment horizontal="left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56" fillId="0" borderId="8" xfId="0" applyFont="1" applyBorder="1" applyAlignment="1">
      <alignment horizontal="left" vertical="center" wrapText="1"/>
    </xf>
    <xf numFmtId="0" fontId="56" fillId="0" borderId="12" xfId="0" applyFont="1" applyBorder="1" applyAlignment="1">
      <alignment horizontal="left" vertical="center" wrapText="1"/>
    </xf>
    <xf numFmtId="0" fontId="56" fillId="0" borderId="9" xfId="0" applyFont="1" applyBorder="1" applyAlignment="1">
      <alignment horizontal="left" vertical="center" wrapText="1"/>
    </xf>
    <xf numFmtId="0" fontId="56" fillId="2" borderId="13" xfId="0" applyFont="1" applyFill="1" applyBorder="1" applyAlignment="1">
      <alignment horizontal="center" wrapText="1"/>
    </xf>
    <xf numFmtId="0" fontId="56" fillId="2" borderId="0" xfId="0" applyFont="1" applyFill="1" applyAlignment="1">
      <alignment horizontal="center" wrapText="1"/>
    </xf>
    <xf numFmtId="0" fontId="56" fillId="2" borderId="14" xfId="0" applyFont="1" applyFill="1" applyBorder="1" applyAlignment="1">
      <alignment horizontal="center" wrapText="1"/>
    </xf>
    <xf numFmtId="0" fontId="56" fillId="2" borderId="10" xfId="0" applyFont="1" applyFill="1" applyBorder="1" applyAlignment="1">
      <alignment horizontal="center" vertical="center" wrapText="1"/>
    </xf>
    <xf numFmtId="0" fontId="56" fillId="2" borderId="15" xfId="0" applyFont="1" applyFill="1" applyBorder="1" applyAlignment="1">
      <alignment horizontal="center" vertical="center" wrapText="1"/>
    </xf>
    <xf numFmtId="0" fontId="56" fillId="2" borderId="11" xfId="0" applyFont="1" applyFill="1" applyBorder="1" applyAlignment="1">
      <alignment horizontal="center" vertical="center" wrapText="1"/>
    </xf>
    <xf numFmtId="4" fontId="33" fillId="4" borderId="4" xfId="0" applyNumberFormat="1" applyFont="1" applyFill="1" applyBorder="1" applyAlignment="1">
      <alignment horizontal="right" vertical="center"/>
    </xf>
    <xf numFmtId="0" fontId="36" fillId="0" borderId="4" xfId="0" applyFont="1" applyBorder="1" applyAlignment="1">
      <alignment horizontal="left" vertical="center" wrapText="1"/>
    </xf>
    <xf numFmtId="0" fontId="50" fillId="0" borderId="1" xfId="0" applyFont="1" applyBorder="1" applyAlignment="1">
      <alignment horizontal="left" vertical="center" wrapText="1"/>
    </xf>
    <xf numFmtId="0" fontId="50" fillId="0" borderId="4" xfId="0" applyFont="1" applyBorder="1" applyAlignment="1">
      <alignment horizontal="left" vertical="center" wrapText="1"/>
    </xf>
    <xf numFmtId="0" fontId="50" fillId="0" borderId="2" xfId="0" applyFont="1" applyBorder="1" applyAlignment="1">
      <alignment horizontal="left" vertical="center" wrapText="1"/>
    </xf>
    <xf numFmtId="0" fontId="23" fillId="0" borderId="5" xfId="6" applyFont="1" applyBorder="1" applyAlignment="1">
      <alignment horizontal="center" vertical="center"/>
    </xf>
    <xf numFmtId="0" fontId="23" fillId="0" borderId="7" xfId="6" applyFont="1" applyBorder="1" applyAlignment="1">
      <alignment horizontal="center" vertical="center"/>
    </xf>
    <xf numFmtId="0" fontId="23" fillId="0" borderId="3" xfId="6" applyFont="1" applyBorder="1" applyAlignment="1">
      <alignment horizontal="center" vertical="center" wrapText="1"/>
    </xf>
    <xf numFmtId="9" fontId="23" fillId="0" borderId="5" xfId="3" applyFont="1" applyBorder="1" applyAlignment="1">
      <alignment horizontal="center" vertical="center" wrapText="1"/>
    </xf>
    <xf numFmtId="9" fontId="23" fillId="0" borderId="7" xfId="3" applyFont="1" applyBorder="1" applyAlignment="1">
      <alignment horizontal="center" vertical="center" wrapText="1"/>
    </xf>
    <xf numFmtId="4" fontId="23" fillId="0" borderId="5" xfId="6" applyNumberFormat="1" applyFont="1" applyBorder="1" applyAlignment="1">
      <alignment horizontal="center" vertical="center" wrapText="1"/>
    </xf>
    <xf numFmtId="0" fontId="23" fillId="0" borderId="7" xfId="6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2" fillId="3" borderId="5" xfId="6" applyFont="1" applyFill="1" applyBorder="1" applyAlignment="1">
      <alignment horizontal="center" vertical="center"/>
    </xf>
    <xf numFmtId="0" fontId="22" fillId="3" borderId="7" xfId="6" applyFont="1" applyFill="1" applyBorder="1" applyAlignment="1">
      <alignment horizontal="center" vertical="center"/>
    </xf>
    <xf numFmtId="0" fontId="22" fillId="3" borderId="8" xfId="6" applyFont="1" applyFill="1" applyBorder="1" applyAlignment="1">
      <alignment horizontal="center" vertical="center" wrapText="1"/>
    </xf>
    <xf numFmtId="0" fontId="22" fillId="3" borderId="12" xfId="6" applyFont="1" applyFill="1" applyBorder="1" applyAlignment="1">
      <alignment horizontal="center" vertical="center" wrapText="1"/>
    </xf>
    <xf numFmtId="0" fontId="22" fillId="3" borderId="9" xfId="6" applyFont="1" applyFill="1" applyBorder="1" applyAlignment="1">
      <alignment horizontal="center" vertical="center" wrapText="1"/>
    </xf>
    <xf numFmtId="0" fontId="22" fillId="3" borderId="10" xfId="6" applyFont="1" applyFill="1" applyBorder="1" applyAlignment="1">
      <alignment horizontal="center" vertical="center" wrapText="1"/>
    </xf>
    <xf numFmtId="0" fontId="22" fillId="3" borderId="15" xfId="6" applyFont="1" applyFill="1" applyBorder="1" applyAlignment="1">
      <alignment horizontal="center" vertical="center" wrapText="1"/>
    </xf>
    <xf numFmtId="0" fontId="22" fillId="3" borderId="11" xfId="6" applyFont="1" applyFill="1" applyBorder="1" applyAlignment="1">
      <alignment horizontal="center" vertical="center" wrapText="1"/>
    </xf>
    <xf numFmtId="0" fontId="22" fillId="3" borderId="5" xfId="6" applyFont="1" applyFill="1" applyBorder="1" applyAlignment="1">
      <alignment horizontal="center" vertical="center" wrapText="1"/>
    </xf>
    <xf numFmtId="0" fontId="22" fillId="3" borderId="7" xfId="6" applyFont="1" applyFill="1" applyBorder="1" applyAlignment="1">
      <alignment horizontal="center" vertical="center" wrapText="1"/>
    </xf>
    <xf numFmtId="0" fontId="56" fillId="2" borderId="15" xfId="0" applyFont="1" applyFill="1" applyBorder="1" applyAlignment="1">
      <alignment horizontal="center" vertical="top" wrapText="1"/>
    </xf>
    <xf numFmtId="0" fontId="56" fillId="2" borderId="11" xfId="0" applyFont="1" applyFill="1" applyBorder="1" applyAlignment="1">
      <alignment horizontal="center" vertical="top" wrapText="1"/>
    </xf>
    <xf numFmtId="0" fontId="22" fillId="3" borderId="3" xfId="6" applyFont="1" applyFill="1" applyBorder="1" applyAlignment="1">
      <alignment horizontal="center" vertical="center" wrapText="1"/>
    </xf>
    <xf numFmtId="4" fontId="22" fillId="3" borderId="3" xfId="6" applyNumberFormat="1" applyFont="1" applyFill="1" applyBorder="1" applyAlignment="1">
      <alignment horizontal="center" vertical="center" shrinkToFit="1"/>
    </xf>
    <xf numFmtId="0" fontId="36" fillId="0" borderId="4" xfId="0" applyFont="1" applyBorder="1" applyAlignment="1">
      <alignment horizontal="center" vertical="center" wrapText="1"/>
    </xf>
    <xf numFmtId="4" fontId="23" fillId="0" borderId="3" xfId="6" applyNumberFormat="1" applyFont="1" applyBorder="1" applyAlignment="1">
      <alignment horizontal="center" vertical="center" wrapText="1"/>
    </xf>
    <xf numFmtId="0" fontId="50" fillId="2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top" wrapText="1"/>
    </xf>
    <xf numFmtId="0" fontId="54" fillId="0" borderId="3" xfId="0" applyFont="1" applyBorder="1" applyAlignment="1">
      <alignment horizontal="left" vertical="top" wrapText="1"/>
    </xf>
    <xf numFmtId="0" fontId="50" fillId="0" borderId="3" xfId="0" applyFont="1" applyBorder="1" applyAlignment="1">
      <alignment horizontal="left" vertical="top" wrapText="1"/>
    </xf>
    <xf numFmtId="0" fontId="56" fillId="0" borderId="8" xfId="0" applyFont="1" applyBorder="1" applyAlignment="1">
      <alignment horizontal="center" vertical="center" wrapText="1"/>
    </xf>
    <xf numFmtId="0" fontId="56" fillId="0" borderId="12" xfId="0" applyFont="1" applyBorder="1" applyAlignment="1">
      <alignment horizontal="center" vertical="center" wrapText="1"/>
    </xf>
    <xf numFmtId="0" fontId="56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3" fillId="0" borderId="50" xfId="20" applyFont="1" applyBorder="1" applyAlignment="1">
      <alignment horizontal="left" vertical="center" wrapText="1"/>
    </xf>
    <xf numFmtId="0" fontId="23" fillId="0" borderId="42" xfId="20" applyFont="1" applyBorder="1" applyAlignment="1">
      <alignment horizontal="left" vertical="center" wrapText="1"/>
    </xf>
    <xf numFmtId="4" fontId="23" fillId="0" borderId="42" xfId="20" applyNumberFormat="1" applyFont="1" applyBorder="1" applyAlignment="1">
      <alignment horizontal="left" vertical="center" wrapText="1"/>
    </xf>
    <xf numFmtId="4" fontId="23" fillId="0" borderId="47" xfId="20" applyNumberFormat="1" applyFont="1" applyBorder="1" applyAlignment="1">
      <alignment horizontal="left" vertical="center" wrapText="1"/>
    </xf>
    <xf numFmtId="0" fontId="23" fillId="0" borderId="52" xfId="20" applyFont="1" applyBorder="1" applyAlignment="1">
      <alignment horizontal="left" vertical="center" wrapText="1"/>
    </xf>
    <xf numFmtId="0" fontId="23" fillId="0" borderId="45" xfId="20" applyFont="1" applyBorder="1" applyAlignment="1">
      <alignment horizontal="left" vertical="center" wrapText="1"/>
    </xf>
    <xf numFmtId="0" fontId="23" fillId="0" borderId="53" xfId="20" applyFont="1" applyBorder="1" applyAlignment="1">
      <alignment horizontal="left" vertical="center" wrapText="1"/>
    </xf>
    <xf numFmtId="0" fontId="22" fillId="0" borderId="1" xfId="20" applyFont="1" applyBorder="1" applyAlignment="1">
      <alignment horizontal="left" vertical="center" wrapText="1"/>
    </xf>
    <xf numFmtId="0" fontId="22" fillId="0" borderId="4" xfId="20" applyFont="1" applyBorder="1" applyAlignment="1">
      <alignment horizontal="left" vertical="center" wrapText="1"/>
    </xf>
    <xf numFmtId="0" fontId="22" fillId="0" borderId="2" xfId="20" applyFont="1" applyBorder="1" applyAlignment="1">
      <alignment horizontal="left" vertical="center" wrapText="1"/>
    </xf>
    <xf numFmtId="0" fontId="22" fillId="0" borderId="1" xfId="20" applyFont="1" applyBorder="1" applyAlignment="1">
      <alignment horizontal="center" vertical="center" wrapText="1"/>
    </xf>
    <xf numFmtId="0" fontId="22" fillId="0" borderId="4" xfId="20" applyFont="1" applyBorder="1" applyAlignment="1">
      <alignment horizontal="center" vertical="center" wrapText="1"/>
    </xf>
    <xf numFmtId="0" fontId="22" fillId="0" borderId="2" xfId="20" applyFont="1" applyBorder="1" applyAlignment="1">
      <alignment horizontal="center" vertical="center" wrapText="1"/>
    </xf>
    <xf numFmtId="4" fontId="22" fillId="0" borderId="1" xfId="20" applyNumberFormat="1" applyFont="1" applyBorder="1" applyAlignment="1">
      <alignment horizontal="center" vertical="center" shrinkToFit="1"/>
    </xf>
    <xf numFmtId="4" fontId="22" fillId="0" borderId="4" xfId="20" applyNumberFormat="1" applyFont="1" applyBorder="1" applyAlignment="1">
      <alignment horizontal="center" vertical="center" shrinkToFit="1"/>
    </xf>
    <xf numFmtId="4" fontId="22" fillId="0" borderId="2" xfId="20" applyNumberFormat="1" applyFont="1" applyBorder="1" applyAlignment="1">
      <alignment horizontal="center" vertical="center" shrinkToFit="1"/>
    </xf>
    <xf numFmtId="2" fontId="22" fillId="0" borderId="1" xfId="20" applyNumberFormat="1" applyFont="1" applyBorder="1" applyAlignment="1">
      <alignment horizontal="center" vertical="center" shrinkToFit="1"/>
    </xf>
    <xf numFmtId="2" fontId="22" fillId="0" borderId="2" xfId="20" applyNumberFormat="1" applyFont="1" applyBorder="1" applyAlignment="1">
      <alignment horizontal="center" vertical="center" shrinkToFit="1"/>
    </xf>
    <xf numFmtId="43" fontId="22" fillId="0" borderId="3" xfId="10" applyFont="1" applyBorder="1" applyAlignment="1">
      <alignment horizontal="center" vertical="center" shrinkToFit="1"/>
    </xf>
    <xf numFmtId="0" fontId="22" fillId="7" borderId="50" xfId="20" applyFont="1" applyFill="1" applyBorder="1" applyAlignment="1">
      <alignment horizontal="left" vertical="center" wrapText="1"/>
    </xf>
    <xf numFmtId="0" fontId="22" fillId="7" borderId="42" xfId="20" applyFont="1" applyFill="1" applyBorder="1" applyAlignment="1">
      <alignment horizontal="left" vertical="center" wrapText="1"/>
    </xf>
    <xf numFmtId="0" fontId="22" fillId="7" borderId="39" xfId="20" applyFont="1" applyFill="1" applyBorder="1" applyAlignment="1">
      <alignment horizontal="left" vertical="center" wrapText="1"/>
    </xf>
    <xf numFmtId="0" fontId="22" fillId="7" borderId="51" xfId="20" applyFont="1" applyFill="1" applyBorder="1" applyAlignment="1">
      <alignment horizontal="left" vertical="center" wrapText="1"/>
    </xf>
    <xf numFmtId="4" fontId="23" fillId="2" borderId="3" xfId="22" applyNumberFormat="1" applyFont="1" applyFill="1" applyBorder="1" applyAlignment="1">
      <alignment horizontal="center" vertical="center"/>
    </xf>
    <xf numFmtId="0" fontId="23" fillId="2" borderId="3" xfId="22" applyFont="1" applyFill="1" applyBorder="1" applyAlignment="1">
      <alignment horizontal="center" vertical="center"/>
    </xf>
    <xf numFmtId="44" fontId="23" fillId="2" borderId="3" xfId="22" applyNumberFormat="1" applyFont="1" applyFill="1" applyBorder="1" applyAlignment="1">
      <alignment horizontal="center" vertical="center"/>
    </xf>
    <xf numFmtId="44" fontId="22" fillId="7" borderId="3" xfId="22" applyNumberFormat="1" applyFont="1" applyFill="1" applyBorder="1" applyAlignment="1">
      <alignment horizontal="center" vertical="center"/>
    </xf>
    <xf numFmtId="0" fontId="22" fillId="7" borderId="3" xfId="20" applyFont="1" applyFill="1" applyBorder="1" applyAlignment="1">
      <alignment horizontal="left" vertical="center" wrapText="1"/>
    </xf>
    <xf numFmtId="0" fontId="23" fillId="2" borderId="1" xfId="22" applyFont="1" applyFill="1" applyBorder="1" applyAlignment="1">
      <alignment horizontal="center" vertical="center" wrapText="1"/>
    </xf>
    <xf numFmtId="0" fontId="23" fillId="2" borderId="4" xfId="22" applyFont="1" applyFill="1" applyBorder="1" applyAlignment="1">
      <alignment horizontal="center" vertical="center" wrapText="1"/>
    </xf>
    <xf numFmtId="0" fontId="23" fillId="2" borderId="2" xfId="22" applyFont="1" applyFill="1" applyBorder="1" applyAlignment="1">
      <alignment horizontal="center" vertical="center" wrapText="1"/>
    </xf>
    <xf numFmtId="0" fontId="22" fillId="3" borderId="7" xfId="22" applyFont="1" applyFill="1" applyBorder="1" applyAlignment="1">
      <alignment horizontal="center" vertical="center"/>
    </xf>
    <xf numFmtId="2" fontId="23" fillId="2" borderId="1" xfId="20" applyNumberFormat="1" applyFont="1" applyFill="1" applyBorder="1" applyAlignment="1">
      <alignment horizontal="center" vertical="center" shrinkToFit="1"/>
    </xf>
    <xf numFmtId="2" fontId="23" fillId="2" borderId="2" xfId="20" applyNumberFormat="1" applyFont="1" applyFill="1" applyBorder="1" applyAlignment="1">
      <alignment horizontal="center" vertical="center" shrinkToFit="1"/>
    </xf>
    <xf numFmtId="0" fontId="23" fillId="0" borderId="1" xfId="20" applyFont="1" applyBorder="1" applyAlignment="1">
      <alignment horizontal="left" vertical="center" wrapText="1"/>
    </xf>
    <xf numFmtId="0" fontId="23" fillId="0" borderId="4" xfId="20" applyFont="1" applyBorder="1" applyAlignment="1">
      <alignment horizontal="left" vertical="center" wrapText="1"/>
    </xf>
    <xf numFmtId="0" fontId="23" fillId="0" borderId="2" xfId="20" applyFont="1" applyBorder="1" applyAlignment="1">
      <alignment horizontal="left" vertical="center" wrapText="1"/>
    </xf>
    <xf numFmtId="0" fontId="23" fillId="0" borderId="1" xfId="20" applyFont="1" applyBorder="1" applyAlignment="1">
      <alignment horizontal="center" vertical="center" wrapText="1"/>
    </xf>
    <xf numFmtId="0" fontId="23" fillId="0" borderId="4" xfId="20" applyFont="1" applyBorder="1" applyAlignment="1">
      <alignment horizontal="center" vertical="center" wrapText="1"/>
    </xf>
    <xf numFmtId="0" fontId="23" fillId="0" borderId="2" xfId="20" applyFont="1" applyBorder="1" applyAlignment="1">
      <alignment horizontal="center" vertical="center" wrapText="1"/>
    </xf>
    <xf numFmtId="2" fontId="23" fillId="0" borderId="1" xfId="20" applyNumberFormat="1" applyFont="1" applyBorder="1" applyAlignment="1">
      <alignment horizontal="center" vertical="center" shrinkToFit="1"/>
    </xf>
    <xf numFmtId="2" fontId="23" fillId="0" borderId="4" xfId="20" applyNumberFormat="1" applyFont="1" applyBorder="1" applyAlignment="1">
      <alignment horizontal="center" vertical="center" shrinkToFit="1"/>
    </xf>
    <xf numFmtId="2" fontId="23" fillId="0" borderId="2" xfId="20" applyNumberFormat="1" applyFont="1" applyBorder="1" applyAlignment="1">
      <alignment horizontal="center" vertical="center" shrinkToFit="1"/>
    </xf>
    <xf numFmtId="0" fontId="23" fillId="0" borderId="1" xfId="20" applyFont="1" applyBorder="1" applyAlignment="1">
      <alignment horizontal="center" vertical="center"/>
    </xf>
    <xf numFmtId="0" fontId="23" fillId="0" borderId="2" xfId="20" applyFont="1" applyBorder="1" applyAlignment="1">
      <alignment horizontal="center" vertical="center"/>
    </xf>
    <xf numFmtId="43" fontId="23" fillId="0" borderId="3" xfId="10" applyFont="1" applyBorder="1" applyAlignment="1">
      <alignment horizontal="center" vertical="center" shrinkToFit="1"/>
    </xf>
    <xf numFmtId="2" fontId="23" fillId="0" borderId="8" xfId="20" applyNumberFormat="1" applyFont="1" applyBorder="1" applyAlignment="1">
      <alignment horizontal="center" vertical="center" shrinkToFit="1"/>
    </xf>
    <xf numFmtId="2" fontId="23" fillId="0" borderId="12" xfId="20" applyNumberFormat="1" applyFont="1" applyBorder="1" applyAlignment="1">
      <alignment horizontal="center" vertical="center" shrinkToFit="1"/>
    </xf>
    <xf numFmtId="2" fontId="23" fillId="0" borderId="9" xfId="20" applyNumberFormat="1" applyFont="1" applyBorder="1" applyAlignment="1">
      <alignment horizontal="center" vertical="center" shrinkToFit="1"/>
    </xf>
    <xf numFmtId="0" fontId="23" fillId="0" borderId="8" xfId="20" applyFont="1" applyBorder="1" applyAlignment="1">
      <alignment horizontal="left" vertical="center" wrapText="1"/>
    </xf>
    <xf numFmtId="0" fontId="23" fillId="0" borderId="12" xfId="20" applyFont="1" applyBorder="1" applyAlignment="1">
      <alignment horizontal="left" vertical="center" wrapText="1"/>
    </xf>
    <xf numFmtId="0" fontId="23" fillId="0" borderId="9" xfId="20" applyFont="1" applyBorder="1" applyAlignment="1">
      <alignment horizontal="left" vertical="center" wrapText="1"/>
    </xf>
    <xf numFmtId="0" fontId="22" fillId="3" borderId="1" xfId="20" applyFont="1" applyFill="1" applyBorder="1" applyAlignment="1">
      <alignment horizontal="left" vertical="center" wrapText="1"/>
    </xf>
    <xf numFmtId="0" fontId="22" fillId="3" borderId="4" xfId="20" applyFont="1" applyFill="1" applyBorder="1" applyAlignment="1">
      <alignment horizontal="left" vertical="center" wrapText="1"/>
    </xf>
    <xf numFmtId="0" fontId="22" fillId="3" borderId="2" xfId="20" applyFont="1" applyFill="1" applyBorder="1" applyAlignment="1">
      <alignment horizontal="left" vertical="center" wrapText="1"/>
    </xf>
    <xf numFmtId="0" fontId="22" fillId="3" borderId="1" xfId="20" applyFont="1" applyFill="1" applyBorder="1" applyAlignment="1">
      <alignment horizontal="center" vertical="center" wrapText="1"/>
    </xf>
    <xf numFmtId="0" fontId="22" fillId="3" borderId="4" xfId="20" applyFont="1" applyFill="1" applyBorder="1" applyAlignment="1">
      <alignment horizontal="center" vertical="center" wrapText="1"/>
    </xf>
    <xf numFmtId="0" fontId="22" fillId="3" borderId="2" xfId="20" applyFont="1" applyFill="1" applyBorder="1" applyAlignment="1">
      <alignment horizontal="center" vertical="center" wrapText="1"/>
    </xf>
    <xf numFmtId="0" fontId="22" fillId="3" borderId="3" xfId="20" applyFont="1" applyFill="1" applyBorder="1" applyAlignment="1">
      <alignment horizontal="center" vertical="center" wrapText="1"/>
    </xf>
    <xf numFmtId="0" fontId="23" fillId="2" borderId="3" xfId="20" applyFont="1" applyFill="1" applyBorder="1" applyAlignment="1">
      <alignment horizontal="center" vertical="center" wrapText="1"/>
    </xf>
    <xf numFmtId="0" fontId="23" fillId="0" borderId="41" xfId="20" applyFont="1" applyBorder="1" applyAlignment="1">
      <alignment horizontal="left" vertical="center" wrapText="1"/>
    </xf>
    <xf numFmtId="0" fontId="23" fillId="0" borderId="43" xfId="20" applyFont="1" applyBorder="1" applyAlignment="1">
      <alignment horizontal="left" vertical="center" wrapText="1"/>
    </xf>
    <xf numFmtId="0" fontId="23" fillId="0" borderId="41" xfId="20" applyFont="1" applyBorder="1" applyAlignment="1">
      <alignment horizontal="center" vertical="center" wrapText="1"/>
    </xf>
    <xf numFmtId="0" fontId="23" fillId="0" borderId="42" xfId="20" applyFont="1" applyBorder="1" applyAlignment="1">
      <alignment horizontal="center" vertical="center" wrapText="1"/>
    </xf>
    <xf numFmtId="0" fontId="23" fillId="0" borderId="43" xfId="20" applyFont="1" applyBorder="1" applyAlignment="1">
      <alignment horizontal="center" vertical="center" wrapText="1"/>
    </xf>
    <xf numFmtId="2" fontId="23" fillId="0" borderId="41" xfId="20" applyNumberFormat="1" applyFont="1" applyBorder="1" applyAlignment="1">
      <alignment horizontal="center" vertical="center" shrinkToFit="1"/>
    </xf>
    <xf numFmtId="2" fontId="23" fillId="0" borderId="42" xfId="20" applyNumberFormat="1" applyFont="1" applyBorder="1" applyAlignment="1">
      <alignment horizontal="center" vertical="center" shrinkToFit="1"/>
    </xf>
    <xf numFmtId="2" fontId="23" fillId="0" borderId="43" xfId="20" applyNumberFormat="1" applyFont="1" applyBorder="1" applyAlignment="1">
      <alignment horizontal="center" vertical="center" shrinkToFit="1"/>
    </xf>
    <xf numFmtId="0" fontId="23" fillId="0" borderId="47" xfId="20" applyFont="1" applyBorder="1" applyAlignment="1">
      <alignment horizontal="center" vertical="center" wrapText="1"/>
    </xf>
    <xf numFmtId="0" fontId="22" fillId="7" borderId="1" xfId="20" applyFont="1" applyFill="1" applyBorder="1" applyAlignment="1">
      <alignment horizontal="center" vertical="center" wrapText="1"/>
    </xf>
    <xf numFmtId="0" fontId="22" fillId="7" borderId="4" xfId="20" applyFont="1" applyFill="1" applyBorder="1" applyAlignment="1">
      <alignment horizontal="center" vertical="center" wrapText="1"/>
    </xf>
    <xf numFmtId="0" fontId="22" fillId="7" borderId="2" xfId="20" applyFont="1" applyFill="1" applyBorder="1" applyAlignment="1">
      <alignment horizontal="center" vertical="center" wrapText="1"/>
    </xf>
    <xf numFmtId="0" fontId="23" fillId="2" borderId="41" xfId="20" applyFont="1" applyFill="1" applyBorder="1" applyAlignment="1">
      <alignment horizontal="center" vertical="center" wrapText="1"/>
    </xf>
    <xf numFmtId="0" fontId="23" fillId="2" borderId="42" xfId="20" applyFont="1" applyFill="1" applyBorder="1" applyAlignment="1">
      <alignment horizontal="center" vertical="center" wrapText="1"/>
    </xf>
    <xf numFmtId="0" fontId="23" fillId="2" borderId="43" xfId="20" applyFont="1" applyFill="1" applyBorder="1" applyAlignment="1">
      <alignment horizontal="center" vertical="center" wrapText="1"/>
    </xf>
    <xf numFmtId="2" fontId="23" fillId="2" borderId="41" xfId="20" applyNumberFormat="1" applyFont="1" applyFill="1" applyBorder="1" applyAlignment="1">
      <alignment horizontal="center" vertical="center" shrinkToFit="1"/>
    </xf>
    <xf numFmtId="2" fontId="23" fillId="2" borderId="43" xfId="20" applyNumberFormat="1" applyFont="1" applyFill="1" applyBorder="1" applyAlignment="1">
      <alignment horizontal="center" vertical="center" shrinkToFit="1"/>
    </xf>
    <xf numFmtId="0" fontId="22" fillId="7" borderId="41" xfId="20" applyFont="1" applyFill="1" applyBorder="1" applyAlignment="1">
      <alignment horizontal="center" vertical="center" wrapText="1"/>
    </xf>
    <xf numFmtId="0" fontId="22" fillId="7" borderId="42" xfId="20" applyFont="1" applyFill="1" applyBorder="1" applyAlignment="1">
      <alignment horizontal="center" vertical="center" wrapText="1"/>
    </xf>
    <xf numFmtId="0" fontId="22" fillId="7" borderId="47" xfId="20" applyFont="1" applyFill="1" applyBorder="1" applyAlignment="1">
      <alignment horizontal="center" vertical="center" wrapText="1"/>
    </xf>
    <xf numFmtId="0" fontId="22" fillId="3" borderId="41" xfId="20" applyFont="1" applyFill="1" applyBorder="1" applyAlignment="1">
      <alignment horizontal="left" vertical="center" wrapText="1"/>
    </xf>
    <xf numFmtId="0" fontId="22" fillId="3" borderId="42" xfId="20" applyFont="1" applyFill="1" applyBorder="1" applyAlignment="1">
      <alignment horizontal="left" vertical="center" wrapText="1"/>
    </xf>
    <xf numFmtId="0" fontId="22" fillId="3" borderId="43" xfId="20" applyFont="1" applyFill="1" applyBorder="1" applyAlignment="1">
      <alignment horizontal="left" vertical="center" wrapText="1"/>
    </xf>
    <xf numFmtId="0" fontId="22" fillId="3" borderId="41" xfId="20" applyFont="1" applyFill="1" applyBorder="1" applyAlignment="1">
      <alignment horizontal="center" vertical="center" wrapText="1"/>
    </xf>
    <xf numFmtId="0" fontId="22" fillId="3" borderId="42" xfId="20" applyFont="1" applyFill="1" applyBorder="1" applyAlignment="1">
      <alignment horizontal="center" vertical="center" wrapText="1"/>
    </xf>
    <xf numFmtId="0" fontId="22" fillId="3" borderId="43" xfId="20" applyFont="1" applyFill="1" applyBorder="1" applyAlignment="1">
      <alignment horizontal="center" vertical="center" wrapText="1"/>
    </xf>
    <xf numFmtId="0" fontId="23" fillId="3" borderId="41" xfId="20" applyFont="1" applyFill="1" applyBorder="1" applyAlignment="1">
      <alignment horizontal="center" vertical="center" wrapText="1"/>
    </xf>
    <xf numFmtId="0" fontId="23" fillId="3" borderId="42" xfId="20" applyFont="1" applyFill="1" applyBorder="1" applyAlignment="1">
      <alignment horizontal="center" vertical="center" wrapText="1"/>
    </xf>
    <xf numFmtId="0" fontId="23" fillId="3" borderId="47" xfId="20" applyFont="1" applyFill="1" applyBorder="1" applyAlignment="1">
      <alignment horizontal="center" vertical="center" wrapText="1"/>
    </xf>
    <xf numFmtId="0" fontId="23" fillId="0" borderId="44" xfId="20" applyFont="1" applyBorder="1" applyAlignment="1">
      <alignment horizontal="left" vertical="center" wrapText="1"/>
    </xf>
    <xf numFmtId="0" fontId="23" fillId="0" borderId="46" xfId="20" applyFont="1" applyBorder="1" applyAlignment="1">
      <alignment horizontal="left" vertical="center" wrapText="1"/>
    </xf>
    <xf numFmtId="0" fontId="22" fillId="3" borderId="47" xfId="20" applyFont="1" applyFill="1" applyBorder="1" applyAlignment="1">
      <alignment horizontal="center" vertical="center" wrapText="1"/>
    </xf>
    <xf numFmtId="2" fontId="22" fillId="0" borderId="42" xfId="20" applyNumberFormat="1" applyFont="1" applyBorder="1" applyAlignment="1">
      <alignment horizontal="center" vertical="center"/>
    </xf>
    <xf numFmtId="0" fontId="22" fillId="0" borderId="42" xfId="20" applyFont="1" applyBorder="1" applyAlignment="1">
      <alignment horizontal="center" vertical="center"/>
    </xf>
    <xf numFmtId="1" fontId="22" fillId="0" borderId="42" xfId="20" applyNumberFormat="1" applyFont="1" applyBorder="1" applyAlignment="1">
      <alignment horizontal="right" vertical="center" shrinkToFit="1"/>
    </xf>
    <xf numFmtId="0" fontId="22" fillId="0" borderId="41" xfId="20" applyFont="1" applyBorder="1" applyAlignment="1">
      <alignment horizontal="left" vertical="center"/>
    </xf>
    <xf numFmtId="0" fontId="22" fillId="0" borderId="42" xfId="20" applyFont="1" applyBorder="1" applyAlignment="1">
      <alignment horizontal="left" vertical="center"/>
    </xf>
    <xf numFmtId="0" fontId="22" fillId="0" borderId="42" xfId="20" applyFont="1" applyBorder="1" applyAlignment="1">
      <alignment horizontal="left" vertical="center" wrapText="1"/>
    </xf>
    <xf numFmtId="0" fontId="22" fillId="0" borderId="43" xfId="20" applyFont="1" applyBorder="1" applyAlignment="1">
      <alignment horizontal="left" vertical="center" wrapText="1"/>
    </xf>
    <xf numFmtId="0" fontId="22" fillId="0" borderId="41" xfId="20" applyFont="1" applyBorder="1" applyAlignment="1">
      <alignment horizontal="left" vertical="center" wrapText="1"/>
    </xf>
    <xf numFmtId="2" fontId="23" fillId="0" borderId="42" xfId="20" applyNumberFormat="1" applyFont="1" applyBorder="1" applyAlignment="1">
      <alignment horizontal="center" vertical="center"/>
    </xf>
    <xf numFmtId="0" fontId="23" fillId="0" borderId="42" xfId="20" applyFont="1" applyBorder="1" applyAlignment="1">
      <alignment horizontal="center" vertical="center"/>
    </xf>
    <xf numFmtId="0" fontId="23" fillId="0" borderId="43" xfId="20" applyFont="1" applyBorder="1" applyAlignment="1">
      <alignment horizontal="center" vertical="center"/>
    </xf>
    <xf numFmtId="0" fontId="23" fillId="2" borderId="0" xfId="20" applyFont="1" applyFill="1" applyAlignment="1">
      <alignment horizontal="center" vertical="center" wrapText="1"/>
    </xf>
    <xf numFmtId="0" fontId="22" fillId="3" borderId="38" xfId="20" applyFont="1" applyFill="1" applyBorder="1" applyAlignment="1">
      <alignment horizontal="left" vertical="center" wrapText="1"/>
    </xf>
    <xf numFmtId="0" fontId="22" fillId="3" borderId="39" xfId="20" applyFont="1" applyFill="1" applyBorder="1" applyAlignment="1">
      <alignment horizontal="left" vertical="center" wrapText="1"/>
    </xf>
    <xf numFmtId="0" fontId="22" fillId="3" borderId="40" xfId="2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22" fillId="0" borderId="3" xfId="25" applyFont="1" applyBorder="1" applyAlignment="1">
      <alignment horizontal="left" vertical="center"/>
    </xf>
    <xf numFmtId="0" fontId="64" fillId="9" borderId="3" xfId="20" applyFont="1" applyFill="1" applyBorder="1" applyAlignment="1">
      <alignment horizontal="center" vertical="center"/>
    </xf>
    <xf numFmtId="0" fontId="23" fillId="3" borderId="1" xfId="25" applyFont="1" applyFill="1" applyBorder="1" applyAlignment="1">
      <alignment horizontal="right" vertical="center"/>
    </xf>
    <xf numFmtId="0" fontId="23" fillId="3" borderId="4" xfId="25" applyFont="1" applyFill="1" applyBorder="1" applyAlignment="1">
      <alignment horizontal="right" vertical="center"/>
    </xf>
    <xf numFmtId="0" fontId="23" fillId="3" borderId="2" xfId="25" applyFont="1" applyFill="1" applyBorder="1" applyAlignment="1">
      <alignment horizontal="right" vertical="center"/>
    </xf>
    <xf numFmtId="0" fontId="50" fillId="0" borderId="1" xfId="0" applyFont="1" applyBorder="1" applyAlignment="1">
      <alignment horizontal="center" vertical="center" wrapText="1"/>
    </xf>
    <xf numFmtId="0" fontId="50" fillId="0" borderId="2" xfId="0" applyFont="1" applyBorder="1" applyAlignment="1">
      <alignment horizontal="center" vertical="center" wrapText="1"/>
    </xf>
    <xf numFmtId="0" fontId="23" fillId="3" borderId="3" xfId="25" applyFont="1" applyFill="1" applyBorder="1" applyAlignment="1">
      <alignment horizontal="right"/>
    </xf>
    <xf numFmtId="0" fontId="22" fillId="0" borderId="1" xfId="25" applyFont="1" applyBorder="1" applyAlignment="1">
      <alignment horizontal="left" vertical="center"/>
    </xf>
    <xf numFmtId="0" fontId="22" fillId="0" borderId="2" xfId="25" applyFont="1" applyBorder="1" applyAlignment="1">
      <alignment horizontal="left" vertical="center"/>
    </xf>
    <xf numFmtId="0" fontId="23" fillId="3" borderId="3" xfId="25" applyFont="1" applyFill="1" applyBorder="1" applyAlignment="1">
      <alignment horizontal="right" vertical="center"/>
    </xf>
    <xf numFmtId="0" fontId="22" fillId="0" borderId="1" xfId="25" applyFont="1" applyBorder="1" applyAlignment="1">
      <alignment horizontal="left"/>
    </xf>
    <xf numFmtId="0" fontId="22" fillId="0" borderId="2" xfId="25" applyFont="1" applyBorder="1" applyAlignment="1">
      <alignment horizontal="left"/>
    </xf>
    <xf numFmtId="0" fontId="23" fillId="3" borderId="1" xfId="25" applyFont="1" applyFill="1" applyBorder="1" applyAlignment="1">
      <alignment horizontal="right"/>
    </xf>
    <xf numFmtId="0" fontId="23" fillId="3" borderId="4" xfId="25" applyFont="1" applyFill="1" applyBorder="1" applyAlignment="1">
      <alignment horizontal="right"/>
    </xf>
    <xf numFmtId="0" fontId="23" fillId="3" borderId="2" xfId="25" applyFont="1" applyFill="1" applyBorder="1" applyAlignment="1">
      <alignment horizontal="right"/>
    </xf>
    <xf numFmtId="0" fontId="5" fillId="0" borderId="12" xfId="25" applyBorder="1" applyAlignment="1">
      <alignment horizontal="center" vertical="center"/>
    </xf>
    <xf numFmtId="0" fontId="22" fillId="0" borderId="3" xfId="25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4" fillId="0" borderId="4" xfId="0" applyFont="1" applyBorder="1" applyAlignment="1">
      <alignment horizontal="center" vertical="center" wrapText="1"/>
    </xf>
    <xf numFmtId="0" fontId="54" fillId="0" borderId="2" xfId="0" applyFont="1" applyBorder="1" applyAlignment="1">
      <alignment horizontal="center" vertical="center" wrapText="1"/>
    </xf>
    <xf numFmtId="0" fontId="33" fillId="13" borderId="1" xfId="25" applyFont="1" applyFill="1" applyBorder="1" applyAlignment="1">
      <alignment horizontal="center" vertical="center"/>
    </xf>
    <xf numFmtId="0" fontId="33" fillId="13" borderId="4" xfId="25" applyFont="1" applyFill="1" applyBorder="1" applyAlignment="1">
      <alignment horizontal="center" vertical="center"/>
    </xf>
    <xf numFmtId="0" fontId="33" fillId="13" borderId="2" xfId="25" applyFont="1" applyFill="1" applyBorder="1" applyAlignment="1">
      <alignment horizontal="center" vertical="center"/>
    </xf>
    <xf numFmtId="0" fontId="33" fillId="9" borderId="1" xfId="25" applyFont="1" applyFill="1" applyBorder="1" applyAlignment="1">
      <alignment horizontal="center" vertical="center"/>
    </xf>
    <xf numFmtId="0" fontId="33" fillId="9" borderId="4" xfId="25" applyFont="1" applyFill="1" applyBorder="1" applyAlignment="1">
      <alignment horizontal="center" vertical="center"/>
    </xf>
    <xf numFmtId="0" fontId="33" fillId="9" borderId="2" xfId="25" applyFont="1" applyFill="1" applyBorder="1" applyAlignment="1">
      <alignment horizontal="center" vertical="center"/>
    </xf>
    <xf numFmtId="0" fontId="33" fillId="3" borderId="1" xfId="25" applyFont="1" applyFill="1" applyBorder="1" applyAlignment="1">
      <alignment horizontal="center" vertical="center"/>
    </xf>
    <xf numFmtId="0" fontId="33" fillId="3" borderId="4" xfId="25" applyFont="1" applyFill="1" applyBorder="1" applyAlignment="1">
      <alignment horizontal="center" vertical="center"/>
    </xf>
    <xf numFmtId="0" fontId="33" fillId="3" borderId="2" xfId="25" applyFont="1" applyFill="1" applyBorder="1" applyAlignment="1">
      <alignment horizontal="center" vertical="center"/>
    </xf>
    <xf numFmtId="0" fontId="33" fillId="0" borderId="3" xfId="25" applyFont="1" applyBorder="1" applyAlignment="1">
      <alignment horizontal="center" vertical="center"/>
    </xf>
    <xf numFmtId="0" fontId="33" fillId="9" borderId="1" xfId="25" applyFont="1" applyFill="1" applyBorder="1" applyAlignment="1">
      <alignment horizontal="right" vertical="center"/>
    </xf>
    <xf numFmtId="0" fontId="33" fillId="9" borderId="4" xfId="25" applyFont="1" applyFill="1" applyBorder="1" applyAlignment="1">
      <alignment horizontal="right" vertical="center"/>
    </xf>
    <xf numFmtId="0" fontId="33" fillId="9" borderId="2" xfId="25" applyFont="1" applyFill="1" applyBorder="1" applyAlignment="1">
      <alignment horizontal="right" vertical="center"/>
    </xf>
    <xf numFmtId="0" fontId="33" fillId="0" borderId="3" xfId="25" applyFont="1" applyBorder="1" applyAlignment="1">
      <alignment horizontal="left" vertical="center"/>
    </xf>
    <xf numFmtId="0" fontId="33" fillId="9" borderId="3" xfId="25" applyFont="1" applyFill="1" applyBorder="1" applyAlignment="1">
      <alignment horizontal="right" vertical="center"/>
    </xf>
    <xf numFmtId="0" fontId="33" fillId="8" borderId="1" xfId="25" applyFont="1" applyFill="1" applyBorder="1" applyAlignment="1">
      <alignment horizontal="center" vertical="center"/>
    </xf>
    <xf numFmtId="0" fontId="33" fillId="8" borderId="4" xfId="25" applyFont="1" applyFill="1" applyBorder="1" applyAlignment="1">
      <alignment horizontal="center" vertical="center"/>
    </xf>
    <xf numFmtId="0" fontId="33" fillId="8" borderId="2" xfId="25" applyFont="1" applyFill="1" applyBorder="1" applyAlignment="1">
      <alignment horizontal="center" vertical="center"/>
    </xf>
    <xf numFmtId="0" fontId="5" fillId="0" borderId="1" xfId="25" applyBorder="1" applyAlignment="1">
      <alignment horizontal="center" vertical="center"/>
    </xf>
    <xf numFmtId="0" fontId="5" fillId="0" borderId="4" xfId="25" applyBorder="1" applyAlignment="1">
      <alignment horizontal="center" vertical="center"/>
    </xf>
    <xf numFmtId="0" fontId="5" fillId="0" borderId="2" xfId="25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20" fillId="8" borderId="3" xfId="0" applyFont="1" applyFill="1" applyBorder="1" applyAlignment="1">
      <alignment horizontal="center" vertical="center"/>
    </xf>
    <xf numFmtId="0" fontId="28" fillId="7" borderId="10" xfId="0" applyFont="1" applyFill="1" applyBorder="1" applyAlignment="1">
      <alignment horizontal="center" vertical="center"/>
    </xf>
    <xf numFmtId="0" fontId="28" fillId="7" borderId="15" xfId="0" applyFont="1" applyFill="1" applyBorder="1" applyAlignment="1">
      <alignment horizontal="center" vertical="center"/>
    </xf>
    <xf numFmtId="0" fontId="28" fillId="7" borderId="13" xfId="0" applyFont="1" applyFill="1" applyBorder="1" applyAlignment="1">
      <alignment horizontal="center" vertical="center"/>
    </xf>
    <xf numFmtId="0" fontId="28" fillId="7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28" fillId="7" borderId="1" xfId="0" applyFont="1" applyFill="1" applyBorder="1" applyAlignment="1">
      <alignment horizontal="right" vertical="center"/>
    </xf>
    <xf numFmtId="0" fontId="28" fillId="7" borderId="4" xfId="0" applyFont="1" applyFill="1" applyBorder="1" applyAlignment="1">
      <alignment horizontal="right" vertical="center"/>
    </xf>
    <xf numFmtId="0" fontId="28" fillId="7" borderId="3" xfId="0" applyFont="1" applyFill="1" applyBorder="1" applyAlignment="1">
      <alignment horizontal="right" vertical="center"/>
    </xf>
    <xf numFmtId="0" fontId="28" fillId="8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7" xfId="0" applyFont="1" applyFill="1" applyBorder="1" applyAlignment="1">
      <alignment horizontal="center" vertical="center"/>
    </xf>
    <xf numFmtId="0" fontId="28" fillId="3" borderId="3" xfId="0" applyFont="1" applyFill="1" applyBorder="1" applyAlignment="1">
      <alignment horizontal="center" vertical="center" wrapText="1"/>
    </xf>
    <xf numFmtId="0" fontId="28" fillId="10" borderId="3" xfId="0" applyFont="1" applyFill="1" applyBorder="1" applyAlignment="1">
      <alignment horizontal="center" vertical="center"/>
    </xf>
    <xf numFmtId="0" fontId="31" fillId="3" borderId="5" xfId="0" applyFont="1" applyFill="1" applyBorder="1" applyAlignment="1">
      <alignment horizontal="center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31" fillId="3" borderId="1" xfId="0" applyFont="1" applyFill="1" applyBorder="1" applyAlignment="1">
      <alignment horizontal="center" vertical="center" wrapText="1"/>
    </xf>
    <xf numFmtId="0" fontId="31" fillId="3" borderId="2" xfId="0" applyFont="1" applyFill="1" applyBorder="1" applyAlignment="1">
      <alignment horizontal="center" vertical="center" wrapText="1"/>
    </xf>
    <xf numFmtId="0" fontId="32" fillId="0" borderId="3" xfId="0" applyFont="1" applyBorder="1" applyAlignment="1">
      <alignment horizontal="left" vertical="center" wrapText="1"/>
    </xf>
    <xf numFmtId="43" fontId="32" fillId="0" borderId="3" xfId="10" applyFont="1" applyBorder="1" applyAlignment="1">
      <alignment horizontal="center" vertical="center" wrapText="1"/>
    </xf>
    <xf numFmtId="43" fontId="28" fillId="3" borderId="3" xfId="1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wrapText="1"/>
    </xf>
    <xf numFmtId="0" fontId="15" fillId="2" borderId="0" xfId="0" applyFont="1" applyFill="1" applyAlignment="1">
      <alignment horizontal="center" wrapText="1"/>
    </xf>
    <xf numFmtId="0" fontId="15" fillId="2" borderId="14" xfId="0" applyFont="1" applyFill="1" applyBorder="1" applyAlignment="1">
      <alignment horizont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33" fillId="2" borderId="32" xfId="0" applyFont="1" applyFill="1" applyBorder="1" applyAlignment="1">
      <alignment horizontal="center" vertical="center"/>
    </xf>
    <xf numFmtId="0" fontId="33" fillId="2" borderId="33" xfId="0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12" xfId="0" applyFont="1" applyFill="1" applyBorder="1" applyAlignment="1">
      <alignment horizontal="center" vertical="center" wrapText="1"/>
    </xf>
    <xf numFmtId="0" fontId="50" fillId="2" borderId="3" xfId="0" applyFont="1" applyFill="1" applyBorder="1" applyAlignment="1">
      <alignment horizontal="center" vertical="center" wrapText="1"/>
    </xf>
    <xf numFmtId="0" fontId="5" fillId="2" borderId="7" xfId="6" applyFill="1" applyBorder="1" applyAlignment="1">
      <alignment horizontal="center" vertical="center"/>
    </xf>
    <xf numFmtId="0" fontId="33" fillId="2" borderId="7" xfId="6" applyFont="1" applyFill="1" applyBorder="1" applyAlignment="1">
      <alignment horizontal="center" vertical="center" wrapText="1"/>
    </xf>
    <xf numFmtId="0" fontId="33" fillId="2" borderId="3" xfId="6" applyFont="1" applyFill="1" applyBorder="1" applyAlignment="1">
      <alignment horizontal="center" vertical="center"/>
    </xf>
    <xf numFmtId="17" fontId="33" fillId="2" borderId="3" xfId="6" applyNumberFormat="1" applyFont="1" applyFill="1" applyBorder="1" applyAlignment="1">
      <alignment horizontal="center" vertical="center"/>
    </xf>
    <xf numFmtId="0" fontId="35" fillId="2" borderId="3" xfId="6" applyFont="1" applyFill="1" applyBorder="1" applyAlignment="1">
      <alignment horizontal="center" vertical="center"/>
    </xf>
    <xf numFmtId="0" fontId="36" fillId="2" borderId="5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/>
    </xf>
    <xf numFmtId="0" fontId="33" fillId="2" borderId="3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50" fillId="0" borderId="13" xfId="0" applyFont="1" applyBorder="1" applyAlignment="1">
      <alignment horizontal="left" vertical="center" wrapText="1"/>
    </xf>
    <xf numFmtId="0" fontId="50" fillId="0" borderId="0" xfId="0" applyFont="1" applyAlignment="1">
      <alignment horizontal="left" vertical="center" wrapText="1"/>
    </xf>
    <xf numFmtId="0" fontId="50" fillId="0" borderId="14" xfId="0" applyFont="1" applyBorder="1" applyAlignment="1">
      <alignment horizontal="left" vertical="center" wrapText="1"/>
    </xf>
    <xf numFmtId="0" fontId="50" fillId="0" borderId="10" xfId="0" applyFont="1" applyBorder="1" applyAlignment="1">
      <alignment horizontal="left" vertical="center" wrapText="1"/>
    </xf>
    <xf numFmtId="0" fontId="50" fillId="0" borderId="15" xfId="0" applyFont="1" applyBorder="1" applyAlignment="1">
      <alignment horizontal="left" vertical="center" wrapText="1"/>
    </xf>
    <xf numFmtId="0" fontId="50" fillId="0" borderId="1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4" fillId="0" borderId="13" xfId="0" applyFont="1" applyBorder="1" applyAlignment="1">
      <alignment horizontal="left" vertical="center" wrapText="1"/>
    </xf>
    <xf numFmtId="0" fontId="54" fillId="0" borderId="0" xfId="0" applyFont="1" applyAlignment="1">
      <alignment horizontal="left" vertical="center" wrapText="1"/>
    </xf>
    <xf numFmtId="0" fontId="54" fillId="0" borderId="14" xfId="0" applyFont="1" applyBorder="1" applyAlignment="1">
      <alignment horizontal="left" vertical="center" wrapText="1"/>
    </xf>
    <xf numFmtId="0" fontId="50" fillId="0" borderId="8" xfId="0" applyFont="1" applyBorder="1" applyAlignment="1">
      <alignment horizontal="left" vertical="center" wrapText="1"/>
    </xf>
    <xf numFmtId="0" fontId="50" fillId="0" borderId="12" xfId="0" applyFont="1" applyBorder="1" applyAlignment="1">
      <alignment horizontal="left" vertical="center" wrapText="1"/>
    </xf>
    <xf numFmtId="0" fontId="50" fillId="0" borderId="9" xfId="0" applyFont="1" applyBorder="1" applyAlignment="1">
      <alignment horizontal="left" vertical="center" wrapText="1"/>
    </xf>
    <xf numFmtId="0" fontId="60" fillId="3" borderId="3" xfId="0" applyFont="1" applyFill="1" applyBorder="1" applyAlignment="1">
      <alignment horizontal="right" vertical="center"/>
    </xf>
    <xf numFmtId="0" fontId="60" fillId="3" borderId="1" xfId="0" applyFont="1" applyFill="1" applyBorder="1" applyAlignment="1">
      <alignment horizontal="right" vertical="center"/>
    </xf>
    <xf numFmtId="0" fontId="60" fillId="3" borderId="4" xfId="0" applyFont="1" applyFill="1" applyBorder="1" applyAlignment="1">
      <alignment horizontal="right" vertical="center"/>
    </xf>
    <xf numFmtId="0" fontId="60" fillId="3" borderId="2" xfId="0" applyFont="1" applyFill="1" applyBorder="1" applyAlignment="1">
      <alignment horizontal="right" vertical="center"/>
    </xf>
    <xf numFmtId="0" fontId="60" fillId="3" borderId="1" xfId="0" applyFont="1" applyFill="1" applyBorder="1" applyAlignment="1">
      <alignment horizontal="center" vertical="center"/>
    </xf>
    <xf numFmtId="0" fontId="60" fillId="3" borderId="4" xfId="0" applyFont="1" applyFill="1" applyBorder="1" applyAlignment="1">
      <alignment horizontal="center" vertical="center"/>
    </xf>
    <xf numFmtId="0" fontId="60" fillId="3" borderId="2" xfId="0" applyFont="1" applyFill="1" applyBorder="1" applyAlignment="1">
      <alignment horizontal="center" vertical="center"/>
    </xf>
    <xf numFmtId="166" fontId="14" fillId="0" borderId="5" xfId="8" applyFont="1" applyFill="1" applyBorder="1" applyAlignment="1">
      <alignment horizontal="center" vertical="center"/>
    </xf>
    <xf numFmtId="166" fontId="14" fillId="0" borderId="6" xfId="8" applyFont="1" applyFill="1" applyBorder="1" applyAlignment="1">
      <alignment horizontal="center" vertical="center"/>
    </xf>
    <xf numFmtId="166" fontId="14" fillId="0" borderId="7" xfId="8" applyFont="1" applyFill="1" applyBorder="1" applyAlignment="1">
      <alignment horizontal="center" vertical="center"/>
    </xf>
    <xf numFmtId="166" fontId="11" fillId="4" borderId="1" xfId="8" applyFont="1" applyFill="1" applyBorder="1" applyAlignment="1">
      <alignment horizontal="center" vertical="center"/>
    </xf>
    <xf numFmtId="166" fontId="11" fillId="4" borderId="4" xfId="8" applyFont="1" applyFill="1" applyBorder="1" applyAlignment="1">
      <alignment horizontal="center" vertical="center"/>
    </xf>
    <xf numFmtId="166" fontId="11" fillId="4" borderId="2" xfId="8" applyFont="1" applyFill="1" applyBorder="1" applyAlignment="1">
      <alignment horizontal="center" vertical="center"/>
    </xf>
    <xf numFmtId="167" fontId="14" fillId="0" borderId="8" xfId="8" applyNumberFormat="1" applyFont="1" applyFill="1" applyBorder="1" applyAlignment="1">
      <alignment horizontal="center" vertical="center"/>
    </xf>
    <xf numFmtId="167" fontId="14" fillId="0" borderId="12" xfId="8" applyNumberFormat="1" applyFont="1" applyFill="1" applyBorder="1" applyAlignment="1">
      <alignment horizontal="center" vertical="center"/>
    </xf>
    <xf numFmtId="167" fontId="14" fillId="0" borderId="9" xfId="8" applyNumberFormat="1" applyFont="1" applyFill="1" applyBorder="1" applyAlignment="1">
      <alignment horizontal="center" vertical="center"/>
    </xf>
    <xf numFmtId="167" fontId="14" fillId="0" borderId="13" xfId="8" applyNumberFormat="1" applyFont="1" applyFill="1" applyBorder="1" applyAlignment="1">
      <alignment horizontal="center" vertical="center"/>
    </xf>
    <xf numFmtId="167" fontId="14" fillId="0" borderId="0" xfId="8" applyNumberFormat="1" applyFont="1" applyFill="1" applyBorder="1" applyAlignment="1">
      <alignment horizontal="center" vertical="center"/>
    </xf>
    <xf numFmtId="167" fontId="14" fillId="0" borderId="14" xfId="8" applyNumberFormat="1" applyFont="1" applyFill="1" applyBorder="1" applyAlignment="1">
      <alignment horizontal="center" vertical="center"/>
    </xf>
    <xf numFmtId="167" fontId="14" fillId="0" borderId="10" xfId="8" applyNumberFormat="1" applyFont="1" applyFill="1" applyBorder="1" applyAlignment="1">
      <alignment horizontal="center" vertical="center"/>
    </xf>
    <xf numFmtId="167" fontId="14" fillId="0" borderId="15" xfId="8" applyNumberFormat="1" applyFont="1" applyFill="1" applyBorder="1" applyAlignment="1">
      <alignment horizontal="center" vertical="center"/>
    </xf>
    <xf numFmtId="167" fontId="14" fillId="0" borderId="11" xfId="8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167" fontId="19" fillId="0" borderId="5" xfId="8" applyNumberFormat="1" applyFont="1" applyFill="1" applyBorder="1" applyAlignment="1">
      <alignment horizontal="center" vertical="center" textRotation="90"/>
    </xf>
    <xf numFmtId="167" fontId="19" fillId="0" borderId="6" xfId="8" applyNumberFormat="1" applyFont="1" applyFill="1" applyBorder="1" applyAlignment="1">
      <alignment horizontal="center" vertical="center" textRotation="90"/>
    </xf>
    <xf numFmtId="0" fontId="7" fillId="0" borderId="19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54" xfId="0" applyFont="1" applyBorder="1" applyAlignment="1">
      <alignment horizontal="center"/>
    </xf>
    <xf numFmtId="0" fontId="13" fillId="0" borderId="1" xfId="0" applyFont="1" applyBorder="1" applyAlignment="1">
      <alignment horizontal="right"/>
    </xf>
    <xf numFmtId="0" fontId="13" fillId="0" borderId="4" xfId="0" applyFont="1" applyBorder="1" applyAlignment="1">
      <alignment horizontal="right"/>
    </xf>
    <xf numFmtId="0" fontId="13" fillId="0" borderId="2" xfId="0" applyFont="1" applyBorder="1" applyAlignment="1">
      <alignment horizontal="right"/>
    </xf>
    <xf numFmtId="0" fontId="10" fillId="2" borderId="1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right"/>
    </xf>
    <xf numFmtId="0" fontId="7" fillId="0" borderId="8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28" fillId="0" borderId="3" xfId="25" applyFont="1" applyBorder="1" applyAlignment="1">
      <alignment horizontal="left"/>
    </xf>
    <xf numFmtId="0" fontId="30" fillId="9" borderId="3" xfId="20" applyFont="1" applyFill="1" applyBorder="1" applyAlignment="1">
      <alignment horizontal="center" vertical="center"/>
    </xf>
    <xf numFmtId="0" fontId="20" fillId="3" borderId="1" xfId="25" applyFont="1" applyFill="1" applyBorder="1" applyAlignment="1">
      <alignment horizontal="right"/>
    </xf>
    <xf numFmtId="0" fontId="20" fillId="3" borderId="4" xfId="25" applyFont="1" applyFill="1" applyBorder="1" applyAlignment="1">
      <alignment horizontal="right"/>
    </xf>
    <xf numFmtId="0" fontId="20" fillId="3" borderId="2" xfId="25" applyFont="1" applyFill="1" applyBorder="1" applyAlignment="1">
      <alignment horizontal="right"/>
    </xf>
    <xf numFmtId="0" fontId="28" fillId="0" borderId="1" xfId="25" applyFont="1" applyBorder="1" applyAlignment="1">
      <alignment horizontal="left"/>
    </xf>
    <xf numFmtId="0" fontId="28" fillId="0" borderId="2" xfId="25" applyFont="1" applyBorder="1" applyAlignment="1">
      <alignment horizontal="left"/>
    </xf>
    <xf numFmtId="0" fontId="20" fillId="3" borderId="3" xfId="25" applyFont="1" applyFill="1" applyBorder="1" applyAlignment="1">
      <alignment horizontal="right"/>
    </xf>
    <xf numFmtId="0" fontId="5" fillId="0" borderId="12" xfId="25" applyBorder="1" applyAlignment="1">
      <alignment horizontal="center"/>
    </xf>
    <xf numFmtId="0" fontId="20" fillId="3" borderId="1" xfId="25" applyFont="1" applyFill="1" applyBorder="1" applyAlignment="1">
      <alignment horizontal="right" vertical="center"/>
    </xf>
    <xf numFmtId="0" fontId="20" fillId="3" borderId="4" xfId="25" applyFont="1" applyFill="1" applyBorder="1" applyAlignment="1">
      <alignment horizontal="right" vertical="center"/>
    </xf>
    <xf numFmtId="0" fontId="20" fillId="3" borderId="2" xfId="25" applyFont="1" applyFill="1" applyBorder="1" applyAlignment="1">
      <alignment horizontal="right" vertical="center"/>
    </xf>
    <xf numFmtId="0" fontId="28" fillId="3" borderId="1" xfId="20" applyFont="1" applyFill="1" applyBorder="1" applyAlignment="1">
      <alignment horizontal="center" vertical="center" wrapText="1"/>
    </xf>
    <xf numFmtId="0" fontId="28" fillId="3" borderId="4" xfId="20" applyFont="1" applyFill="1" applyBorder="1" applyAlignment="1">
      <alignment horizontal="center" vertical="center" wrapText="1"/>
    </xf>
    <xf numFmtId="0" fontId="28" fillId="3" borderId="2" xfId="20" applyFont="1" applyFill="1" applyBorder="1" applyAlignment="1">
      <alignment horizontal="center" vertical="center" wrapText="1"/>
    </xf>
    <xf numFmtId="0" fontId="28" fillId="3" borderId="38" xfId="20" applyFont="1" applyFill="1" applyBorder="1" applyAlignment="1">
      <alignment horizontal="left" vertical="center" wrapText="1"/>
    </xf>
    <xf numFmtId="0" fontId="28" fillId="3" borderId="39" xfId="20" applyFont="1" applyFill="1" applyBorder="1" applyAlignment="1">
      <alignment horizontal="left" vertical="center" wrapText="1"/>
    </xf>
    <xf numFmtId="0" fontId="28" fillId="3" borderId="40" xfId="20" applyFont="1" applyFill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2" fillId="5" borderId="15" xfId="0" applyFont="1" applyFill="1" applyBorder="1" applyAlignment="1">
      <alignment horizontal="center" vertical="center" wrapText="1"/>
    </xf>
    <xf numFmtId="0" fontId="20" fillId="0" borderId="41" xfId="20" applyFont="1" applyBorder="1" applyAlignment="1">
      <alignment horizontal="left" vertical="center" wrapText="1"/>
    </xf>
    <xf numFmtId="0" fontId="20" fillId="0" borderId="42" xfId="20" applyFont="1" applyBorder="1" applyAlignment="1">
      <alignment horizontal="left" vertical="center" wrapText="1"/>
    </xf>
    <xf numFmtId="0" fontId="20" fillId="0" borderId="42" xfId="20" applyFont="1" applyBorder="1" applyAlignment="1">
      <alignment horizontal="center" vertical="center"/>
    </xf>
    <xf numFmtId="0" fontId="20" fillId="0" borderId="43" xfId="20" applyFont="1" applyBorder="1" applyAlignment="1">
      <alignment horizontal="center" vertical="center"/>
    </xf>
    <xf numFmtId="2" fontId="20" fillId="0" borderId="42" xfId="20" applyNumberFormat="1" applyFont="1" applyBorder="1" applyAlignment="1">
      <alignment horizontal="center" vertical="center"/>
    </xf>
    <xf numFmtId="0" fontId="20" fillId="0" borderId="43" xfId="20" applyFont="1" applyBorder="1" applyAlignment="1">
      <alignment horizontal="left" vertical="center" wrapText="1"/>
    </xf>
    <xf numFmtId="2" fontId="20" fillId="2" borderId="42" xfId="20" applyNumberFormat="1" applyFont="1" applyFill="1" applyBorder="1" applyAlignment="1">
      <alignment horizontal="center" vertical="center"/>
    </xf>
    <xf numFmtId="0" fontId="20" fillId="2" borderId="42" xfId="20" applyFont="1" applyFill="1" applyBorder="1" applyAlignment="1">
      <alignment horizontal="center" vertical="center"/>
    </xf>
    <xf numFmtId="0" fontId="20" fillId="2" borderId="0" xfId="20" applyFont="1" applyFill="1" applyAlignment="1">
      <alignment horizontal="center" vertical="center" wrapText="1"/>
    </xf>
    <xf numFmtId="0" fontId="28" fillId="3" borderId="41" xfId="20" applyFont="1" applyFill="1" applyBorder="1" applyAlignment="1">
      <alignment horizontal="left" vertical="center" wrapText="1"/>
    </xf>
    <xf numFmtId="0" fontId="28" fillId="3" borderId="42" xfId="20" applyFont="1" applyFill="1" applyBorder="1" applyAlignment="1">
      <alignment horizontal="left" vertical="center" wrapText="1"/>
    </xf>
    <xf numFmtId="0" fontId="28" fillId="3" borderId="43" xfId="20" applyFont="1" applyFill="1" applyBorder="1" applyAlignment="1">
      <alignment horizontal="left" vertical="center" wrapText="1"/>
    </xf>
    <xf numFmtId="0" fontId="28" fillId="0" borderId="41" xfId="20" applyFont="1" applyBorder="1" applyAlignment="1">
      <alignment horizontal="left" vertical="center" wrapText="1"/>
    </xf>
    <xf numFmtId="0" fontId="28" fillId="0" borderId="42" xfId="20" applyFont="1" applyBorder="1" applyAlignment="1">
      <alignment horizontal="left" vertical="center" wrapText="1"/>
    </xf>
    <xf numFmtId="1" fontId="28" fillId="0" borderId="42" xfId="20" applyNumberFormat="1" applyFont="1" applyBorder="1" applyAlignment="1">
      <alignment horizontal="right" vertical="center" shrinkToFit="1"/>
    </xf>
    <xf numFmtId="0" fontId="28" fillId="0" borderId="43" xfId="20" applyFont="1" applyBorder="1" applyAlignment="1">
      <alignment horizontal="left" vertical="center" wrapText="1"/>
    </xf>
    <xf numFmtId="2" fontId="28" fillId="0" borderId="42" xfId="20" applyNumberFormat="1" applyFont="1" applyBorder="1" applyAlignment="1">
      <alignment horizontal="center" vertical="center"/>
    </xf>
    <xf numFmtId="0" fontId="28" fillId="0" borderId="42" xfId="20" applyFont="1" applyBorder="1" applyAlignment="1">
      <alignment horizontal="center" vertical="center"/>
    </xf>
    <xf numFmtId="0" fontId="28" fillId="0" borderId="41" xfId="20" applyFont="1" applyBorder="1" applyAlignment="1">
      <alignment horizontal="left" vertical="center"/>
    </xf>
    <xf numFmtId="0" fontId="28" fillId="0" borderId="42" xfId="20" applyFont="1" applyBorder="1" applyAlignment="1">
      <alignment horizontal="left" vertical="center"/>
    </xf>
    <xf numFmtId="0" fontId="20" fillId="2" borderId="41" xfId="20" applyFont="1" applyFill="1" applyBorder="1" applyAlignment="1">
      <alignment horizontal="center" vertical="center" wrapText="1"/>
    </xf>
    <xf numFmtId="0" fontId="20" fillId="2" borderId="42" xfId="20" applyFont="1" applyFill="1" applyBorder="1" applyAlignment="1">
      <alignment horizontal="center" vertical="center" wrapText="1"/>
    </xf>
    <xf numFmtId="0" fontId="20" fillId="2" borderId="43" xfId="20" applyFont="1" applyFill="1" applyBorder="1" applyAlignment="1">
      <alignment horizontal="center" vertical="center" wrapText="1"/>
    </xf>
    <xf numFmtId="2" fontId="20" fillId="2" borderId="41" xfId="20" applyNumberFormat="1" applyFont="1" applyFill="1" applyBorder="1" applyAlignment="1">
      <alignment horizontal="center" vertical="center" shrinkToFit="1"/>
    </xf>
    <xf numFmtId="2" fontId="20" fillId="2" borderId="43" xfId="20" applyNumberFormat="1" applyFont="1" applyFill="1" applyBorder="1" applyAlignment="1">
      <alignment horizontal="center" vertical="center" shrinkToFit="1"/>
    </xf>
    <xf numFmtId="0" fontId="20" fillId="0" borderId="44" xfId="20" applyFont="1" applyBorder="1" applyAlignment="1">
      <alignment horizontal="left" vertical="center" wrapText="1"/>
    </xf>
    <xf numFmtId="0" fontId="20" fillId="0" borderId="45" xfId="20" applyFont="1" applyBorder="1" applyAlignment="1">
      <alignment horizontal="left" vertical="center" wrapText="1"/>
    </xf>
    <xf numFmtId="0" fontId="20" fillId="0" borderId="46" xfId="20" applyFont="1" applyBorder="1" applyAlignment="1">
      <alignment horizontal="left" vertical="center" wrapText="1"/>
    </xf>
    <xf numFmtId="0" fontId="28" fillId="7" borderId="41" xfId="20" applyFont="1" applyFill="1" applyBorder="1" applyAlignment="1">
      <alignment horizontal="center" vertical="center" wrapText="1"/>
    </xf>
    <xf numFmtId="0" fontId="28" fillId="7" borderId="42" xfId="20" applyFont="1" applyFill="1" applyBorder="1" applyAlignment="1">
      <alignment horizontal="center" vertical="center" wrapText="1"/>
    </xf>
    <xf numFmtId="0" fontId="28" fillId="7" borderId="47" xfId="20" applyFont="1" applyFill="1" applyBorder="1" applyAlignment="1">
      <alignment horizontal="center" vertical="center" wrapText="1"/>
    </xf>
    <xf numFmtId="0" fontId="28" fillId="3" borderId="41" xfId="20" applyFont="1" applyFill="1" applyBorder="1" applyAlignment="1">
      <alignment horizontal="center" vertical="center" wrapText="1"/>
    </xf>
    <xf numFmtId="0" fontId="28" fillId="3" borderId="42" xfId="20" applyFont="1" applyFill="1" applyBorder="1" applyAlignment="1">
      <alignment horizontal="center" vertical="center" wrapText="1"/>
    </xf>
    <xf numFmtId="0" fontId="28" fillId="3" borderId="43" xfId="20" applyFont="1" applyFill="1" applyBorder="1" applyAlignment="1">
      <alignment horizontal="center" vertical="center" wrapText="1"/>
    </xf>
    <xf numFmtId="0" fontId="28" fillId="3" borderId="47" xfId="20" applyFont="1" applyFill="1" applyBorder="1" applyAlignment="1">
      <alignment horizontal="center" vertical="center" wrapText="1"/>
    </xf>
    <xf numFmtId="0" fontId="20" fillId="0" borderId="41" xfId="20" applyFont="1" applyBorder="1" applyAlignment="1">
      <alignment horizontal="center" vertical="center" wrapText="1"/>
    </xf>
    <xf numFmtId="0" fontId="20" fillId="0" borderId="42" xfId="20" applyFont="1" applyBorder="1" applyAlignment="1">
      <alignment horizontal="center" vertical="center" wrapText="1"/>
    </xf>
    <xf numFmtId="0" fontId="20" fillId="0" borderId="43" xfId="20" applyFont="1" applyBorder="1" applyAlignment="1">
      <alignment horizontal="center" vertical="center" wrapText="1"/>
    </xf>
    <xf numFmtId="2" fontId="20" fillId="0" borderId="41" xfId="20" applyNumberFormat="1" applyFont="1" applyBorder="1" applyAlignment="1">
      <alignment horizontal="center" vertical="center" shrinkToFit="1"/>
    </xf>
    <xf numFmtId="2" fontId="20" fillId="0" borderId="42" xfId="20" applyNumberFormat="1" applyFont="1" applyBorder="1" applyAlignment="1">
      <alignment horizontal="center" vertical="center" shrinkToFit="1"/>
    </xf>
    <xf numFmtId="2" fontId="20" fillId="0" borderId="43" xfId="20" applyNumberFormat="1" applyFont="1" applyBorder="1" applyAlignment="1">
      <alignment horizontal="center" vertical="center" shrinkToFit="1"/>
    </xf>
    <xf numFmtId="0" fontId="20" fillId="0" borderId="47" xfId="20" applyFont="1" applyBorder="1" applyAlignment="1">
      <alignment horizontal="center" vertical="center" wrapText="1"/>
    </xf>
    <xf numFmtId="0" fontId="20" fillId="3" borderId="41" xfId="20" applyFont="1" applyFill="1" applyBorder="1" applyAlignment="1">
      <alignment horizontal="center" vertical="center" wrapText="1"/>
    </xf>
    <xf numFmtId="0" fontId="20" fillId="3" borderId="42" xfId="20" applyFont="1" applyFill="1" applyBorder="1" applyAlignment="1">
      <alignment horizontal="center" vertical="center" wrapText="1"/>
    </xf>
    <xf numFmtId="0" fontId="20" fillId="3" borderId="47" xfId="20" applyFont="1" applyFill="1" applyBorder="1" applyAlignment="1">
      <alignment horizontal="center" vertical="center" wrapText="1"/>
    </xf>
    <xf numFmtId="0" fontId="28" fillId="7" borderId="1" xfId="20" applyFont="1" applyFill="1" applyBorder="1" applyAlignment="1">
      <alignment horizontal="center" vertical="center" wrapText="1"/>
    </xf>
    <xf numFmtId="0" fontId="28" fillId="7" borderId="4" xfId="20" applyFont="1" applyFill="1" applyBorder="1" applyAlignment="1">
      <alignment horizontal="center" vertical="center" wrapText="1"/>
    </xf>
    <xf numFmtId="0" fontId="28" fillId="7" borderId="2" xfId="20" applyFont="1" applyFill="1" applyBorder="1" applyAlignment="1">
      <alignment horizontal="center" vertical="center" wrapText="1"/>
    </xf>
    <xf numFmtId="0" fontId="28" fillId="3" borderId="3" xfId="20" applyFont="1" applyFill="1" applyBorder="1" applyAlignment="1">
      <alignment horizontal="center" vertical="center" wrapText="1"/>
    </xf>
    <xf numFmtId="0" fontId="20" fillId="0" borderId="1" xfId="20" applyFont="1" applyBorder="1" applyAlignment="1">
      <alignment horizontal="left" vertical="center" wrapText="1"/>
    </xf>
    <xf numFmtId="0" fontId="20" fillId="0" borderId="4" xfId="20" applyFont="1" applyBorder="1" applyAlignment="1">
      <alignment horizontal="left" vertical="center" wrapText="1"/>
    </xf>
    <xf numFmtId="0" fontId="20" fillId="0" borderId="2" xfId="20" applyFont="1" applyBorder="1" applyAlignment="1">
      <alignment horizontal="left" vertical="center" wrapText="1"/>
    </xf>
    <xf numFmtId="0" fontId="20" fillId="0" borderId="1" xfId="20" applyFont="1" applyBorder="1" applyAlignment="1">
      <alignment horizontal="center" vertical="center" wrapText="1"/>
    </xf>
    <xf numFmtId="0" fontId="20" fillId="0" borderId="4" xfId="20" applyFont="1" applyBorder="1" applyAlignment="1">
      <alignment horizontal="center" vertical="center" wrapText="1"/>
    </xf>
    <xf numFmtId="0" fontId="20" fillId="0" borderId="2" xfId="20" applyFont="1" applyBorder="1" applyAlignment="1">
      <alignment horizontal="center" vertical="center" wrapText="1"/>
    </xf>
    <xf numFmtId="2" fontId="20" fillId="0" borderId="1" xfId="20" applyNumberFormat="1" applyFont="1" applyBorder="1" applyAlignment="1">
      <alignment horizontal="center" vertical="center" shrinkToFit="1"/>
    </xf>
    <xf numFmtId="2" fontId="20" fillId="0" borderId="4" xfId="20" applyNumberFormat="1" applyFont="1" applyBorder="1" applyAlignment="1">
      <alignment horizontal="center" vertical="center" shrinkToFit="1"/>
    </xf>
    <xf numFmtId="2" fontId="20" fillId="0" borderId="2" xfId="20" applyNumberFormat="1" applyFont="1" applyBorder="1" applyAlignment="1">
      <alignment horizontal="center" vertical="center" shrinkToFit="1"/>
    </xf>
    <xf numFmtId="0" fontId="20" fillId="0" borderId="1" xfId="20" applyFont="1" applyBorder="1" applyAlignment="1">
      <alignment horizontal="center" vertical="center"/>
    </xf>
    <xf numFmtId="0" fontId="20" fillId="0" borderId="2" xfId="20" applyFont="1" applyBorder="1" applyAlignment="1">
      <alignment horizontal="center" vertical="center"/>
    </xf>
    <xf numFmtId="43" fontId="20" fillId="0" borderId="3" xfId="10" applyFont="1" applyBorder="1" applyAlignment="1">
      <alignment horizontal="center" vertical="center" shrinkToFit="1"/>
    </xf>
    <xf numFmtId="2" fontId="20" fillId="2" borderId="1" xfId="20" applyNumberFormat="1" applyFont="1" applyFill="1" applyBorder="1" applyAlignment="1">
      <alignment horizontal="center" vertical="center" shrinkToFit="1"/>
    </xf>
    <xf numFmtId="2" fontId="20" fillId="2" borderId="2" xfId="20" applyNumberFormat="1" applyFont="1" applyFill="1" applyBorder="1" applyAlignment="1">
      <alignment horizontal="center" vertical="center" shrinkToFit="1"/>
    </xf>
    <xf numFmtId="0" fontId="28" fillId="3" borderId="1" xfId="20" applyFont="1" applyFill="1" applyBorder="1" applyAlignment="1">
      <alignment horizontal="left" vertical="center" wrapText="1"/>
    </xf>
    <xf numFmtId="0" fontId="28" fillId="3" borderId="4" xfId="20" applyFont="1" applyFill="1" applyBorder="1" applyAlignment="1">
      <alignment horizontal="left" vertical="center" wrapText="1"/>
    </xf>
    <xf numFmtId="0" fontId="28" fillId="3" borderId="2" xfId="20" applyFont="1" applyFill="1" applyBorder="1" applyAlignment="1">
      <alignment horizontal="left" vertical="center" wrapText="1"/>
    </xf>
    <xf numFmtId="0" fontId="20" fillId="2" borderId="3" xfId="20" applyFont="1" applyFill="1" applyBorder="1" applyAlignment="1">
      <alignment horizontal="center" vertical="center" wrapText="1"/>
    </xf>
    <xf numFmtId="0" fontId="20" fillId="0" borderId="8" xfId="20" applyFont="1" applyBorder="1" applyAlignment="1">
      <alignment horizontal="left" vertical="center" wrapText="1"/>
    </xf>
    <xf numFmtId="0" fontId="20" fillId="0" borderId="12" xfId="20" applyFont="1" applyBorder="1" applyAlignment="1">
      <alignment horizontal="left" vertical="center" wrapText="1"/>
    </xf>
    <xf numFmtId="0" fontId="20" fillId="0" borderId="9" xfId="20" applyFont="1" applyBorder="1" applyAlignment="1">
      <alignment horizontal="left" vertical="center" wrapText="1"/>
    </xf>
    <xf numFmtId="2" fontId="20" fillId="0" borderId="8" xfId="20" applyNumberFormat="1" applyFont="1" applyBorder="1" applyAlignment="1">
      <alignment horizontal="center" vertical="center" shrinkToFit="1"/>
    </xf>
    <xf numFmtId="2" fontId="20" fillId="0" borderId="12" xfId="20" applyNumberFormat="1" applyFont="1" applyBorder="1" applyAlignment="1">
      <alignment horizontal="center" vertical="center" shrinkToFit="1"/>
    </xf>
    <xf numFmtId="2" fontId="20" fillId="0" borderId="9" xfId="20" applyNumberFormat="1" applyFont="1" applyBorder="1" applyAlignment="1">
      <alignment horizontal="center" vertical="center" shrinkToFit="1"/>
    </xf>
    <xf numFmtId="0" fontId="20" fillId="0" borderId="50" xfId="20" applyFont="1" applyBorder="1" applyAlignment="1">
      <alignment horizontal="left" vertical="center" wrapText="1"/>
    </xf>
    <xf numFmtId="4" fontId="20" fillId="0" borderId="42" xfId="20" applyNumberFormat="1" applyFont="1" applyBorder="1" applyAlignment="1">
      <alignment horizontal="left" vertical="center" wrapText="1"/>
    </xf>
    <xf numFmtId="4" fontId="20" fillId="0" borderId="47" xfId="20" applyNumberFormat="1" applyFont="1" applyBorder="1" applyAlignment="1">
      <alignment horizontal="left" vertical="center" wrapText="1"/>
    </xf>
    <xf numFmtId="0" fontId="20" fillId="0" borderId="52" xfId="20" applyFont="1" applyBorder="1" applyAlignment="1">
      <alignment horizontal="left" vertical="center" wrapText="1"/>
    </xf>
    <xf numFmtId="0" fontId="20" fillId="0" borderId="53" xfId="20" applyFont="1" applyBorder="1" applyAlignment="1">
      <alignment horizontal="left" vertical="center" wrapText="1"/>
    </xf>
    <xf numFmtId="0" fontId="28" fillId="0" borderId="1" xfId="20" applyFont="1" applyBorder="1" applyAlignment="1">
      <alignment horizontal="left" vertical="center" wrapText="1"/>
    </xf>
    <xf numFmtId="0" fontId="28" fillId="0" borderId="4" xfId="20" applyFont="1" applyBorder="1" applyAlignment="1">
      <alignment horizontal="left" vertical="center" wrapText="1"/>
    </xf>
    <xf numFmtId="0" fontId="28" fillId="0" borderId="2" xfId="20" applyFont="1" applyBorder="1" applyAlignment="1">
      <alignment horizontal="left" vertical="center" wrapText="1"/>
    </xf>
    <xf numFmtId="0" fontId="28" fillId="0" borderId="1" xfId="20" applyFont="1" applyBorder="1" applyAlignment="1">
      <alignment horizontal="center" vertical="center" wrapText="1"/>
    </xf>
    <xf numFmtId="0" fontId="28" fillId="0" borderId="4" xfId="20" applyFont="1" applyBorder="1" applyAlignment="1">
      <alignment horizontal="center" vertical="center" wrapText="1"/>
    </xf>
    <xf numFmtId="0" fontId="28" fillId="0" borderId="2" xfId="20" applyFont="1" applyBorder="1" applyAlignment="1">
      <alignment horizontal="center" vertical="center" wrapText="1"/>
    </xf>
    <xf numFmtId="4" fontId="28" fillId="0" borderId="1" xfId="20" applyNumberFormat="1" applyFont="1" applyBorder="1" applyAlignment="1">
      <alignment horizontal="center" vertical="center" shrinkToFit="1"/>
    </xf>
    <xf numFmtId="4" fontId="28" fillId="0" borderId="4" xfId="20" applyNumberFormat="1" applyFont="1" applyBorder="1" applyAlignment="1">
      <alignment horizontal="center" vertical="center" shrinkToFit="1"/>
    </xf>
    <xf numFmtId="4" fontId="28" fillId="0" borderId="2" xfId="20" applyNumberFormat="1" applyFont="1" applyBorder="1" applyAlignment="1">
      <alignment horizontal="center" vertical="center" shrinkToFit="1"/>
    </xf>
    <xf numFmtId="2" fontId="28" fillId="0" borderId="1" xfId="20" applyNumberFormat="1" applyFont="1" applyBorder="1" applyAlignment="1">
      <alignment horizontal="center" vertical="center" shrinkToFit="1"/>
    </xf>
    <xf numFmtId="2" fontId="28" fillId="0" borderId="2" xfId="20" applyNumberFormat="1" applyFont="1" applyBorder="1" applyAlignment="1">
      <alignment horizontal="center" vertical="center" shrinkToFit="1"/>
    </xf>
    <xf numFmtId="43" fontId="28" fillId="0" borderId="3" xfId="10" applyFont="1" applyBorder="1" applyAlignment="1">
      <alignment horizontal="center" vertical="center" shrinkToFit="1"/>
    </xf>
    <xf numFmtId="0" fontId="28" fillId="7" borderId="50" xfId="20" applyFont="1" applyFill="1" applyBorder="1" applyAlignment="1">
      <alignment horizontal="left" vertical="center" wrapText="1"/>
    </xf>
    <xf numFmtId="0" fontId="28" fillId="7" borderId="42" xfId="20" applyFont="1" applyFill="1" applyBorder="1" applyAlignment="1">
      <alignment horizontal="left" vertical="center" wrapText="1"/>
    </xf>
    <xf numFmtId="0" fontId="28" fillId="7" borderId="39" xfId="20" applyFont="1" applyFill="1" applyBorder="1" applyAlignment="1">
      <alignment horizontal="left" vertical="center" wrapText="1"/>
    </xf>
    <xf numFmtId="0" fontId="28" fillId="7" borderId="51" xfId="20" applyFont="1" applyFill="1" applyBorder="1" applyAlignment="1">
      <alignment horizontal="left" vertical="center" wrapText="1"/>
    </xf>
    <xf numFmtId="4" fontId="20" fillId="2" borderId="3" xfId="22" applyNumberFormat="1" applyFont="1" applyFill="1" applyBorder="1" applyAlignment="1">
      <alignment horizontal="center" vertical="center"/>
    </xf>
    <xf numFmtId="0" fontId="20" fillId="2" borderId="3" xfId="22" applyFont="1" applyFill="1" applyBorder="1" applyAlignment="1">
      <alignment horizontal="center" vertical="center"/>
    </xf>
    <xf numFmtId="44" fontId="20" fillId="2" borderId="3" xfId="22" applyNumberFormat="1" applyFont="1" applyFill="1" applyBorder="1" applyAlignment="1">
      <alignment horizontal="center" vertical="center"/>
    </xf>
    <xf numFmtId="44" fontId="28" fillId="7" borderId="3" xfId="22" applyNumberFormat="1" applyFont="1" applyFill="1" applyBorder="1" applyAlignment="1">
      <alignment horizontal="center" vertical="center"/>
    </xf>
    <xf numFmtId="0" fontId="28" fillId="7" borderId="3" xfId="20" applyFont="1" applyFill="1" applyBorder="1" applyAlignment="1">
      <alignment horizontal="left" vertical="center" wrapText="1"/>
    </xf>
    <xf numFmtId="0" fontId="20" fillId="2" borderId="1" xfId="22" applyFont="1" applyFill="1" applyBorder="1" applyAlignment="1">
      <alignment horizontal="center" vertical="center" wrapText="1"/>
    </xf>
    <xf numFmtId="0" fontId="20" fillId="2" borderId="4" xfId="22" applyFont="1" applyFill="1" applyBorder="1" applyAlignment="1">
      <alignment horizontal="center" vertical="center" wrapText="1"/>
    </xf>
    <xf numFmtId="0" fontId="20" fillId="2" borderId="2" xfId="22" applyFont="1" applyFill="1" applyBorder="1" applyAlignment="1">
      <alignment horizontal="center" vertical="center" wrapText="1"/>
    </xf>
    <xf numFmtId="0" fontId="28" fillId="3" borderId="7" xfId="22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28" fillId="7" borderId="2" xfId="0" applyFont="1" applyFill="1" applyBorder="1" applyAlignment="1">
      <alignment horizontal="right" vertical="center"/>
    </xf>
    <xf numFmtId="0" fontId="28" fillId="7" borderId="1" xfId="0" applyFont="1" applyFill="1" applyBorder="1" applyAlignment="1">
      <alignment horizontal="center" vertical="center"/>
    </xf>
    <xf numFmtId="0" fontId="28" fillId="7" borderId="4" xfId="0" applyFont="1" applyFill="1" applyBorder="1" applyAlignment="1">
      <alignment horizontal="center" vertical="center"/>
    </xf>
    <xf numFmtId="0" fontId="28" fillId="7" borderId="2" xfId="0" applyFont="1" applyFill="1" applyBorder="1" applyAlignment="1">
      <alignment horizontal="center" vertical="center"/>
    </xf>
    <xf numFmtId="0" fontId="20" fillId="7" borderId="3" xfId="0" applyFont="1" applyFill="1" applyBorder="1" applyAlignment="1">
      <alignment horizontal="right" vertical="center"/>
    </xf>
  </cellXfs>
  <cellStyles count="31">
    <cellStyle name="Moeda 2" xfId="13" xr:uid="{00000000-0005-0000-0000-000000000000}"/>
    <cellStyle name="Normal" xfId="0" builtinId="0"/>
    <cellStyle name="Normal 10 2 2 2" xfId="22" xr:uid="{00000000-0005-0000-0000-000002000000}"/>
    <cellStyle name="Normal 10 5" xfId="25" xr:uid="{00000000-0005-0000-0000-000003000000}"/>
    <cellStyle name="Normal 14" xfId="20" xr:uid="{00000000-0005-0000-0000-000004000000}"/>
    <cellStyle name="Normal 15" xfId="28" xr:uid="{00000000-0005-0000-0000-000005000000}"/>
    <cellStyle name="Normal 2" xfId="4" xr:uid="{00000000-0005-0000-0000-000006000000}"/>
    <cellStyle name="Normal 2 2" xfId="5" xr:uid="{00000000-0005-0000-0000-000007000000}"/>
    <cellStyle name="Normal 2 3" xfId="6" xr:uid="{00000000-0005-0000-0000-000008000000}"/>
    <cellStyle name="Normal 2 3 2" xfId="24" xr:uid="{00000000-0005-0000-0000-000009000000}"/>
    <cellStyle name="Normal 29 2" xfId="2" xr:uid="{00000000-0005-0000-0000-00000A000000}"/>
    <cellStyle name="Normal 3" xfId="11" xr:uid="{00000000-0005-0000-0000-00000B000000}"/>
    <cellStyle name="Normal 3 19" xfId="19" xr:uid="{00000000-0005-0000-0000-00000C000000}"/>
    <cellStyle name="Normal 4" xfId="26" xr:uid="{00000000-0005-0000-0000-00000D000000}"/>
    <cellStyle name="Normal 5" xfId="27" xr:uid="{00000000-0005-0000-0000-00000E000000}"/>
    <cellStyle name="Normal 54" xfId="1" xr:uid="{00000000-0005-0000-0000-00000F000000}"/>
    <cellStyle name="Normal 6" xfId="29" xr:uid="{8763D4B0-E3E8-484A-8B84-CD7681E1D72B}"/>
    <cellStyle name="Normal 7" xfId="30" xr:uid="{6ABC6775-1614-4235-B7F0-B5497A92535D}"/>
    <cellStyle name="Normal_Custos Unitários-CBUQ Nov07_CRAS_CGde" xfId="17" xr:uid="{00000000-0005-0000-0000-000010000000}"/>
    <cellStyle name="Normal_Quantidades e Custos-Bonito-Bodoquena-Mai06" xfId="18" xr:uid="{00000000-0005-0000-0000-000011000000}"/>
    <cellStyle name="Normal_Quantificação - Av Cel Stuck e Rua Rondonópolis" xfId="7" xr:uid="{00000000-0005-0000-0000-000012000000}"/>
    <cellStyle name="Porcentagem" xfId="3" builtinId="5"/>
    <cellStyle name="Porcentagem 2" xfId="23" xr:uid="{00000000-0005-0000-0000-000014000000}"/>
    <cellStyle name="Porcentagem 2 5" xfId="21" xr:uid="{00000000-0005-0000-0000-000015000000}"/>
    <cellStyle name="Separador de milhares_Quantificação - Av Cel Stuck e Rua Rondonópolis" xfId="8" xr:uid="{00000000-0005-0000-0000-000016000000}"/>
    <cellStyle name="Vírgula" xfId="10" builtinId="3"/>
    <cellStyle name="Vírgula 2" xfId="9" xr:uid="{00000000-0005-0000-0000-000018000000}"/>
    <cellStyle name="Vírgula 2 2" xfId="14" xr:uid="{00000000-0005-0000-0000-000019000000}"/>
    <cellStyle name="Vírgula 2 3" xfId="16" xr:uid="{00000000-0005-0000-0000-00001A000000}"/>
    <cellStyle name="Vírgula 3" xfId="12" xr:uid="{00000000-0005-0000-0000-00001B000000}"/>
    <cellStyle name="Vírgula 4" xfId="15" xr:uid="{00000000-0005-0000-0000-00001C000000}"/>
  </cellStyles>
  <dxfs count="0"/>
  <tableStyles count="0" defaultTableStyle="TableStyleMedium2" defaultPivotStyle="PivotStyleLight16"/>
  <colors>
    <mruColors>
      <color rgb="FF000000"/>
      <color rgb="FFF0C2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6.xml"/><Relationship Id="rId21" Type="http://schemas.openxmlformats.org/officeDocument/2006/relationships/externalLink" Target="externalLinks/externalLink1.xml"/><Relationship Id="rId42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27.xml"/><Relationship Id="rId63" Type="http://schemas.openxmlformats.org/officeDocument/2006/relationships/externalLink" Target="externalLinks/externalLink43.xml"/><Relationship Id="rId6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9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32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46.xml"/><Relationship Id="rId74" Type="http://schemas.microsoft.com/office/2017/10/relationships/person" Target="persons/perso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externalLink" Target="externalLinks/externalLink7.xml"/><Relationship Id="rId30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36.xml"/><Relationship Id="rId64" Type="http://schemas.openxmlformats.org/officeDocument/2006/relationships/externalLink" Target="externalLinks/externalLink4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5.xml"/><Relationship Id="rId33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26.xml"/><Relationship Id="rId59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47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21.xml"/><Relationship Id="rId54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4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externalLink" Target="externalLinks/externalLink8.xml"/><Relationship Id="rId36" Type="http://schemas.openxmlformats.org/officeDocument/2006/relationships/externalLink" Target="externalLinks/externalLink16.xml"/><Relationship Id="rId49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3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1.xml"/><Relationship Id="rId44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32.xml"/><Relationship Id="rId60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45.xml"/><Relationship Id="rId73" Type="http://schemas.microsoft.com/office/2017/10/relationships/person" Target="persons/person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14.xml"/><Relationship Id="rId50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35.xml"/><Relationship Id="rId7" Type="http://schemas.openxmlformats.org/officeDocument/2006/relationships/worksheet" Target="worksheets/sheet7.xml"/><Relationship Id="rId71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3.jpeg"/><Relationship Id="rId4" Type="http://schemas.openxmlformats.org/officeDocument/2006/relationships/image" Target="../media/image16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jpe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jpe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24</xdr:row>
      <xdr:rowOff>152400</xdr:rowOff>
    </xdr:from>
    <xdr:to>
      <xdr:col>3</xdr:col>
      <xdr:colOff>1095375</xdr:colOff>
      <xdr:row>27</xdr:row>
      <xdr:rowOff>152400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F041BD51-87A1-48DD-A045-41D20DF49E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5010150"/>
          <a:ext cx="5095875" cy="485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19</xdr:row>
      <xdr:rowOff>152400</xdr:rowOff>
    </xdr:from>
    <xdr:to>
      <xdr:col>3</xdr:col>
      <xdr:colOff>1095375</xdr:colOff>
      <xdr:row>22</xdr:row>
      <xdr:rowOff>152400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FEA2095E-30D6-4867-8A00-9897A1FCB6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4238625"/>
          <a:ext cx="5095875" cy="4857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19</xdr:row>
      <xdr:rowOff>152400</xdr:rowOff>
    </xdr:from>
    <xdr:to>
      <xdr:col>3</xdr:col>
      <xdr:colOff>1095375</xdr:colOff>
      <xdr:row>22</xdr:row>
      <xdr:rowOff>152400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F5C8F9A5-8201-41DA-B8BD-C8EF1B5B5C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" y="4724400"/>
          <a:ext cx="1714500" cy="5715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0</xdr:rowOff>
    </xdr:from>
    <xdr:to>
      <xdr:col>1</xdr:col>
      <xdr:colOff>1103586</xdr:colOff>
      <xdr:row>2</xdr:row>
      <xdr:rowOff>176727</xdr:rowOff>
    </xdr:to>
    <xdr:pic>
      <xdr:nvPicPr>
        <xdr:cNvPr id="3" name="Imagem 2" descr="Home - Prefeitura Municipal de Bonito - MS">
          <a:extLst>
            <a:ext uri="{FF2B5EF4-FFF2-40B4-BE49-F238E27FC236}">
              <a16:creationId xmlns:a16="http://schemas.microsoft.com/office/drawing/2014/main" id="{4D6BB055-0119-47F7-9C66-EDA46D5A8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0"/>
          <a:ext cx="1579179" cy="4712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36634</xdr:colOff>
      <xdr:row>0</xdr:row>
      <xdr:rowOff>153866</xdr:rowOff>
    </xdr:from>
    <xdr:to>
      <xdr:col>0</xdr:col>
      <xdr:colOff>915865</xdr:colOff>
      <xdr:row>2</xdr:row>
      <xdr:rowOff>42291</xdr:rowOff>
    </xdr:to>
    <xdr:pic>
      <xdr:nvPicPr>
        <xdr:cNvPr id="4" name="Imagem 3" descr="Home - Prefeitura Municipal de Bonito - MS">
          <a:extLst>
            <a:ext uri="{FF2B5EF4-FFF2-40B4-BE49-F238E27FC236}">
              <a16:creationId xmlns:a16="http://schemas.microsoft.com/office/drawing/2014/main" id="{B8165B2E-75F8-46A6-B444-53242F3DE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34" y="153866"/>
          <a:ext cx="879231" cy="2623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38100</xdr:rowOff>
    </xdr:from>
    <xdr:to>
      <xdr:col>2</xdr:col>
      <xdr:colOff>339101</xdr:colOff>
      <xdr:row>2</xdr:row>
      <xdr:rowOff>148590</xdr:rowOff>
    </xdr:to>
    <xdr:pic>
      <xdr:nvPicPr>
        <xdr:cNvPr id="4" name="Imagem 3" descr="Home - Prefeitura Municipal de Bonito - MS">
          <a:extLst>
            <a:ext uri="{FF2B5EF4-FFF2-40B4-BE49-F238E27FC236}">
              <a16:creationId xmlns:a16="http://schemas.microsoft.com/office/drawing/2014/main" id="{AE796D9D-285E-4AEE-A598-4A17F131D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38100"/>
          <a:ext cx="1653551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67235</xdr:colOff>
      <xdr:row>0</xdr:row>
      <xdr:rowOff>212913</xdr:rowOff>
    </xdr:from>
    <xdr:to>
      <xdr:col>1</xdr:col>
      <xdr:colOff>571499</xdr:colOff>
      <xdr:row>1</xdr:row>
      <xdr:rowOff>266900</xdr:rowOff>
    </xdr:to>
    <xdr:pic>
      <xdr:nvPicPr>
        <xdr:cNvPr id="3" name="Imagem 2" descr="Home - Prefeitura Municipal de Bonito - MS">
          <a:extLst>
            <a:ext uri="{FF2B5EF4-FFF2-40B4-BE49-F238E27FC236}">
              <a16:creationId xmlns:a16="http://schemas.microsoft.com/office/drawing/2014/main" id="{E7061802-ACF3-4860-A4C8-835B714E1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35" y="212913"/>
          <a:ext cx="1199029" cy="345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705971</xdr:colOff>
      <xdr:row>151</xdr:row>
      <xdr:rowOff>22412</xdr:rowOff>
    </xdr:from>
    <xdr:to>
      <xdr:col>23</xdr:col>
      <xdr:colOff>376566</xdr:colOff>
      <xdr:row>157</xdr:row>
      <xdr:rowOff>79979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1346" y="41122787"/>
          <a:ext cx="9862345" cy="1142857"/>
        </a:xfrm>
        <a:prstGeom prst="rect">
          <a:avLst/>
        </a:prstGeom>
      </xdr:spPr>
    </xdr:pic>
    <xdr:clientData/>
  </xdr:twoCellAnchor>
  <xdr:twoCellAnchor editAs="oneCell">
    <xdr:from>
      <xdr:col>3</xdr:col>
      <xdr:colOff>44823</xdr:colOff>
      <xdr:row>161</xdr:row>
      <xdr:rowOff>89647</xdr:rowOff>
    </xdr:from>
    <xdr:to>
      <xdr:col>23</xdr:col>
      <xdr:colOff>339039</xdr:colOff>
      <xdr:row>178</xdr:row>
      <xdr:rowOff>148314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64098" y="43095022"/>
          <a:ext cx="9762066" cy="3104762"/>
        </a:xfrm>
        <a:prstGeom prst="rect">
          <a:avLst/>
        </a:prstGeom>
      </xdr:spPr>
    </xdr:pic>
    <xdr:clientData/>
  </xdr:twoCellAnchor>
  <xdr:oneCellAnchor>
    <xdr:from>
      <xdr:col>3</xdr:col>
      <xdr:colOff>342011</xdr:colOff>
      <xdr:row>82</xdr:row>
      <xdr:rowOff>123539</xdr:rowOff>
    </xdr:from>
    <xdr:ext cx="914225" cy="46224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CaixaDeTexto 10">
              <a:extLst>
                <a:ext uri="{FF2B5EF4-FFF2-40B4-BE49-F238E27FC236}">
                  <a16:creationId xmlns:a16="http://schemas.microsoft.com/office/drawing/2014/main" id="{00000000-0008-0000-0600-00000B000000}"/>
                </a:ext>
              </a:extLst>
            </xdr:cNvPr>
            <xdr:cNvSpPr txBox="1"/>
          </xdr:nvSpPr>
          <xdr:spPr>
            <a:xfrm>
              <a:off x="2161286" y="25755314"/>
              <a:ext cx="914225" cy="4622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ctrlPr>
                          <a:rPr lang="pt-BR" sz="1100" i="1">
                            <a:latin typeface="Cambria Math" panose="02040503050406030204" pitchFamily="18" charset="0"/>
                          </a:rPr>
                        </m:ctrlPr>
                      </m:naryPr>
                      <m:sub>
                        <m:r>
                          <a:rPr lang="pt-BR" sz="1100" i="1">
                            <a:latin typeface="Cambria Math" panose="02040503050406030204" pitchFamily="18" charset="0"/>
                          </a:rPr>
                          <m:t>𝑘</m:t>
                        </m:r>
                        <m:r>
                          <a:rPr lang="pt-BR" sz="1100" i="1">
                            <a:latin typeface="Cambria Math" panose="02040503050406030204" pitchFamily="18" charset="0"/>
                          </a:rPr>
                          <m:t>=0</m:t>
                        </m:r>
                      </m:sub>
                      <m:sup>
                        <m:r>
                          <a:rPr lang="pt-BR" sz="1100" i="1">
                            <a:latin typeface="Cambria Math" panose="02040503050406030204" pitchFamily="18" charset="0"/>
                          </a:rPr>
                          <m:t>𝑛</m:t>
                        </m:r>
                      </m:sup>
                      <m:e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𝑄𝐶𝑙𝑖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𝐶𝐶𝑖</m:t>
                        </m:r>
                      </m:e>
                    </m:nary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11" name="CaixaDeTexto 10">
              <a:extLst>
                <a:ext uri="{FF2B5EF4-FFF2-40B4-BE49-F238E27FC236}">
                  <a16:creationId xmlns:a16="http://schemas.microsoft.com/office/drawing/2014/main" id="{BC2CD2B4-29B4-4460-877F-02BD70584248}"/>
                </a:ext>
              </a:extLst>
            </xdr:cNvPr>
            <xdr:cNvSpPr txBox="1"/>
          </xdr:nvSpPr>
          <xdr:spPr>
            <a:xfrm>
              <a:off x="2161286" y="25755314"/>
              <a:ext cx="914225" cy="4622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pt-BR" sz="1100" i="0">
                  <a:latin typeface="Cambria Math" panose="02040503050406030204" pitchFamily="18" charset="0"/>
                </a:rPr>
                <a:t>∑_(𝑘=0)^𝑛</a:t>
              </a:r>
              <a:r>
                <a:rPr lang="pt-BR" sz="1100" b="0" i="0">
                  <a:latin typeface="Cambria Math" panose="02040503050406030204" pitchFamily="18" charset="0"/>
                </a:rPr>
                <a:t>▒〖𝑄𝐶𝑙𝑖+𝐶𝐶𝑖〗</a:t>
              </a:r>
              <a:endParaRPr lang="pt-BR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78</xdr:row>
      <xdr:rowOff>149679</xdr:rowOff>
    </xdr:from>
    <xdr:ext cx="2149928" cy="78921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CaixaDeTexto 11">
              <a:extLst>
                <a:ext uri="{FF2B5EF4-FFF2-40B4-BE49-F238E27FC236}">
                  <a16:creationId xmlns:a16="http://schemas.microsoft.com/office/drawing/2014/main" id="{00000000-0008-0000-0600-00000C000000}"/>
                </a:ext>
              </a:extLst>
            </xdr:cNvPr>
            <xdr:cNvSpPr txBox="1"/>
          </xdr:nvSpPr>
          <xdr:spPr>
            <a:xfrm>
              <a:off x="1095375" y="24514629"/>
              <a:ext cx="2149928" cy="7892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endParaRPr lang="pt-BR" sz="1100" b="0" i="1">
                <a:latin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𝐶𝑝</m:t>
                    </m:r>
                    <m:r>
                      <a:rPr lang="pt-BR" sz="1200" i="1">
                        <a:latin typeface="Cambria Math" panose="02040503050406030204" pitchFamily="18" charset="0"/>
                      </a:rPr>
                      <m:t>=1+</m:t>
                    </m:r>
                    <m:f>
                      <m:fPr>
                        <m:ctrlPr>
                          <a:rPr lang="pt-BR" sz="12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𝑘𝑚</m:t>
                        </m:r>
                        <m:r>
                          <a:rPr lang="pt-BR" sz="1200" b="0" i="1" baseline="-25000">
                            <a:latin typeface="Cambria Math" panose="02040503050406030204" pitchFamily="18" charset="0"/>
                          </a:rPr>
                          <m:t>𝑃</m:t>
                        </m:r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𝑘𝑚𝑅</m:t>
                        </m:r>
                      </m:num>
                      <m:den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𝑘𝑚</m:t>
                        </m:r>
                        <m:r>
                          <a:rPr lang="pt-BR" sz="1200" b="0" i="1" baseline="-25000">
                            <a:latin typeface="Cambria Math" panose="02040503050406030204" pitchFamily="18" charset="0"/>
                          </a:rPr>
                          <m:t>𝑅</m:t>
                        </m:r>
                      </m:den>
                    </m:f>
                  </m:oMath>
                </m:oMathPara>
              </a14:m>
              <a:endParaRPr lang="pt-BR" sz="1200"/>
            </a:p>
          </xdr:txBody>
        </xdr:sp>
      </mc:Choice>
      <mc:Fallback xmlns="">
        <xdr:sp macro="" textlink="">
          <xdr:nvSpPr>
            <xdr:cNvPr id="12" name="CaixaDeTexto 11">
              <a:extLst>
                <a:ext uri="{FF2B5EF4-FFF2-40B4-BE49-F238E27FC236}">
                  <a16:creationId xmlns:a16="http://schemas.microsoft.com/office/drawing/2014/main" id="{57CF1B28-7CC3-49C9-822A-35E8D911CA9A}"/>
                </a:ext>
              </a:extLst>
            </xdr:cNvPr>
            <xdr:cNvSpPr txBox="1"/>
          </xdr:nvSpPr>
          <xdr:spPr>
            <a:xfrm>
              <a:off x="1095375" y="24514629"/>
              <a:ext cx="2149928" cy="7892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endParaRPr lang="pt-BR" sz="1100" b="0" i="1">
                <a:latin typeface="Cambria Math" panose="02040503050406030204" pitchFamily="18" charset="0"/>
              </a:endParaRPr>
            </a:p>
            <a:p>
              <a:pPr/>
              <a:r>
                <a:rPr lang="pt-BR" sz="1200" b="0" i="0">
                  <a:latin typeface="Cambria Math" panose="02040503050406030204" pitchFamily="18" charset="0"/>
                </a:rPr>
                <a:t>𝐶𝑝</a:t>
              </a:r>
              <a:r>
                <a:rPr lang="pt-BR" sz="1200" i="0">
                  <a:latin typeface="Cambria Math" panose="02040503050406030204" pitchFamily="18" charset="0"/>
                </a:rPr>
                <a:t>=1+(</a:t>
              </a:r>
              <a:r>
                <a:rPr lang="pt-BR" sz="1200" b="0" i="0">
                  <a:latin typeface="Cambria Math" panose="02040503050406030204" pitchFamily="18" charset="0"/>
                </a:rPr>
                <a:t>𝑘𝑚</a:t>
              </a:r>
              <a:r>
                <a:rPr lang="pt-BR" sz="1200" b="0" i="0" baseline="-25000">
                  <a:latin typeface="Cambria Math" panose="02040503050406030204" pitchFamily="18" charset="0"/>
                </a:rPr>
                <a:t>𝑃</a:t>
              </a:r>
              <a:r>
                <a:rPr lang="pt-BR" sz="1200" b="0" i="0">
                  <a:latin typeface="Cambria Math" panose="02040503050406030204" pitchFamily="18" charset="0"/>
                </a:rPr>
                <a:t>−𝑘𝑚𝑅)/𝑘𝑚</a:t>
              </a:r>
              <a:r>
                <a:rPr lang="pt-BR" sz="1200" b="0" i="0" baseline="-25000">
                  <a:latin typeface="Cambria Math" panose="02040503050406030204" pitchFamily="18" charset="0"/>
                </a:rPr>
                <a:t>𝑅</a:t>
              </a:r>
              <a:endParaRPr lang="pt-BR" sz="1200"/>
            </a:p>
          </xdr:txBody>
        </xdr:sp>
      </mc:Fallback>
    </mc:AlternateContent>
    <xdr:clientData/>
  </xdr:oneCellAnchor>
  <xdr:twoCellAnchor editAs="oneCell">
    <xdr:from>
      <xdr:col>1</xdr:col>
      <xdr:colOff>257735</xdr:colOff>
      <xdr:row>0</xdr:row>
      <xdr:rowOff>100854</xdr:rowOff>
    </xdr:from>
    <xdr:to>
      <xdr:col>3</xdr:col>
      <xdr:colOff>263792</xdr:colOff>
      <xdr:row>2</xdr:row>
      <xdr:rowOff>110378</xdr:rowOff>
    </xdr:to>
    <xdr:pic>
      <xdr:nvPicPr>
        <xdr:cNvPr id="7" name="Imagem 6" descr="Home - Prefeitura Municipal de Bonito - MS">
          <a:extLst>
            <a:ext uri="{FF2B5EF4-FFF2-40B4-BE49-F238E27FC236}">
              <a16:creationId xmlns:a16="http://schemas.microsoft.com/office/drawing/2014/main" id="{AE7624C5-CFE4-42A3-8E5D-87FE00F91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176" y="100854"/>
          <a:ext cx="1361745" cy="392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81</xdr:row>
      <xdr:rowOff>0</xdr:rowOff>
    </xdr:from>
    <xdr:to>
      <xdr:col>28</xdr:col>
      <xdr:colOff>346293</xdr:colOff>
      <xdr:row>88</xdr:row>
      <xdr:rowOff>117803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D2EE0F4-AB55-EEBC-6956-15A250A995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626340" y="21130260"/>
          <a:ext cx="3333333" cy="2457143"/>
        </a:xfrm>
        <a:prstGeom prst="rect">
          <a:avLst/>
        </a:prstGeom>
      </xdr:spPr>
    </xdr:pic>
    <xdr:clientData/>
  </xdr:twoCellAnchor>
  <xdr:twoCellAnchor editAs="oneCell">
    <xdr:from>
      <xdr:col>23</xdr:col>
      <xdr:colOff>1272988</xdr:colOff>
      <xdr:row>92</xdr:row>
      <xdr:rowOff>35858</xdr:rowOff>
    </xdr:from>
    <xdr:to>
      <xdr:col>29</xdr:col>
      <xdr:colOff>187107</xdr:colOff>
      <xdr:row>109</xdr:row>
      <xdr:rowOff>71662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5F1C74B-59E7-5273-E411-BA360C7233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586447" y="24339176"/>
          <a:ext cx="3826778" cy="306665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0</xdr:rowOff>
    </xdr:from>
    <xdr:ext cx="304800" cy="267595"/>
    <xdr:sp macro="" textlink="">
      <xdr:nvSpPr>
        <xdr:cNvPr id="2" name="AutoShape 5" descr="Resultado de imagem para PLACA RUA">
          <a:extLst>
            <a:ext uri="{FF2B5EF4-FFF2-40B4-BE49-F238E27FC236}">
              <a16:creationId xmlns:a16="http://schemas.microsoft.com/office/drawing/2014/main" id="{76BD428F-6CCA-4348-832B-8283E16FF282}"/>
            </a:ext>
          </a:extLst>
        </xdr:cNvPr>
        <xdr:cNvSpPr>
          <a:spLocks noChangeAspect="1" noChangeArrowheads="1"/>
        </xdr:cNvSpPr>
      </xdr:nvSpPr>
      <xdr:spPr bwMode="auto">
        <a:xfrm>
          <a:off x="781050" y="190500"/>
          <a:ext cx="304800" cy="3019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0</xdr:row>
      <xdr:rowOff>0</xdr:rowOff>
    </xdr:from>
    <xdr:ext cx="304800" cy="267595"/>
    <xdr:sp macro="" textlink="">
      <xdr:nvSpPr>
        <xdr:cNvPr id="3" name="AutoShape 6" descr="Resultado de imagem para PLACA RUA">
          <a:extLst>
            <a:ext uri="{FF2B5EF4-FFF2-40B4-BE49-F238E27FC236}">
              <a16:creationId xmlns:a16="http://schemas.microsoft.com/office/drawing/2014/main" id="{EF0FBC59-93F6-4EC8-9CFF-C8C573E7A024}"/>
            </a:ext>
          </a:extLst>
        </xdr:cNvPr>
        <xdr:cNvSpPr>
          <a:spLocks noChangeAspect="1" noChangeArrowheads="1"/>
        </xdr:cNvSpPr>
      </xdr:nvSpPr>
      <xdr:spPr bwMode="auto">
        <a:xfrm>
          <a:off x="781050" y="190500"/>
          <a:ext cx="304800" cy="3019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0</xdr:row>
      <xdr:rowOff>0</xdr:rowOff>
    </xdr:from>
    <xdr:ext cx="304800" cy="263001"/>
    <xdr:sp macro="" textlink="">
      <xdr:nvSpPr>
        <xdr:cNvPr id="4" name="AutoShape 8" descr="Resultado de imagem para PLACA RUA">
          <a:extLst>
            <a:ext uri="{FF2B5EF4-FFF2-40B4-BE49-F238E27FC236}">
              <a16:creationId xmlns:a16="http://schemas.microsoft.com/office/drawing/2014/main" id="{D9138FF3-752F-479B-9328-EFD5E1ADF8B6}"/>
            </a:ext>
          </a:extLst>
        </xdr:cNvPr>
        <xdr:cNvSpPr>
          <a:spLocks noChangeAspect="1" noChangeArrowheads="1"/>
        </xdr:cNvSpPr>
      </xdr:nvSpPr>
      <xdr:spPr bwMode="auto">
        <a:xfrm>
          <a:off x="781050" y="190500"/>
          <a:ext cx="304800" cy="297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0</xdr:row>
      <xdr:rowOff>0</xdr:rowOff>
    </xdr:from>
    <xdr:ext cx="304800" cy="303904"/>
    <xdr:sp macro="" textlink="">
      <xdr:nvSpPr>
        <xdr:cNvPr id="5" name="AutoShape 8" descr="Resultado de imagem para PLACA RUA">
          <a:extLst>
            <a:ext uri="{FF2B5EF4-FFF2-40B4-BE49-F238E27FC236}">
              <a16:creationId xmlns:a16="http://schemas.microsoft.com/office/drawing/2014/main" id="{39327EA0-1C92-4A2B-A768-3694619338E8}"/>
            </a:ext>
          </a:extLst>
        </xdr:cNvPr>
        <xdr:cNvSpPr>
          <a:spLocks noChangeAspect="1" noChangeArrowheads="1"/>
        </xdr:cNvSpPr>
      </xdr:nvSpPr>
      <xdr:spPr bwMode="auto">
        <a:xfrm>
          <a:off x="781050" y="190500"/>
          <a:ext cx="304800" cy="3039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263897"/>
    <xdr:sp macro="" textlink="">
      <xdr:nvSpPr>
        <xdr:cNvPr id="7" name="AutoShape 18" descr="Resultado de imagem para SEMAFORO">
          <a:extLst>
            <a:ext uri="{FF2B5EF4-FFF2-40B4-BE49-F238E27FC236}">
              <a16:creationId xmlns:a16="http://schemas.microsoft.com/office/drawing/2014/main" id="{97BF7674-9370-4B0B-976E-3E11CE5E064B}"/>
            </a:ext>
          </a:extLst>
        </xdr:cNvPr>
        <xdr:cNvSpPr>
          <a:spLocks noChangeAspect="1" noChangeArrowheads="1"/>
        </xdr:cNvSpPr>
      </xdr:nvSpPr>
      <xdr:spPr bwMode="auto">
        <a:xfrm>
          <a:off x="6191250" y="190500"/>
          <a:ext cx="304800" cy="298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263897"/>
    <xdr:sp macro="" textlink="">
      <xdr:nvSpPr>
        <xdr:cNvPr id="8" name="AutoShape 19" descr="Resultado de imagem para SEMAFORO">
          <a:extLst>
            <a:ext uri="{FF2B5EF4-FFF2-40B4-BE49-F238E27FC236}">
              <a16:creationId xmlns:a16="http://schemas.microsoft.com/office/drawing/2014/main" id="{21BA9C17-7745-4FC1-9F96-A298A30806C0}"/>
            </a:ext>
          </a:extLst>
        </xdr:cNvPr>
        <xdr:cNvSpPr>
          <a:spLocks noChangeAspect="1" noChangeArrowheads="1"/>
        </xdr:cNvSpPr>
      </xdr:nvSpPr>
      <xdr:spPr bwMode="auto">
        <a:xfrm>
          <a:off x="6191250" y="190500"/>
          <a:ext cx="304800" cy="298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pt-BR"/>
        </a:p>
      </xdr:txBody>
    </xdr:sp>
    <xdr:clientData/>
  </xdr:oneCellAnchor>
  <xdr:twoCellAnchor editAs="oneCell">
    <xdr:from>
      <xdr:col>1</xdr:col>
      <xdr:colOff>38100</xdr:colOff>
      <xdr:row>0</xdr:row>
      <xdr:rowOff>85725</xdr:rowOff>
    </xdr:from>
    <xdr:to>
      <xdr:col>1</xdr:col>
      <xdr:colOff>1146810</xdr:colOff>
      <xdr:row>2</xdr:row>
      <xdr:rowOff>73323</xdr:rowOff>
    </xdr:to>
    <xdr:pic>
      <xdr:nvPicPr>
        <xdr:cNvPr id="9" name="Imagem 8" descr="Home - Prefeitura Municipal de Bonito - MS">
          <a:extLst>
            <a:ext uri="{FF2B5EF4-FFF2-40B4-BE49-F238E27FC236}">
              <a16:creationId xmlns:a16="http://schemas.microsoft.com/office/drawing/2014/main" id="{289C260D-2AAB-4BEC-8126-52F0C494E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85725"/>
          <a:ext cx="1114425" cy="3209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504825</xdr:colOff>
      <xdr:row>1</xdr:row>
      <xdr:rowOff>142875</xdr:rowOff>
    </xdr:from>
    <xdr:to>
      <xdr:col>3</xdr:col>
      <xdr:colOff>1330467</xdr:colOff>
      <xdr:row>3</xdr:row>
      <xdr:rowOff>266700</xdr:rowOff>
    </xdr:to>
    <xdr:pic>
      <xdr:nvPicPr>
        <xdr:cNvPr id="4" name="Imagem 3" descr="Home - Prefeitura Municipal de Bonito - MS">
          <a:extLst>
            <a:ext uri="{FF2B5EF4-FFF2-40B4-BE49-F238E27FC236}">
              <a16:creationId xmlns:a16="http://schemas.microsoft.com/office/drawing/2014/main" id="{18210FC6-F0B8-4E35-AB20-7AE22B5C5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390525"/>
          <a:ext cx="2149617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108180</xdr:colOff>
      <xdr:row>0</xdr:row>
      <xdr:rowOff>110047</xdr:rowOff>
    </xdr:from>
    <xdr:to>
      <xdr:col>0</xdr:col>
      <xdr:colOff>534003</xdr:colOff>
      <xdr:row>2</xdr:row>
      <xdr:rowOff>105424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C7B709C7-FD3D-46D9-B114-CFF2FD4CE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8180" y="110047"/>
          <a:ext cx="425823" cy="38590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104775</xdr:colOff>
      <xdr:row>1</xdr:row>
      <xdr:rowOff>76200</xdr:rowOff>
    </xdr:from>
    <xdr:to>
      <xdr:col>10</xdr:col>
      <xdr:colOff>309313</xdr:colOff>
      <xdr:row>3</xdr:row>
      <xdr:rowOff>186690</xdr:rowOff>
    </xdr:to>
    <xdr:pic>
      <xdr:nvPicPr>
        <xdr:cNvPr id="5" name="Imagem 4" descr="Home - Prefeitura Municipal de Bonito - MS">
          <a:extLst>
            <a:ext uri="{FF2B5EF4-FFF2-40B4-BE49-F238E27FC236}">
              <a16:creationId xmlns:a16="http://schemas.microsoft.com/office/drawing/2014/main" id="{9084FDCF-A664-434B-896B-72694193D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371475"/>
          <a:ext cx="2513398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118795</xdr:rowOff>
    </xdr:to>
    <xdr:sp macro="" textlink="">
      <xdr:nvSpPr>
        <xdr:cNvPr id="2" name="AutoShape 5" descr="Resultado de imagem para PLACA RUA">
          <a:extLst>
            <a:ext uri="{FF2B5EF4-FFF2-40B4-BE49-F238E27FC236}">
              <a16:creationId xmlns:a16="http://schemas.microsoft.com/office/drawing/2014/main" id="{FC8387BA-6D99-4ADC-B48B-188C13B38426}"/>
            </a:ext>
          </a:extLst>
        </xdr:cNvPr>
        <xdr:cNvSpPr>
          <a:spLocks noChangeAspect="1" noChangeArrowheads="1"/>
        </xdr:cNvSpPr>
      </xdr:nvSpPr>
      <xdr:spPr bwMode="auto">
        <a:xfrm>
          <a:off x="1352550" y="0"/>
          <a:ext cx="304800" cy="3019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118795</xdr:rowOff>
    </xdr:to>
    <xdr:sp macro="" textlink="">
      <xdr:nvSpPr>
        <xdr:cNvPr id="3" name="AutoShape 6" descr="Resultado de imagem para PLACA RUA">
          <a:extLst>
            <a:ext uri="{FF2B5EF4-FFF2-40B4-BE49-F238E27FC236}">
              <a16:creationId xmlns:a16="http://schemas.microsoft.com/office/drawing/2014/main" id="{F462A099-036E-4B4B-8868-6939DD3FD276}"/>
            </a:ext>
          </a:extLst>
        </xdr:cNvPr>
        <xdr:cNvSpPr>
          <a:spLocks noChangeAspect="1" noChangeArrowheads="1"/>
        </xdr:cNvSpPr>
      </xdr:nvSpPr>
      <xdr:spPr bwMode="auto">
        <a:xfrm>
          <a:off x="1352550" y="0"/>
          <a:ext cx="304800" cy="3019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114201</xdr:rowOff>
    </xdr:to>
    <xdr:sp macro="" textlink="">
      <xdr:nvSpPr>
        <xdr:cNvPr id="4" name="AutoShape 8" descr="Resultado de imagem para PLACA RUA">
          <a:extLst>
            <a:ext uri="{FF2B5EF4-FFF2-40B4-BE49-F238E27FC236}">
              <a16:creationId xmlns:a16="http://schemas.microsoft.com/office/drawing/2014/main" id="{11CE5880-0163-4908-80C5-C569F38741F0}"/>
            </a:ext>
          </a:extLst>
        </xdr:cNvPr>
        <xdr:cNvSpPr>
          <a:spLocks noChangeAspect="1" noChangeArrowheads="1"/>
        </xdr:cNvSpPr>
      </xdr:nvSpPr>
      <xdr:spPr bwMode="auto">
        <a:xfrm>
          <a:off x="1352550" y="0"/>
          <a:ext cx="304800" cy="297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1</xdr:row>
      <xdr:rowOff>0</xdr:rowOff>
    </xdr:from>
    <xdr:ext cx="304800" cy="303904"/>
    <xdr:sp macro="" textlink="">
      <xdr:nvSpPr>
        <xdr:cNvPr id="5" name="AutoShape 8" descr="Resultado de imagem para PLACA RUA">
          <a:extLst>
            <a:ext uri="{FF2B5EF4-FFF2-40B4-BE49-F238E27FC236}">
              <a16:creationId xmlns:a16="http://schemas.microsoft.com/office/drawing/2014/main" id="{B8CEAAD9-25C3-4F94-A9FD-0A7D23A333D8}"/>
            </a:ext>
          </a:extLst>
        </xdr:cNvPr>
        <xdr:cNvSpPr>
          <a:spLocks noChangeAspect="1" noChangeArrowheads="1"/>
        </xdr:cNvSpPr>
      </xdr:nvSpPr>
      <xdr:spPr bwMode="auto">
        <a:xfrm>
          <a:off x="1352550" y="0"/>
          <a:ext cx="304800" cy="3039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</xdr:row>
      <xdr:rowOff>0</xdr:rowOff>
    </xdr:from>
    <xdr:ext cx="304800" cy="303903"/>
    <xdr:sp macro="" textlink="">
      <xdr:nvSpPr>
        <xdr:cNvPr id="6" name="AutoShape 12" descr="Resultado de imagem para FAIXA DE PEDESTRE">
          <a:extLst>
            <a:ext uri="{FF2B5EF4-FFF2-40B4-BE49-F238E27FC236}">
              <a16:creationId xmlns:a16="http://schemas.microsoft.com/office/drawing/2014/main" id="{45C977FC-73F4-4DE7-B01F-0C63E2B99894}"/>
            </a:ext>
          </a:extLst>
        </xdr:cNvPr>
        <xdr:cNvSpPr>
          <a:spLocks noChangeAspect="1" noChangeArrowheads="1"/>
        </xdr:cNvSpPr>
      </xdr:nvSpPr>
      <xdr:spPr bwMode="auto">
        <a:xfrm>
          <a:off x="10496550" y="0"/>
          <a:ext cx="304800" cy="303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</xdr:row>
      <xdr:rowOff>0</xdr:rowOff>
    </xdr:from>
    <xdr:ext cx="304800" cy="303903"/>
    <xdr:sp macro="" textlink="">
      <xdr:nvSpPr>
        <xdr:cNvPr id="7" name="AutoShape 13" descr="Resultado de imagem para FAIXA DE PEDESTRE">
          <a:extLst>
            <a:ext uri="{FF2B5EF4-FFF2-40B4-BE49-F238E27FC236}">
              <a16:creationId xmlns:a16="http://schemas.microsoft.com/office/drawing/2014/main" id="{F0A057C1-10E2-4774-9B3C-94E10C4AFB83}"/>
            </a:ext>
          </a:extLst>
        </xdr:cNvPr>
        <xdr:cNvSpPr>
          <a:spLocks noChangeAspect="1" noChangeArrowheads="1"/>
        </xdr:cNvSpPr>
      </xdr:nvSpPr>
      <xdr:spPr bwMode="auto">
        <a:xfrm>
          <a:off x="10505515" y="0"/>
          <a:ext cx="304800" cy="303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</xdr:row>
      <xdr:rowOff>0</xdr:rowOff>
    </xdr:from>
    <xdr:ext cx="304800" cy="303904"/>
    <xdr:sp macro="" textlink="">
      <xdr:nvSpPr>
        <xdr:cNvPr id="8" name="AutoShape 8" descr="Resultado de imagem para PLACA RUA">
          <a:extLst>
            <a:ext uri="{FF2B5EF4-FFF2-40B4-BE49-F238E27FC236}">
              <a16:creationId xmlns:a16="http://schemas.microsoft.com/office/drawing/2014/main" id="{22240D0D-3AB0-46A0-9401-828EE0468E9D}"/>
            </a:ext>
          </a:extLst>
        </xdr:cNvPr>
        <xdr:cNvSpPr>
          <a:spLocks noChangeAspect="1" noChangeArrowheads="1"/>
        </xdr:cNvSpPr>
      </xdr:nvSpPr>
      <xdr:spPr bwMode="auto">
        <a:xfrm>
          <a:off x="1352550" y="0"/>
          <a:ext cx="304800" cy="3039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</xdr:row>
      <xdr:rowOff>0</xdr:rowOff>
    </xdr:from>
    <xdr:ext cx="304800" cy="303903"/>
    <xdr:sp macro="" textlink="">
      <xdr:nvSpPr>
        <xdr:cNvPr id="9" name="AutoShape 12" descr="Resultado de imagem para FAIXA DE PEDESTRE">
          <a:extLst>
            <a:ext uri="{FF2B5EF4-FFF2-40B4-BE49-F238E27FC236}">
              <a16:creationId xmlns:a16="http://schemas.microsoft.com/office/drawing/2014/main" id="{C8E3935E-DD8A-4855-8FFB-31DB841864BE}"/>
            </a:ext>
          </a:extLst>
        </xdr:cNvPr>
        <xdr:cNvSpPr>
          <a:spLocks noChangeAspect="1" noChangeArrowheads="1"/>
        </xdr:cNvSpPr>
      </xdr:nvSpPr>
      <xdr:spPr bwMode="auto">
        <a:xfrm>
          <a:off x="10496550" y="0"/>
          <a:ext cx="304800" cy="303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</xdr:row>
      <xdr:rowOff>0</xdr:rowOff>
    </xdr:from>
    <xdr:ext cx="304800" cy="303903"/>
    <xdr:sp macro="" textlink="">
      <xdr:nvSpPr>
        <xdr:cNvPr id="10" name="AutoShape 13" descr="Resultado de imagem para FAIXA DE PEDESTRE">
          <a:extLst>
            <a:ext uri="{FF2B5EF4-FFF2-40B4-BE49-F238E27FC236}">
              <a16:creationId xmlns:a16="http://schemas.microsoft.com/office/drawing/2014/main" id="{85AD919A-7A72-4B13-B516-4C93FFE31DB5}"/>
            </a:ext>
          </a:extLst>
        </xdr:cNvPr>
        <xdr:cNvSpPr>
          <a:spLocks noChangeAspect="1" noChangeArrowheads="1"/>
        </xdr:cNvSpPr>
      </xdr:nvSpPr>
      <xdr:spPr bwMode="auto">
        <a:xfrm>
          <a:off x="10496550" y="0"/>
          <a:ext cx="304800" cy="303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4</xdr:col>
      <xdr:colOff>0</xdr:colOff>
      <xdr:row>1</xdr:row>
      <xdr:rowOff>0</xdr:rowOff>
    </xdr:from>
    <xdr:to>
      <xdr:col>4</xdr:col>
      <xdr:colOff>304800</xdr:colOff>
      <xdr:row>2</xdr:row>
      <xdr:rowOff>115097</xdr:rowOff>
    </xdr:to>
    <xdr:sp macro="" textlink="">
      <xdr:nvSpPr>
        <xdr:cNvPr id="11" name="AutoShape 18" descr="Resultado de imagem para SEMAFORO">
          <a:extLst>
            <a:ext uri="{FF2B5EF4-FFF2-40B4-BE49-F238E27FC236}">
              <a16:creationId xmlns:a16="http://schemas.microsoft.com/office/drawing/2014/main" id="{748475D4-EED7-4889-A172-6AF409FE45A4}"/>
            </a:ext>
          </a:extLst>
        </xdr:cNvPr>
        <xdr:cNvSpPr>
          <a:spLocks noChangeAspect="1" noChangeArrowheads="1"/>
        </xdr:cNvSpPr>
      </xdr:nvSpPr>
      <xdr:spPr bwMode="auto">
        <a:xfrm>
          <a:off x="5267325" y="0"/>
          <a:ext cx="304800" cy="298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304800</xdr:colOff>
      <xdr:row>2</xdr:row>
      <xdr:rowOff>115097</xdr:rowOff>
    </xdr:to>
    <xdr:sp macro="" textlink="">
      <xdr:nvSpPr>
        <xdr:cNvPr id="12" name="AutoShape 19" descr="Resultado de imagem para SEMAFORO">
          <a:extLst>
            <a:ext uri="{FF2B5EF4-FFF2-40B4-BE49-F238E27FC236}">
              <a16:creationId xmlns:a16="http://schemas.microsoft.com/office/drawing/2014/main" id="{5E20A883-A86D-48D0-9EF0-5BCF731C6A10}"/>
            </a:ext>
          </a:extLst>
        </xdr:cNvPr>
        <xdr:cNvSpPr>
          <a:spLocks noChangeAspect="1" noChangeArrowheads="1"/>
        </xdr:cNvSpPr>
      </xdr:nvSpPr>
      <xdr:spPr bwMode="auto">
        <a:xfrm>
          <a:off x="5267325" y="0"/>
          <a:ext cx="304800" cy="298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pt-BR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 txBox="1">
          <a:spLocks noChangeArrowheads="1"/>
        </xdr:cNvSpPr>
      </xdr:nvSpPr>
      <xdr:spPr bwMode="auto">
        <a:xfrm>
          <a:off x="1575435" y="0"/>
          <a:ext cx="18122265" cy="0"/>
        </a:xfrm>
        <a:prstGeom prst="rect">
          <a:avLst/>
        </a:prstGeom>
        <a:solidFill>
          <a:srgbClr val="FFFFFF"/>
        </a:solidFill>
        <a:ln w="25400" algn="ctr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GOVERNO DO ESTADO DE MATO GROSSO DO SUL</a:t>
          </a:r>
        </a:p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OBRAS PÚBLICAS E DE TRANSPORTES - SEOP</a:t>
          </a:r>
        </a:p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AGÊNCIA ESTADUAL DE GESTÃO DE EMPREENDIMENTOS - AGESUL</a:t>
          </a: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304800</xdr:colOff>
      <xdr:row>1</xdr:row>
      <xdr:rowOff>73368</xdr:rowOff>
    </xdr:to>
    <xdr:sp macro="" textlink="">
      <xdr:nvSpPr>
        <xdr:cNvPr id="6" name="AutoShape 5" descr="Resultado de imagem para PLACA RUA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1394460" y="17533620"/>
          <a:ext cx="304800" cy="3065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304800</xdr:colOff>
      <xdr:row>1</xdr:row>
      <xdr:rowOff>73368</xdr:rowOff>
    </xdr:to>
    <xdr:sp macro="" textlink="">
      <xdr:nvSpPr>
        <xdr:cNvPr id="7" name="AutoShape 6" descr="Resultado de imagem para PLACA RUA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1394460" y="17533620"/>
          <a:ext cx="304800" cy="3065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304800</xdr:colOff>
      <xdr:row>1</xdr:row>
      <xdr:rowOff>68774</xdr:rowOff>
    </xdr:to>
    <xdr:sp macro="" textlink="">
      <xdr:nvSpPr>
        <xdr:cNvPr id="8" name="AutoShape 8" descr="Resultado de imagem para PLACA RUA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1394460" y="17533620"/>
          <a:ext cx="304800" cy="3039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0</xdr:row>
      <xdr:rowOff>0</xdr:rowOff>
    </xdr:from>
    <xdr:ext cx="304800" cy="303904"/>
    <xdr:sp macro="" textlink="">
      <xdr:nvSpPr>
        <xdr:cNvPr id="14" name="AutoShape 8" descr="Resultado de imagem para PLACA RUA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1394460" y="17533620"/>
          <a:ext cx="304800" cy="3039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3903"/>
    <xdr:sp macro="" textlink="">
      <xdr:nvSpPr>
        <xdr:cNvPr id="15" name="AutoShape 12" descr="Resultado de imagem para FAIXA DE PEDESTRE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9044940" y="17533620"/>
          <a:ext cx="304800" cy="303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8965</xdr:colOff>
      <xdr:row>0</xdr:row>
      <xdr:rowOff>0</xdr:rowOff>
    </xdr:from>
    <xdr:ext cx="304800" cy="303903"/>
    <xdr:sp macro="" textlink="">
      <xdr:nvSpPr>
        <xdr:cNvPr id="16" name="AutoShape 13" descr="Resultado de imagem para FAIXA DE PEDESTRE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9053905" y="17533620"/>
          <a:ext cx="304800" cy="303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304800" cy="303904"/>
    <xdr:sp macro="" textlink="">
      <xdr:nvSpPr>
        <xdr:cNvPr id="17" name="AutoShape 8" descr="Resultado de imagem para PLACA RUA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1394460" y="17533620"/>
          <a:ext cx="304800" cy="3039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3903"/>
    <xdr:sp macro="" textlink="">
      <xdr:nvSpPr>
        <xdr:cNvPr id="18" name="AutoShape 12" descr="Resultado de imagem para FAIXA DE PEDESTRE">
          <a:extLst>
            <a:ext uri="{FF2B5EF4-FFF2-40B4-BE49-F238E27FC236}">
              <a16:creationId xmlns:a16="http://schemas.microsoft.com/office/drawing/2014/main" id="{00000000-0008-0000-0D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9044940" y="17533620"/>
          <a:ext cx="304800" cy="303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3903"/>
    <xdr:sp macro="" textlink="">
      <xdr:nvSpPr>
        <xdr:cNvPr id="19" name="AutoShape 13" descr="Resultado de imagem para FAIXA DE PEDESTRE">
          <a:extLst>
            <a:ext uri="{FF2B5EF4-FFF2-40B4-BE49-F238E27FC236}">
              <a16:creationId xmlns:a16="http://schemas.microsoft.com/office/drawing/2014/main" id="{00000000-0008-0000-0D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9044940" y="17533620"/>
          <a:ext cx="304800" cy="303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4</xdr:col>
      <xdr:colOff>0</xdr:colOff>
      <xdr:row>0</xdr:row>
      <xdr:rowOff>0</xdr:rowOff>
    </xdr:from>
    <xdr:to>
      <xdr:col>4</xdr:col>
      <xdr:colOff>304800</xdr:colOff>
      <xdr:row>1</xdr:row>
      <xdr:rowOff>69670</xdr:rowOff>
    </xdr:to>
    <xdr:sp macro="" textlink="">
      <xdr:nvSpPr>
        <xdr:cNvPr id="22" name="AutoShape 18" descr="Resultado de imagem para SEMAFORO">
          <a:extLst>
            <a:ext uri="{FF2B5EF4-FFF2-40B4-BE49-F238E27FC236}">
              <a16:creationId xmlns:a16="http://schemas.microsoft.com/office/drawing/2014/main" id="{00000000-0008-0000-0D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2446020" y="175336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304800</xdr:colOff>
      <xdr:row>1</xdr:row>
      <xdr:rowOff>69670</xdr:rowOff>
    </xdr:to>
    <xdr:sp macro="" textlink="">
      <xdr:nvSpPr>
        <xdr:cNvPr id="23" name="AutoShape 19" descr="Resultado de imagem para SEMAFORO">
          <a:extLst>
            <a:ext uri="{FF2B5EF4-FFF2-40B4-BE49-F238E27FC236}">
              <a16:creationId xmlns:a16="http://schemas.microsoft.com/office/drawing/2014/main" id="{00000000-0008-0000-0D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2446020" y="175336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 editAs="oneCell">
    <xdr:from>
      <xdr:col>0</xdr:col>
      <xdr:colOff>368858</xdr:colOff>
      <xdr:row>13</xdr:row>
      <xdr:rowOff>161636</xdr:rowOff>
    </xdr:from>
    <xdr:to>
      <xdr:col>0</xdr:col>
      <xdr:colOff>1030942</xdr:colOff>
      <xdr:row>15</xdr:row>
      <xdr:rowOff>246529</xdr:rowOff>
    </xdr:to>
    <xdr:pic>
      <xdr:nvPicPr>
        <xdr:cNvPr id="51" name="Imagem 50" descr="Resultado de imagem para PLACA 40 KM/H">
          <a:extLst>
            <a:ext uri="{FF2B5EF4-FFF2-40B4-BE49-F238E27FC236}">
              <a16:creationId xmlns:a16="http://schemas.microsoft.com/office/drawing/2014/main" id="{00000000-0008-0000-0D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8858" y="3915607"/>
          <a:ext cx="662084" cy="712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7</xdr:col>
      <xdr:colOff>0</xdr:colOff>
      <xdr:row>32</xdr:row>
      <xdr:rowOff>0</xdr:rowOff>
    </xdr:from>
    <xdr:ext cx="304800" cy="303903"/>
    <xdr:sp macro="" textlink="">
      <xdr:nvSpPr>
        <xdr:cNvPr id="52" name="AutoShape 12" descr="Resultado de imagem para FAIXA DE PEDESTRE">
          <a:extLst>
            <a:ext uri="{FF2B5EF4-FFF2-40B4-BE49-F238E27FC236}">
              <a16:creationId xmlns:a16="http://schemas.microsoft.com/office/drawing/2014/main" id="{00000000-0008-0000-0D00-000034000000}"/>
            </a:ext>
          </a:extLst>
        </xdr:cNvPr>
        <xdr:cNvSpPr>
          <a:spLocks noChangeAspect="1" noChangeArrowheads="1"/>
        </xdr:cNvSpPr>
      </xdr:nvSpPr>
      <xdr:spPr bwMode="auto">
        <a:xfrm>
          <a:off x="10496550" y="11953875"/>
          <a:ext cx="304800" cy="303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8965</xdr:colOff>
      <xdr:row>32</xdr:row>
      <xdr:rowOff>0</xdr:rowOff>
    </xdr:from>
    <xdr:ext cx="304800" cy="303903"/>
    <xdr:sp macro="" textlink="">
      <xdr:nvSpPr>
        <xdr:cNvPr id="53" name="AutoShape 13" descr="Resultado de imagem para FAIXA DE PEDESTRE">
          <a:extLst>
            <a:ext uri="{FF2B5EF4-FFF2-40B4-BE49-F238E27FC236}">
              <a16:creationId xmlns:a16="http://schemas.microsoft.com/office/drawing/2014/main" id="{00000000-0008-0000-0D00-000035000000}"/>
            </a:ext>
          </a:extLst>
        </xdr:cNvPr>
        <xdr:cNvSpPr>
          <a:spLocks noChangeAspect="1" noChangeArrowheads="1"/>
        </xdr:cNvSpPr>
      </xdr:nvSpPr>
      <xdr:spPr bwMode="auto">
        <a:xfrm>
          <a:off x="10505515" y="11953875"/>
          <a:ext cx="304800" cy="303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304800" cy="303903"/>
    <xdr:sp macro="" textlink="">
      <xdr:nvSpPr>
        <xdr:cNvPr id="54" name="AutoShape 12" descr="Resultado de imagem para FAIXA DE PEDESTRE">
          <a:extLst>
            <a:ext uri="{FF2B5EF4-FFF2-40B4-BE49-F238E27FC236}">
              <a16:creationId xmlns:a16="http://schemas.microsoft.com/office/drawing/2014/main" id="{00000000-0008-0000-0D00-000036000000}"/>
            </a:ext>
          </a:extLst>
        </xdr:cNvPr>
        <xdr:cNvSpPr>
          <a:spLocks noChangeAspect="1" noChangeArrowheads="1"/>
        </xdr:cNvSpPr>
      </xdr:nvSpPr>
      <xdr:spPr bwMode="auto">
        <a:xfrm>
          <a:off x="10496550" y="11953875"/>
          <a:ext cx="304800" cy="303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304800" cy="303903"/>
    <xdr:sp macro="" textlink="">
      <xdr:nvSpPr>
        <xdr:cNvPr id="55" name="AutoShape 13" descr="Resultado de imagem para FAIXA DE PEDESTRE">
          <a:extLst>
            <a:ext uri="{FF2B5EF4-FFF2-40B4-BE49-F238E27FC236}">
              <a16:creationId xmlns:a16="http://schemas.microsoft.com/office/drawing/2014/main" id="{00000000-0008-0000-0D00-000037000000}"/>
            </a:ext>
          </a:extLst>
        </xdr:cNvPr>
        <xdr:cNvSpPr>
          <a:spLocks noChangeAspect="1" noChangeArrowheads="1"/>
        </xdr:cNvSpPr>
      </xdr:nvSpPr>
      <xdr:spPr bwMode="auto">
        <a:xfrm>
          <a:off x="10496550" y="11953875"/>
          <a:ext cx="304800" cy="303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4</xdr:col>
      <xdr:colOff>0</xdr:colOff>
      <xdr:row>32</xdr:row>
      <xdr:rowOff>0</xdr:rowOff>
    </xdr:from>
    <xdr:to>
      <xdr:col>4</xdr:col>
      <xdr:colOff>304800</xdr:colOff>
      <xdr:row>33</xdr:row>
      <xdr:rowOff>74153</xdr:rowOff>
    </xdr:to>
    <xdr:sp macro="" textlink="">
      <xdr:nvSpPr>
        <xdr:cNvPr id="56" name="AutoShape 18" descr="Resultado de imagem para SEMAFORO">
          <a:extLst>
            <a:ext uri="{FF2B5EF4-FFF2-40B4-BE49-F238E27FC236}">
              <a16:creationId xmlns:a16="http://schemas.microsoft.com/office/drawing/2014/main" id="{00000000-0008-0000-0D00-000038000000}"/>
            </a:ext>
          </a:extLst>
        </xdr:cNvPr>
        <xdr:cNvSpPr>
          <a:spLocks noChangeAspect="1" noChangeArrowheads="1"/>
        </xdr:cNvSpPr>
      </xdr:nvSpPr>
      <xdr:spPr bwMode="auto">
        <a:xfrm>
          <a:off x="5267325" y="11953875"/>
          <a:ext cx="304800" cy="2809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304800</xdr:colOff>
      <xdr:row>33</xdr:row>
      <xdr:rowOff>74153</xdr:rowOff>
    </xdr:to>
    <xdr:sp macro="" textlink="">
      <xdr:nvSpPr>
        <xdr:cNvPr id="57" name="AutoShape 19" descr="Resultado de imagem para SEMAFORO">
          <a:extLst>
            <a:ext uri="{FF2B5EF4-FFF2-40B4-BE49-F238E27FC236}">
              <a16:creationId xmlns:a16="http://schemas.microsoft.com/office/drawing/2014/main" id="{00000000-0008-0000-0D00-000039000000}"/>
            </a:ext>
          </a:extLst>
        </xdr:cNvPr>
        <xdr:cNvSpPr>
          <a:spLocks noChangeAspect="1" noChangeArrowheads="1"/>
        </xdr:cNvSpPr>
      </xdr:nvSpPr>
      <xdr:spPr bwMode="auto">
        <a:xfrm>
          <a:off x="5267325" y="11953875"/>
          <a:ext cx="304800" cy="2809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282389</xdr:colOff>
      <xdr:row>8</xdr:row>
      <xdr:rowOff>114300</xdr:rowOff>
    </xdr:from>
    <xdr:to>
      <xdr:col>0</xdr:col>
      <xdr:colOff>1060076</xdr:colOff>
      <xdr:row>10</xdr:row>
      <xdr:rowOff>192519</xdr:rowOff>
    </xdr:to>
    <xdr:pic>
      <xdr:nvPicPr>
        <xdr:cNvPr id="62" name="Imagem 61">
          <a:extLst>
            <a:ext uri="{FF2B5EF4-FFF2-40B4-BE49-F238E27FC236}">
              <a16:creationId xmlns:a16="http://schemas.microsoft.com/office/drawing/2014/main" id="{00000000-0008-0000-0D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2389" y="2105025"/>
          <a:ext cx="777687" cy="706869"/>
        </a:xfrm>
        <a:prstGeom prst="rect">
          <a:avLst/>
        </a:prstGeom>
      </xdr:spPr>
    </xdr:pic>
    <xdr:clientData/>
  </xdr:twoCellAnchor>
  <xdr:oneCellAnchor>
    <xdr:from>
      <xdr:col>5</xdr:col>
      <xdr:colOff>0</xdr:colOff>
      <xdr:row>32</xdr:row>
      <xdr:rowOff>0</xdr:rowOff>
    </xdr:from>
    <xdr:ext cx="304800" cy="303903"/>
    <xdr:sp macro="" textlink="">
      <xdr:nvSpPr>
        <xdr:cNvPr id="63" name="AutoShape 12" descr="Resultado de imagem para FAIXA DE PEDESTRE">
          <a:extLst>
            <a:ext uri="{FF2B5EF4-FFF2-40B4-BE49-F238E27FC236}">
              <a16:creationId xmlns:a16="http://schemas.microsoft.com/office/drawing/2014/main" id="{00000000-0008-0000-0D00-00003F000000}"/>
            </a:ext>
          </a:extLst>
        </xdr:cNvPr>
        <xdr:cNvSpPr>
          <a:spLocks noChangeAspect="1" noChangeArrowheads="1"/>
        </xdr:cNvSpPr>
      </xdr:nvSpPr>
      <xdr:spPr bwMode="auto">
        <a:xfrm>
          <a:off x="7562850" y="11953875"/>
          <a:ext cx="304800" cy="303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8965</xdr:colOff>
      <xdr:row>32</xdr:row>
      <xdr:rowOff>0</xdr:rowOff>
    </xdr:from>
    <xdr:ext cx="304800" cy="303903"/>
    <xdr:sp macro="" textlink="">
      <xdr:nvSpPr>
        <xdr:cNvPr id="64" name="AutoShape 13" descr="Resultado de imagem para FAIXA DE PEDESTRE">
          <a:extLst>
            <a:ext uri="{FF2B5EF4-FFF2-40B4-BE49-F238E27FC236}">
              <a16:creationId xmlns:a16="http://schemas.microsoft.com/office/drawing/2014/main" id="{00000000-0008-0000-0D00-000040000000}"/>
            </a:ext>
          </a:extLst>
        </xdr:cNvPr>
        <xdr:cNvSpPr>
          <a:spLocks noChangeAspect="1" noChangeArrowheads="1"/>
        </xdr:cNvSpPr>
      </xdr:nvSpPr>
      <xdr:spPr bwMode="auto">
        <a:xfrm>
          <a:off x="7571815" y="11953875"/>
          <a:ext cx="304800" cy="303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32</xdr:row>
      <xdr:rowOff>0</xdr:rowOff>
    </xdr:from>
    <xdr:ext cx="304800" cy="303903"/>
    <xdr:sp macro="" textlink="">
      <xdr:nvSpPr>
        <xdr:cNvPr id="65" name="AutoShape 12" descr="Resultado de imagem para FAIXA DE PEDESTRE">
          <a:extLst>
            <a:ext uri="{FF2B5EF4-FFF2-40B4-BE49-F238E27FC236}">
              <a16:creationId xmlns:a16="http://schemas.microsoft.com/office/drawing/2014/main" id="{00000000-0008-0000-0D00-000041000000}"/>
            </a:ext>
          </a:extLst>
        </xdr:cNvPr>
        <xdr:cNvSpPr>
          <a:spLocks noChangeAspect="1" noChangeArrowheads="1"/>
        </xdr:cNvSpPr>
      </xdr:nvSpPr>
      <xdr:spPr bwMode="auto">
        <a:xfrm>
          <a:off x="7562850" y="11953875"/>
          <a:ext cx="304800" cy="303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32</xdr:row>
      <xdr:rowOff>0</xdr:rowOff>
    </xdr:from>
    <xdr:ext cx="304800" cy="303903"/>
    <xdr:sp macro="" textlink="">
      <xdr:nvSpPr>
        <xdr:cNvPr id="66" name="AutoShape 13" descr="Resultado de imagem para FAIXA DE PEDESTRE">
          <a:extLst>
            <a:ext uri="{FF2B5EF4-FFF2-40B4-BE49-F238E27FC236}">
              <a16:creationId xmlns:a16="http://schemas.microsoft.com/office/drawing/2014/main" id="{00000000-0008-0000-0D00-000042000000}"/>
            </a:ext>
          </a:extLst>
        </xdr:cNvPr>
        <xdr:cNvSpPr>
          <a:spLocks noChangeAspect="1" noChangeArrowheads="1"/>
        </xdr:cNvSpPr>
      </xdr:nvSpPr>
      <xdr:spPr bwMode="auto">
        <a:xfrm>
          <a:off x="7562850" y="11953875"/>
          <a:ext cx="304800" cy="303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0</xdr:col>
      <xdr:colOff>67235</xdr:colOff>
      <xdr:row>28</xdr:row>
      <xdr:rowOff>207230</xdr:rowOff>
    </xdr:from>
    <xdr:to>
      <xdr:col>0</xdr:col>
      <xdr:colOff>1288676</xdr:colOff>
      <xdr:row>30</xdr:row>
      <xdr:rowOff>179292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235" y="10415789"/>
          <a:ext cx="1221441" cy="599593"/>
        </a:xfrm>
        <a:prstGeom prst="rect">
          <a:avLst/>
        </a:prstGeom>
      </xdr:spPr>
    </xdr:pic>
    <xdr:clientData/>
  </xdr:twoCellAnchor>
  <xdr:twoCellAnchor editAs="oneCell">
    <xdr:from>
      <xdr:col>0</xdr:col>
      <xdr:colOff>156882</xdr:colOff>
      <xdr:row>0</xdr:row>
      <xdr:rowOff>67235</xdr:rowOff>
    </xdr:from>
    <xdr:to>
      <xdr:col>0</xdr:col>
      <xdr:colOff>1248593</xdr:colOff>
      <xdr:row>2</xdr:row>
      <xdr:rowOff>136793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BEA8C60-9A61-4092-B37A-8277028F2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882" y="67235"/>
          <a:ext cx="1091711" cy="517793"/>
        </a:xfrm>
        <a:prstGeom prst="rect">
          <a:avLst/>
        </a:prstGeom>
      </xdr:spPr>
    </xdr:pic>
    <xdr:clientData/>
  </xdr:twoCellAnchor>
  <xdr:oneCellAnchor>
    <xdr:from>
      <xdr:col>13</xdr:col>
      <xdr:colOff>0</xdr:colOff>
      <xdr:row>0</xdr:row>
      <xdr:rowOff>0</xdr:rowOff>
    </xdr:from>
    <xdr:ext cx="304800" cy="303903"/>
    <xdr:sp macro="" textlink="">
      <xdr:nvSpPr>
        <xdr:cNvPr id="13" name="AutoShape 12" descr="Resultado de imagem para FAIXA DE PEDESTRE">
          <a:extLst>
            <a:ext uri="{FF2B5EF4-FFF2-40B4-BE49-F238E27FC236}">
              <a16:creationId xmlns:a16="http://schemas.microsoft.com/office/drawing/2014/main" id="{CB1EBE93-53E7-4FBE-9B3E-3CCDBEB94B2E}"/>
            </a:ext>
          </a:extLst>
        </xdr:cNvPr>
        <xdr:cNvSpPr>
          <a:spLocks noChangeAspect="1" noChangeArrowheads="1"/>
        </xdr:cNvSpPr>
      </xdr:nvSpPr>
      <xdr:spPr bwMode="auto">
        <a:xfrm>
          <a:off x="10477500" y="0"/>
          <a:ext cx="304800" cy="303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8965</xdr:colOff>
      <xdr:row>0</xdr:row>
      <xdr:rowOff>0</xdr:rowOff>
    </xdr:from>
    <xdr:ext cx="304800" cy="303903"/>
    <xdr:sp macro="" textlink="">
      <xdr:nvSpPr>
        <xdr:cNvPr id="20" name="AutoShape 13" descr="Resultado de imagem para FAIXA DE PEDESTRE">
          <a:extLst>
            <a:ext uri="{FF2B5EF4-FFF2-40B4-BE49-F238E27FC236}">
              <a16:creationId xmlns:a16="http://schemas.microsoft.com/office/drawing/2014/main" id="{B71D0C1E-C48C-4607-9165-1667D868CFCA}"/>
            </a:ext>
          </a:extLst>
        </xdr:cNvPr>
        <xdr:cNvSpPr>
          <a:spLocks noChangeAspect="1" noChangeArrowheads="1"/>
        </xdr:cNvSpPr>
      </xdr:nvSpPr>
      <xdr:spPr bwMode="auto">
        <a:xfrm>
          <a:off x="10486465" y="0"/>
          <a:ext cx="304800" cy="303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0</xdr:row>
      <xdr:rowOff>0</xdr:rowOff>
    </xdr:from>
    <xdr:ext cx="304800" cy="303903"/>
    <xdr:sp macro="" textlink="">
      <xdr:nvSpPr>
        <xdr:cNvPr id="21" name="AutoShape 12" descr="Resultado de imagem para FAIXA DE PEDESTRE">
          <a:extLst>
            <a:ext uri="{FF2B5EF4-FFF2-40B4-BE49-F238E27FC236}">
              <a16:creationId xmlns:a16="http://schemas.microsoft.com/office/drawing/2014/main" id="{BE44B576-50CE-48B1-BC6A-46A12C853763}"/>
            </a:ext>
          </a:extLst>
        </xdr:cNvPr>
        <xdr:cNvSpPr>
          <a:spLocks noChangeAspect="1" noChangeArrowheads="1"/>
        </xdr:cNvSpPr>
      </xdr:nvSpPr>
      <xdr:spPr bwMode="auto">
        <a:xfrm>
          <a:off x="10477500" y="0"/>
          <a:ext cx="304800" cy="303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0</xdr:row>
      <xdr:rowOff>0</xdr:rowOff>
    </xdr:from>
    <xdr:ext cx="304800" cy="303903"/>
    <xdr:sp macro="" textlink="">
      <xdr:nvSpPr>
        <xdr:cNvPr id="24" name="AutoShape 13" descr="Resultado de imagem para FAIXA DE PEDESTRE">
          <a:extLst>
            <a:ext uri="{FF2B5EF4-FFF2-40B4-BE49-F238E27FC236}">
              <a16:creationId xmlns:a16="http://schemas.microsoft.com/office/drawing/2014/main" id="{406D919B-9784-4B48-85A4-897162C17071}"/>
            </a:ext>
          </a:extLst>
        </xdr:cNvPr>
        <xdr:cNvSpPr>
          <a:spLocks noChangeAspect="1" noChangeArrowheads="1"/>
        </xdr:cNvSpPr>
      </xdr:nvSpPr>
      <xdr:spPr bwMode="auto">
        <a:xfrm>
          <a:off x="10477500" y="0"/>
          <a:ext cx="304800" cy="303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0</xdr:row>
      <xdr:rowOff>0</xdr:rowOff>
    </xdr:from>
    <xdr:ext cx="304800" cy="293788"/>
    <xdr:sp macro="" textlink="">
      <xdr:nvSpPr>
        <xdr:cNvPr id="25" name="AutoShape 18" descr="Resultado de imagem para SEMAFORO">
          <a:extLst>
            <a:ext uri="{FF2B5EF4-FFF2-40B4-BE49-F238E27FC236}">
              <a16:creationId xmlns:a16="http://schemas.microsoft.com/office/drawing/2014/main" id="{F51C879D-A889-42B8-A5BF-9AA1FC50CDF6}"/>
            </a:ext>
          </a:extLst>
        </xdr:cNvPr>
        <xdr:cNvSpPr>
          <a:spLocks noChangeAspect="1" noChangeArrowheads="1"/>
        </xdr:cNvSpPr>
      </xdr:nvSpPr>
      <xdr:spPr bwMode="auto">
        <a:xfrm>
          <a:off x="5255559" y="0"/>
          <a:ext cx="304800" cy="2937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0</xdr:row>
      <xdr:rowOff>0</xdr:rowOff>
    </xdr:from>
    <xdr:ext cx="304800" cy="293788"/>
    <xdr:sp macro="" textlink="">
      <xdr:nvSpPr>
        <xdr:cNvPr id="26" name="AutoShape 19" descr="Resultado de imagem para SEMAFORO">
          <a:extLst>
            <a:ext uri="{FF2B5EF4-FFF2-40B4-BE49-F238E27FC236}">
              <a16:creationId xmlns:a16="http://schemas.microsoft.com/office/drawing/2014/main" id="{E0E088EC-6B9B-4B61-81FC-AC2A79CC0C24}"/>
            </a:ext>
          </a:extLst>
        </xdr:cNvPr>
        <xdr:cNvSpPr>
          <a:spLocks noChangeAspect="1" noChangeArrowheads="1"/>
        </xdr:cNvSpPr>
      </xdr:nvSpPr>
      <xdr:spPr bwMode="auto">
        <a:xfrm>
          <a:off x="5255559" y="0"/>
          <a:ext cx="304800" cy="2937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pt-BR"/>
        </a:p>
      </xdr:txBody>
    </xdr:sp>
    <xdr:clientData/>
  </xdr:oneCellAnchor>
  <xdr:oneCellAnchor>
    <xdr:from>
      <xdr:col>13</xdr:col>
      <xdr:colOff>0</xdr:colOff>
      <xdr:row>32</xdr:row>
      <xdr:rowOff>0</xdr:rowOff>
    </xdr:from>
    <xdr:ext cx="304800" cy="303903"/>
    <xdr:sp macro="" textlink="">
      <xdr:nvSpPr>
        <xdr:cNvPr id="27" name="AutoShape 12" descr="Resultado de imagem para FAIXA DE PEDESTRE">
          <a:extLst>
            <a:ext uri="{FF2B5EF4-FFF2-40B4-BE49-F238E27FC236}">
              <a16:creationId xmlns:a16="http://schemas.microsoft.com/office/drawing/2014/main" id="{B8877901-EF76-47D2-BD4B-CEFEF84C6127}"/>
            </a:ext>
          </a:extLst>
        </xdr:cNvPr>
        <xdr:cNvSpPr>
          <a:spLocks noChangeAspect="1" noChangeArrowheads="1"/>
        </xdr:cNvSpPr>
      </xdr:nvSpPr>
      <xdr:spPr bwMode="auto">
        <a:xfrm>
          <a:off x="10477500" y="9491382"/>
          <a:ext cx="304800" cy="303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8965</xdr:colOff>
      <xdr:row>32</xdr:row>
      <xdr:rowOff>0</xdr:rowOff>
    </xdr:from>
    <xdr:ext cx="304800" cy="303903"/>
    <xdr:sp macro="" textlink="">
      <xdr:nvSpPr>
        <xdr:cNvPr id="28" name="AutoShape 13" descr="Resultado de imagem para FAIXA DE PEDESTRE">
          <a:extLst>
            <a:ext uri="{FF2B5EF4-FFF2-40B4-BE49-F238E27FC236}">
              <a16:creationId xmlns:a16="http://schemas.microsoft.com/office/drawing/2014/main" id="{CDA8F556-F7EA-4CF0-AA44-BC101CFBCFC3}"/>
            </a:ext>
          </a:extLst>
        </xdr:cNvPr>
        <xdr:cNvSpPr>
          <a:spLocks noChangeAspect="1" noChangeArrowheads="1"/>
        </xdr:cNvSpPr>
      </xdr:nvSpPr>
      <xdr:spPr bwMode="auto">
        <a:xfrm>
          <a:off x="10486465" y="9491382"/>
          <a:ext cx="304800" cy="303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32</xdr:row>
      <xdr:rowOff>0</xdr:rowOff>
    </xdr:from>
    <xdr:ext cx="304800" cy="303903"/>
    <xdr:sp macro="" textlink="">
      <xdr:nvSpPr>
        <xdr:cNvPr id="29" name="AutoShape 12" descr="Resultado de imagem para FAIXA DE PEDESTRE">
          <a:extLst>
            <a:ext uri="{FF2B5EF4-FFF2-40B4-BE49-F238E27FC236}">
              <a16:creationId xmlns:a16="http://schemas.microsoft.com/office/drawing/2014/main" id="{E4184D38-A386-4030-84CB-B2CD0266B67D}"/>
            </a:ext>
          </a:extLst>
        </xdr:cNvPr>
        <xdr:cNvSpPr>
          <a:spLocks noChangeAspect="1" noChangeArrowheads="1"/>
        </xdr:cNvSpPr>
      </xdr:nvSpPr>
      <xdr:spPr bwMode="auto">
        <a:xfrm>
          <a:off x="10477500" y="9491382"/>
          <a:ext cx="304800" cy="303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32</xdr:row>
      <xdr:rowOff>0</xdr:rowOff>
    </xdr:from>
    <xdr:ext cx="304800" cy="303903"/>
    <xdr:sp macro="" textlink="">
      <xdr:nvSpPr>
        <xdr:cNvPr id="30" name="AutoShape 13" descr="Resultado de imagem para FAIXA DE PEDESTRE">
          <a:extLst>
            <a:ext uri="{FF2B5EF4-FFF2-40B4-BE49-F238E27FC236}">
              <a16:creationId xmlns:a16="http://schemas.microsoft.com/office/drawing/2014/main" id="{8F864A30-CB30-4F81-BE66-1E5EA69B6391}"/>
            </a:ext>
          </a:extLst>
        </xdr:cNvPr>
        <xdr:cNvSpPr>
          <a:spLocks noChangeAspect="1" noChangeArrowheads="1"/>
        </xdr:cNvSpPr>
      </xdr:nvSpPr>
      <xdr:spPr bwMode="auto">
        <a:xfrm>
          <a:off x="10477500" y="9491382"/>
          <a:ext cx="304800" cy="303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32</xdr:row>
      <xdr:rowOff>0</xdr:rowOff>
    </xdr:from>
    <xdr:ext cx="304800" cy="275860"/>
    <xdr:sp macro="" textlink="">
      <xdr:nvSpPr>
        <xdr:cNvPr id="31" name="AutoShape 18" descr="Resultado de imagem para SEMAFORO">
          <a:extLst>
            <a:ext uri="{FF2B5EF4-FFF2-40B4-BE49-F238E27FC236}">
              <a16:creationId xmlns:a16="http://schemas.microsoft.com/office/drawing/2014/main" id="{ABB562E0-D566-40EA-934D-8323CC103AAC}"/>
            </a:ext>
          </a:extLst>
        </xdr:cNvPr>
        <xdr:cNvSpPr>
          <a:spLocks noChangeAspect="1" noChangeArrowheads="1"/>
        </xdr:cNvSpPr>
      </xdr:nvSpPr>
      <xdr:spPr bwMode="auto">
        <a:xfrm>
          <a:off x="5255559" y="9491382"/>
          <a:ext cx="304800" cy="2758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32</xdr:row>
      <xdr:rowOff>0</xdr:rowOff>
    </xdr:from>
    <xdr:ext cx="304800" cy="275860"/>
    <xdr:sp macro="" textlink="">
      <xdr:nvSpPr>
        <xdr:cNvPr id="32" name="AutoShape 19" descr="Resultado de imagem para SEMAFORO">
          <a:extLst>
            <a:ext uri="{FF2B5EF4-FFF2-40B4-BE49-F238E27FC236}">
              <a16:creationId xmlns:a16="http://schemas.microsoft.com/office/drawing/2014/main" id="{89C92F2D-7EF2-4970-A5CB-60BCAF703CAA}"/>
            </a:ext>
          </a:extLst>
        </xdr:cNvPr>
        <xdr:cNvSpPr>
          <a:spLocks noChangeAspect="1" noChangeArrowheads="1"/>
        </xdr:cNvSpPr>
      </xdr:nvSpPr>
      <xdr:spPr bwMode="auto">
        <a:xfrm>
          <a:off x="5255559" y="9491382"/>
          <a:ext cx="304800" cy="2758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304800" cy="303903"/>
    <xdr:sp macro="" textlink="">
      <xdr:nvSpPr>
        <xdr:cNvPr id="33" name="AutoShape 12" descr="Resultado de imagem para FAIXA DE PEDESTRE">
          <a:extLst>
            <a:ext uri="{FF2B5EF4-FFF2-40B4-BE49-F238E27FC236}">
              <a16:creationId xmlns:a16="http://schemas.microsoft.com/office/drawing/2014/main" id="{15A36FC4-5ADD-4E8A-BB46-FE889D0CCD54}"/>
            </a:ext>
          </a:extLst>
        </xdr:cNvPr>
        <xdr:cNvSpPr>
          <a:spLocks noChangeAspect="1" noChangeArrowheads="1"/>
        </xdr:cNvSpPr>
      </xdr:nvSpPr>
      <xdr:spPr bwMode="auto">
        <a:xfrm>
          <a:off x="7552765" y="9491382"/>
          <a:ext cx="304800" cy="303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8965</xdr:colOff>
      <xdr:row>32</xdr:row>
      <xdr:rowOff>0</xdr:rowOff>
    </xdr:from>
    <xdr:ext cx="304800" cy="303903"/>
    <xdr:sp macro="" textlink="">
      <xdr:nvSpPr>
        <xdr:cNvPr id="34" name="AutoShape 13" descr="Resultado de imagem para FAIXA DE PEDESTRE">
          <a:extLst>
            <a:ext uri="{FF2B5EF4-FFF2-40B4-BE49-F238E27FC236}">
              <a16:creationId xmlns:a16="http://schemas.microsoft.com/office/drawing/2014/main" id="{3FE1BA81-E491-495F-B357-D4CD90F4CE09}"/>
            </a:ext>
          </a:extLst>
        </xdr:cNvPr>
        <xdr:cNvSpPr>
          <a:spLocks noChangeAspect="1" noChangeArrowheads="1"/>
        </xdr:cNvSpPr>
      </xdr:nvSpPr>
      <xdr:spPr bwMode="auto">
        <a:xfrm>
          <a:off x="7561730" y="9491382"/>
          <a:ext cx="304800" cy="303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304800" cy="303903"/>
    <xdr:sp macro="" textlink="">
      <xdr:nvSpPr>
        <xdr:cNvPr id="35" name="AutoShape 12" descr="Resultado de imagem para FAIXA DE PEDESTRE">
          <a:extLst>
            <a:ext uri="{FF2B5EF4-FFF2-40B4-BE49-F238E27FC236}">
              <a16:creationId xmlns:a16="http://schemas.microsoft.com/office/drawing/2014/main" id="{9AD31B9B-5642-4848-911C-BFA03BFC29B4}"/>
            </a:ext>
          </a:extLst>
        </xdr:cNvPr>
        <xdr:cNvSpPr>
          <a:spLocks noChangeAspect="1" noChangeArrowheads="1"/>
        </xdr:cNvSpPr>
      </xdr:nvSpPr>
      <xdr:spPr bwMode="auto">
        <a:xfrm>
          <a:off x="7552765" y="9491382"/>
          <a:ext cx="304800" cy="303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304800" cy="303903"/>
    <xdr:sp macro="" textlink="">
      <xdr:nvSpPr>
        <xdr:cNvPr id="36" name="AutoShape 13" descr="Resultado de imagem para FAIXA DE PEDESTRE">
          <a:extLst>
            <a:ext uri="{FF2B5EF4-FFF2-40B4-BE49-F238E27FC236}">
              <a16:creationId xmlns:a16="http://schemas.microsoft.com/office/drawing/2014/main" id="{5C97FE05-E4D0-4C3F-BD7F-453CDFA0AAFA}"/>
            </a:ext>
          </a:extLst>
        </xdr:cNvPr>
        <xdr:cNvSpPr>
          <a:spLocks noChangeAspect="1" noChangeArrowheads="1"/>
        </xdr:cNvSpPr>
      </xdr:nvSpPr>
      <xdr:spPr bwMode="auto">
        <a:xfrm>
          <a:off x="7552765" y="9491382"/>
          <a:ext cx="304800" cy="303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705971</xdr:colOff>
      <xdr:row>158</xdr:row>
      <xdr:rowOff>22412</xdr:rowOff>
    </xdr:from>
    <xdr:to>
      <xdr:col>18</xdr:col>
      <xdr:colOff>367041</xdr:colOff>
      <xdr:row>164</xdr:row>
      <xdr:rowOff>22269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1346" y="38446262"/>
          <a:ext cx="9862345" cy="1142857"/>
        </a:xfrm>
        <a:prstGeom prst="rect">
          <a:avLst/>
        </a:prstGeom>
      </xdr:spPr>
    </xdr:pic>
    <xdr:clientData/>
  </xdr:twoCellAnchor>
  <xdr:twoCellAnchor editAs="oneCell">
    <xdr:from>
      <xdr:col>3</xdr:col>
      <xdr:colOff>44823</xdr:colOff>
      <xdr:row>168</xdr:row>
      <xdr:rowOff>89647</xdr:rowOff>
    </xdr:from>
    <xdr:to>
      <xdr:col>18</xdr:col>
      <xdr:colOff>329514</xdr:colOff>
      <xdr:row>184</xdr:row>
      <xdr:rowOff>146409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64098" y="40418497"/>
          <a:ext cx="9762066" cy="3104762"/>
        </a:xfrm>
        <a:prstGeom prst="rect">
          <a:avLst/>
        </a:prstGeom>
      </xdr:spPr>
    </xdr:pic>
    <xdr:clientData/>
  </xdr:twoCellAnchor>
  <xdr:oneCellAnchor>
    <xdr:from>
      <xdr:col>3</xdr:col>
      <xdr:colOff>342011</xdr:colOff>
      <xdr:row>89</xdr:row>
      <xdr:rowOff>123539</xdr:rowOff>
    </xdr:from>
    <xdr:ext cx="914225" cy="46224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aixaDeTexto 3">
              <a:extLst>
                <a:ext uri="{FF2B5EF4-FFF2-40B4-BE49-F238E27FC236}">
                  <a16:creationId xmlns:a16="http://schemas.microsoft.com/office/drawing/2014/main" id="{00000000-0008-0000-1000-000004000000}"/>
                </a:ext>
              </a:extLst>
            </xdr:cNvPr>
            <xdr:cNvSpPr txBox="1"/>
          </xdr:nvSpPr>
          <xdr:spPr>
            <a:xfrm>
              <a:off x="2161286" y="23078789"/>
              <a:ext cx="914225" cy="4622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ctrlPr>
                          <a:rPr lang="pt-BR" sz="1100" i="1">
                            <a:latin typeface="Cambria Math" panose="02040503050406030204" pitchFamily="18" charset="0"/>
                          </a:rPr>
                        </m:ctrlPr>
                      </m:naryPr>
                      <m:sub>
                        <m:r>
                          <a:rPr lang="pt-BR" sz="1100" i="1">
                            <a:latin typeface="Cambria Math" panose="02040503050406030204" pitchFamily="18" charset="0"/>
                          </a:rPr>
                          <m:t>𝑘</m:t>
                        </m:r>
                        <m:r>
                          <a:rPr lang="pt-BR" sz="1100" i="1">
                            <a:latin typeface="Cambria Math" panose="02040503050406030204" pitchFamily="18" charset="0"/>
                          </a:rPr>
                          <m:t>=0</m:t>
                        </m:r>
                      </m:sub>
                      <m:sup>
                        <m:r>
                          <a:rPr lang="pt-BR" sz="1100" i="1">
                            <a:latin typeface="Cambria Math" panose="02040503050406030204" pitchFamily="18" charset="0"/>
                          </a:rPr>
                          <m:t>𝑛</m:t>
                        </m:r>
                      </m:sup>
                      <m:e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𝑄𝐶𝑙𝑖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𝐶𝐶𝑖</m:t>
                        </m:r>
                      </m:e>
                    </m:nary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4" name="CaixaDeTexto 3">
              <a:extLst>
                <a:ext uri="{FF2B5EF4-FFF2-40B4-BE49-F238E27FC236}">
                  <a16:creationId xmlns:a16="http://schemas.microsoft.com/office/drawing/2014/main" id="{BC2CD2B4-29B4-4460-877F-02BD70584248}"/>
                </a:ext>
              </a:extLst>
            </xdr:cNvPr>
            <xdr:cNvSpPr txBox="1"/>
          </xdr:nvSpPr>
          <xdr:spPr>
            <a:xfrm>
              <a:off x="2161286" y="23078789"/>
              <a:ext cx="914225" cy="4622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pt-BR" sz="1100" i="0">
                  <a:latin typeface="Cambria Math" panose="02040503050406030204" pitchFamily="18" charset="0"/>
                </a:rPr>
                <a:t>∑_(𝑘=0)^𝑛</a:t>
              </a:r>
              <a:r>
                <a:rPr lang="pt-BR" sz="1100" b="0" i="0">
                  <a:latin typeface="Cambria Math" panose="02040503050406030204" pitchFamily="18" charset="0"/>
                </a:rPr>
                <a:t>▒〖𝑄𝐶𝑙𝑖+𝐶𝐶𝑖〗</a:t>
              </a:r>
              <a:endParaRPr lang="pt-BR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85</xdr:row>
      <xdr:rowOff>149679</xdr:rowOff>
    </xdr:from>
    <xdr:ext cx="2149928" cy="78921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aixaDeTexto 4">
              <a:extLst>
                <a:ext uri="{FF2B5EF4-FFF2-40B4-BE49-F238E27FC236}">
                  <a16:creationId xmlns:a16="http://schemas.microsoft.com/office/drawing/2014/main" id="{00000000-0008-0000-1000-000005000000}"/>
                </a:ext>
              </a:extLst>
            </xdr:cNvPr>
            <xdr:cNvSpPr txBox="1"/>
          </xdr:nvSpPr>
          <xdr:spPr>
            <a:xfrm>
              <a:off x="1095375" y="21838104"/>
              <a:ext cx="2149928" cy="7892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endParaRPr lang="pt-BR" sz="1100" b="0" i="1">
                <a:latin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𝐶𝑝</m:t>
                    </m:r>
                    <m:r>
                      <a:rPr lang="pt-BR" sz="1200" i="1">
                        <a:latin typeface="Cambria Math" panose="02040503050406030204" pitchFamily="18" charset="0"/>
                      </a:rPr>
                      <m:t>=1+</m:t>
                    </m:r>
                    <m:f>
                      <m:fPr>
                        <m:ctrlPr>
                          <a:rPr lang="pt-BR" sz="12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𝑘𝑚</m:t>
                        </m:r>
                        <m:r>
                          <a:rPr lang="pt-BR" sz="1200" b="0" i="1" baseline="-25000">
                            <a:latin typeface="Cambria Math" panose="02040503050406030204" pitchFamily="18" charset="0"/>
                          </a:rPr>
                          <m:t>𝑃</m:t>
                        </m:r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𝑘𝑚𝑅</m:t>
                        </m:r>
                      </m:num>
                      <m:den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𝑘𝑚</m:t>
                        </m:r>
                        <m:r>
                          <a:rPr lang="pt-BR" sz="1200" b="0" i="1" baseline="-25000">
                            <a:latin typeface="Cambria Math" panose="02040503050406030204" pitchFamily="18" charset="0"/>
                          </a:rPr>
                          <m:t>𝑅</m:t>
                        </m:r>
                      </m:den>
                    </m:f>
                  </m:oMath>
                </m:oMathPara>
              </a14:m>
              <a:endParaRPr lang="pt-BR" sz="1200"/>
            </a:p>
          </xdr:txBody>
        </xdr:sp>
      </mc:Choice>
      <mc:Fallback xmlns="">
        <xdr:sp macro="" textlink="">
          <xdr:nvSpPr>
            <xdr:cNvPr id="5" name="CaixaDeTexto 4">
              <a:extLst>
                <a:ext uri="{FF2B5EF4-FFF2-40B4-BE49-F238E27FC236}">
                  <a16:creationId xmlns:a16="http://schemas.microsoft.com/office/drawing/2014/main" id="{57CF1B28-7CC3-49C9-822A-35E8D911CA9A}"/>
                </a:ext>
              </a:extLst>
            </xdr:cNvPr>
            <xdr:cNvSpPr txBox="1"/>
          </xdr:nvSpPr>
          <xdr:spPr>
            <a:xfrm>
              <a:off x="1095375" y="21838104"/>
              <a:ext cx="2149928" cy="7892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endParaRPr lang="pt-BR" sz="1100" b="0" i="1">
                <a:latin typeface="Cambria Math" panose="02040503050406030204" pitchFamily="18" charset="0"/>
              </a:endParaRPr>
            </a:p>
            <a:p>
              <a:pPr/>
              <a:r>
                <a:rPr lang="pt-BR" sz="1200" b="0" i="0">
                  <a:latin typeface="Cambria Math" panose="02040503050406030204" pitchFamily="18" charset="0"/>
                </a:rPr>
                <a:t>𝐶𝑝</a:t>
              </a:r>
              <a:r>
                <a:rPr lang="pt-BR" sz="1200" i="0">
                  <a:latin typeface="Cambria Math" panose="02040503050406030204" pitchFamily="18" charset="0"/>
                </a:rPr>
                <a:t>=1+(</a:t>
              </a:r>
              <a:r>
                <a:rPr lang="pt-BR" sz="1200" b="0" i="0">
                  <a:latin typeface="Cambria Math" panose="02040503050406030204" pitchFamily="18" charset="0"/>
                </a:rPr>
                <a:t>𝑘𝑚</a:t>
              </a:r>
              <a:r>
                <a:rPr lang="pt-BR" sz="1200" b="0" i="0" baseline="-25000">
                  <a:latin typeface="Cambria Math" panose="02040503050406030204" pitchFamily="18" charset="0"/>
                </a:rPr>
                <a:t>𝑃</a:t>
              </a:r>
              <a:r>
                <a:rPr lang="pt-BR" sz="1200" b="0" i="0">
                  <a:latin typeface="Cambria Math" panose="02040503050406030204" pitchFamily="18" charset="0"/>
                </a:rPr>
                <a:t>−𝑘𝑚𝑅)/𝑘𝑚</a:t>
              </a:r>
              <a:r>
                <a:rPr lang="pt-BR" sz="1200" b="0" i="0" baseline="-25000">
                  <a:latin typeface="Cambria Math" panose="02040503050406030204" pitchFamily="18" charset="0"/>
                </a:rPr>
                <a:t>𝑅</a:t>
              </a:r>
              <a:endParaRPr lang="pt-BR" sz="1200"/>
            </a:p>
          </xdr:txBody>
        </xdr:sp>
      </mc:Fallback>
    </mc:AlternateContent>
    <xdr:clientData/>
  </xdr:oneCellAnchor>
  <xdr:twoCellAnchor editAs="oneCell">
    <xdr:from>
      <xdr:col>2</xdr:col>
      <xdr:colOff>133350</xdr:colOff>
      <xdr:row>0</xdr:row>
      <xdr:rowOff>81612</xdr:rowOff>
    </xdr:from>
    <xdr:to>
      <xdr:col>2</xdr:col>
      <xdr:colOff>555171</xdr:colOff>
      <xdr:row>2</xdr:row>
      <xdr:rowOff>122875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FD994AA0-5CB1-4181-BB48-D4F101066F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231526" y="81612"/>
          <a:ext cx="421821" cy="43346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269081</xdr:colOff>
      <xdr:row>1</xdr:row>
      <xdr:rowOff>93989</xdr:rowOff>
    </xdr:from>
    <xdr:to>
      <xdr:col>3</xdr:col>
      <xdr:colOff>845342</xdr:colOff>
      <xdr:row>3</xdr:row>
      <xdr:rowOff>193104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AB40455-E89C-425D-9213-F6B8DBDA6D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196493" y="340518"/>
          <a:ext cx="576261" cy="592174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136</xdr:row>
      <xdr:rowOff>89647</xdr:rowOff>
    </xdr:from>
    <xdr:to>
      <xdr:col>2</xdr:col>
      <xdr:colOff>1616607</xdr:colOff>
      <xdr:row>143</xdr:row>
      <xdr:rowOff>537099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4787972"/>
          <a:ext cx="3221289" cy="17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144</xdr:row>
      <xdr:rowOff>33618</xdr:rowOff>
    </xdr:from>
    <xdr:to>
      <xdr:col>2</xdr:col>
      <xdr:colOff>1721368</xdr:colOff>
      <xdr:row>153</xdr:row>
      <xdr:rowOff>119118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6636943"/>
          <a:ext cx="3326050" cy="18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184547</xdr:colOff>
      <xdr:row>0</xdr:row>
      <xdr:rowOff>70652</xdr:rowOff>
    </xdr:from>
    <xdr:to>
      <xdr:col>0</xdr:col>
      <xdr:colOff>621576</xdr:colOff>
      <xdr:row>2</xdr:row>
      <xdr:rowOff>127543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6816A754-818D-4E00-973E-B692A3D359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84547" y="70652"/>
          <a:ext cx="437029" cy="44909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Z\C_LUIZ\Arq_Excel\SID_NI_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PATO%20-%20BR%20-%20425%20aditiv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niela\3&#170;%20MP%20ago_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aniela\3&#170;%20MP%20ago_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user\Documents\Obras\Conserva&#231;&#227;o%20CGR\21&#170;%20MP%20-%20SITRAN%20-%20BR-26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1-asdop-01\&#225;rea%20comum\COLVES%20OBRA%20418\CUSTO%20OBRA%20418\I001%20a%20I011%2009-07%20&#224;%2012-0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1-asdop-01\&#225;rea%20comum\Documents%20and%20Settings\FIDENS\Configura&#231;&#245;es%20locais\Temp\Detalhamento%20das%20Despesas%20Diretas%2020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rojetos\1%20-%20Ponta%20Por&#227;_Itamarati\Projeto%20B&#225;sico\1.2%20-%20Planilhas%20e%20Documentos\RESULTA\PROPOSTA\BDPRO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ATO26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ATO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quipe\ENGENHARIA\Normas%20e%20Especifica&#231;&#245;es\Dnit\PROPOSTAS%20DNIT\BR%20163%20C%20405\Pato%2016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bricio\c\CST\Medi&#231;&#245;es%20dos%20Servi&#231;os%20CST-Ourinhos\Lote%2003\Terraplenagem\CSTL\Altinopolis\DIVERSOS\Prod.%20de%20Fresa%20Ago.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D0013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BR-1581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\JRFM\Transenge\GO-2012\PROPOSTA%20EDITAL%200144_12%20DNIT-CORR_BDI_JRF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Paulo%20Vicente\Desktop\Pasta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FV-DNE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798\TECNICO\TEACOMP\LOTE06\P09\P10\RELAT61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G%20CONSTRUTORA\Contorno%20Vi&#225;rio%20de%20Caarap&#243;\Reprograma&#231;&#245;es\PATO\Documents%20and%20Settings\USER\Meus%20documentos\Dnit\Documentos\PATO\BR-262-PATONOV06-ANASTACIO-MIRAND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eus%20documentos\DER-SP\PLANILHA%20OFICI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Engeluga\DOCUME~1\ADMINI~1\CONFIG~1\Temp\Rar$DI11.110\DOCUME~1\RAPHAE~1.POR\CONFIG~1\Temp\Rar$DI00.610\Acabamentos2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GA_DEPTECNICO3\Users\DOCUME~1\RAPHAE~1.POR\CONFIG~1\Temp\Rar$DI00.610\Acabamentos2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4A772BD\BR%20262%20CORUMBA%20COM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ana\projetos\Meus%20documentos\Egesa-antigos\TO-134\Meus%20Documentos\FV-DNE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Particular\Mestrado\FX-B-RE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1210.ms\SETORES\Users\Jean%20Dorneles\Desktop\Or&#231;amento%20-%20Infra\Composi&#231;&#227;o%20de%20BDI%20-%20Ac&#243;rd&#227;o%202622-2013%20%20Rodovias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atrizes%20Controle\Matriz%20ACOMPANHAMENTO%20DE%20RESULTADO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rojetos%20em%20andamento\DNIT%20Construtoras\DNIT%20PIR-IV%20Corredor%202007\SP%20-%208a%20UNIT\PIR%20IV%20BR-116\PASSO%20FUNDO%20COMPOSI&#199;&#213;ES\Documents%20and%20Settings\Pedro\Meus%20documentos\CPU%20Extra%20em%20excel%20de%20Br11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ClaudioFerreira\Excel\OR96088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ana\projetos\Meus%20documentos\Egesa-antigos\TO-134\0798\TECNICO\TEACOMP\LOTE06\P09\P10\RELAT61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GESA-Projetos\TO-050PALMAS-TAQUARALTO\Meus%20documentos\EGESA\Br-482mg\Volume1\CANA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user\Documents\Obras\Conserva&#231;&#227;o%20CGR\Users\user\Documents\Servi;os\Conserva&#231;&#227;o%20Mafrenze\MP%20010708%20(Salvo%20automaticamente)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EGESA\Br-482mg\Volume1\CANA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G%20CONSTRUTORA\Contorno%20Vi&#225;rio%20de%20Caarap&#243;\Reprograma&#231;&#245;es\EMAIL\AEROPORTO%20PORTO%20MURTINHO\2&#170;%20MEDI&#199;&#195;O%20PORTO%20MURTINHO\PatoBR-359.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eus%20documentos\Egesa-antigos\TO-134\0798\TECNICO\TEACOMP\LOTE06\P09\P10\RELAT61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4A772BD\BR%20262%20CORUMBA%2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Cliente\Documents\Projeto%20CREMA%201a%20Etapa\CD-01\Projetos\BR-364%20MT2_Exe_Def_10_07_02\Vol04_Or&#231;amento\Lote_08\Documents%20and%20Settings\bruno\Meus%20documentos\Servi&#231;o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terra.com.br/Documents%20and%20Settings/NATALINA.FABIO/Meus%20documentos/DNIT-Licita&#231;&#245;es/Lote%2033-conc.114-25-10-04/Proposta%20BR-116-L33%20ed.114%20%2025-10-0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Documents%20and%20Settings\C%20arlos%20%20Machado\My%20Documents\Disco%201\BR-262-MS(3)\Anexos%20PGQ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\Google%20Drive\ENGELUGA%20-%20Copia\ENGELUGA\Clientes\Nova%20Alvorada%20do%20Sul\2021\ESTRADA%20BEBEDOURO\ESTRADA%20ASSENTAMENTO%20BEBEDOURO%20-%20OR&#199;AMENTO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\Google%20Drive\ENGELUGA%20-%20Copia\ENGELUGA\Clientes\Nova%20Alvorada%20do%20Sul\2021\ESTRADA%20PORT&#195;O%20QUEBRADO\ESTRADA%20PORT&#195;O%20QUEBRADO%20-%20OR&#199;AMENTO%20RV-1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NGELUGA%20-%20Copia\ENGELUGA\Composi&#231;&#245;es\DNIT\2023\OUT\MS%2010-2023%20Relat&#243;rio%20Sint&#233;tico%20de%20Equipamentos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NGELUGA%20-%20Copia\ENGELUGA\Composi&#231;&#245;es\DNIT\2023\OUT\MS%2010-2023%20Relat&#243;rio%20Sint&#233;tico%20de%20Composi&#231;&#245;es%20de%20Custos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NGELUGA%20-%20Copia\ENGELUGA\Composi&#231;&#245;es\DNIT\2023\OUT\MS%2010-2023%20Relat&#243;rio%20Sint&#233;tico%20de%20M&#227;o%20de%20Obra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NGELUGA%20-%20Copia\ENGELUGA\Composi&#231;&#245;es\DNIT\2023\OUT\MS%2010-2023%20Relat&#243;rio%20Sint&#233;tico%20de%20Materiais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BONITO%20-%20OR&#199;AMENTO-REVESTIMENTO%20PRIMARIO%20-%20REV02%20com%20d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D_NI_5"/>
      <sheetName val="Capa"/>
      <sheetName val="Plan1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AUX."/>
      <sheetName val="Real"/>
      <sheetName val="Calendário"/>
      <sheetName val="Resumo Vertical"/>
      <sheetName val="PATO - BR - 425 aditivo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dez00"/>
      <sheetName val="DG"/>
      <sheetName val="1-_QUADRO_DE_QUANTIDADE_(2)1"/>
      <sheetName val="Transporte_5m³1"/>
      <sheetName val="Transporte_4m³1"/>
      <sheetName val="Transporte_4t1"/>
      <sheetName val="Transporte_Mat__Frio1"/>
      <sheetName val="Cronograma_(2)1"/>
      <sheetName val="ESTUDO_PREÇOS1"/>
      <sheetName val="SERVIÇOS"/>
      <sheetName val="Teor"/>
      <sheetName val="INVENTÁRIO"/>
      <sheetName val="Orçamentária"/>
      <sheetName val="Conversão"/>
      <sheetName val="ORÇAMENTO"/>
      <sheetName val="PT"/>
      <sheetName val="COMPOSIÇÕES"/>
      <sheetName val="CUSTO_EQP-VTR"/>
      <sheetName val="ÍNDICE"/>
      <sheetName val="TapaBuraco"/>
      <sheetName val="QuQuant"/>
      <sheetName val="Indi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 MEDIÇAO"/>
      <sheetName val="Recomp. revest. CBUQ"/>
      <sheetName val="T. BURACO"/>
      <sheetName val="correção"/>
      <sheetName val="LIMPEZA MF_SDAGUA"/>
      <sheetName val="TRANSPORTE"/>
      <sheetName val="MBUQ"/>
      <sheetName val="ISSQN"/>
      <sheetName val="Avanço Físico"/>
      <sheetName val="BOLETIM"/>
    </sheetNames>
    <sheetDataSet>
      <sheetData sheetId="0">
        <row r="6">
          <cell r="B6" t="str">
            <v>CGR ENGENHARIA LTDA.</v>
          </cell>
        </row>
        <row r="18">
          <cell r="J18">
            <v>0</v>
          </cell>
        </row>
        <row r="20">
          <cell r="J20">
            <v>0</v>
          </cell>
        </row>
        <row r="35">
          <cell r="J35">
            <v>63.997</v>
          </cell>
        </row>
        <row r="38">
          <cell r="J38">
            <v>2344</v>
          </cell>
        </row>
        <row r="40">
          <cell r="J40">
            <v>193.1</v>
          </cell>
        </row>
        <row r="53">
          <cell r="J53">
            <v>10168.5</v>
          </cell>
        </row>
        <row r="83">
          <cell r="L83">
            <v>4.65E-2</v>
          </cell>
        </row>
        <row r="86">
          <cell r="L86">
            <v>5.7200000000000001E-2</v>
          </cell>
        </row>
        <row r="90">
          <cell r="L90">
            <v>3.0499999999999999E-2</v>
          </cell>
        </row>
        <row r="93">
          <cell r="L93">
            <v>5.0900000000000001E-2</v>
          </cell>
        </row>
        <row r="94">
          <cell r="L94">
            <v>0.28610000000000002</v>
          </cell>
        </row>
        <row r="98">
          <cell r="L98">
            <v>3.0499999999999999E-2</v>
          </cell>
        </row>
        <row r="102">
          <cell r="A102" t="str">
            <v>Superintendente Regional do MS/DNIT</v>
          </cell>
        </row>
        <row r="133">
          <cell r="B133" t="str">
            <v>BR - 262/MS</v>
          </cell>
        </row>
        <row r="135">
          <cell r="C135" t="str">
            <v>setembro/08</v>
          </cell>
        </row>
        <row r="136">
          <cell r="C136" t="str">
            <v>01/09/09 à  30/09/08</v>
          </cell>
        </row>
        <row r="138">
          <cell r="C138" t="str">
            <v>3.ª MED. PARCIAL</v>
          </cell>
        </row>
        <row r="144">
          <cell r="C144" t="str">
            <v xml:space="preserve"> em  30/10/08</v>
          </cell>
        </row>
      </sheetData>
      <sheetData sheetId="1"/>
      <sheetData sheetId="2">
        <row r="41">
          <cell r="F41">
            <v>23.643999999999998</v>
          </cell>
        </row>
      </sheetData>
      <sheetData sheetId="3">
        <row r="26">
          <cell r="I26">
            <v>8.4499999999999993</v>
          </cell>
          <cell r="K26">
            <v>1504.835</v>
          </cell>
        </row>
      </sheetData>
      <sheetData sheetId="4"/>
      <sheetData sheetId="5">
        <row r="17">
          <cell r="J17" t="e">
            <v>#REF!</v>
          </cell>
        </row>
        <row r="36">
          <cell r="J36">
            <v>10239.4</v>
          </cell>
        </row>
        <row r="38">
          <cell r="J38">
            <v>10239.4</v>
          </cell>
        </row>
        <row r="86">
          <cell r="J86" t="e">
            <v>#REF!</v>
          </cell>
        </row>
      </sheetData>
      <sheetData sheetId="6">
        <row r="19">
          <cell r="E19" t="e">
            <v>#REF!</v>
          </cell>
        </row>
      </sheetData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 MEDIÇAO"/>
      <sheetName val="Recomp. revest. CBUQ"/>
      <sheetName val="T. BURACO"/>
      <sheetName val="correção"/>
      <sheetName val="LIMPEZA MF_SDAGUA"/>
      <sheetName val="TRANSPORTE"/>
      <sheetName val="MBUQ"/>
      <sheetName val="ISSQN"/>
      <sheetName val="Avanço Físico"/>
      <sheetName val="BOLET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. MED. VERTICAL (2)"/>
      <sheetName val="Q. MED. VERTICAL (P)"/>
      <sheetName val="Q. MED. VERTICAL"/>
      <sheetName val="Q. MED. VERT"/>
      <sheetName val="Sinal_Vertical (A)"/>
      <sheetName val="Contrato_BR-163"/>
      <sheetName val="Med 21"/>
      <sheetName val="MED. P MUNIC"/>
      <sheetName val="CADASTRO"/>
      <sheetName val="DADOS"/>
      <sheetName val="ISSQN"/>
      <sheetName val="B_Desempenho"/>
      <sheetName val="Contrato"/>
      <sheetName val="Sinal_Horizontal"/>
      <sheetName val="Sinal_Vertical"/>
      <sheetName val="Sinal_Vertical (B)"/>
      <sheetName val="Tacha"/>
      <sheetName val="DEFENSAS"/>
      <sheetName val="PLACAS"/>
      <sheetName val="Espessura"/>
      <sheetName val="Retro_refletância"/>
      <sheetName val="Cálculo_Medição"/>
      <sheetName val="Medição"/>
      <sheetName val="Croqui"/>
      <sheetName val="Relatório de Compatibilida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SITRAN - Sinalização de Trânsito Industrial Ltda</v>
          </cell>
        </row>
        <row r="3">
          <cell r="C3" t="str">
            <v>TT-141/2006-00</v>
          </cell>
        </row>
        <row r="9">
          <cell r="C9" t="str">
            <v>DIV. SP/MS - DIV. BR-BOLÍVIA</v>
          </cell>
        </row>
        <row r="11">
          <cell r="C11" t="str">
            <v>DIV.SP/MS - ENTR. BR-163 ANEL ROD. CAMPO GRANDE</v>
          </cell>
        </row>
        <row r="13">
          <cell r="C13" t="str">
            <v>km 0 ao km 4,1 e km 11,6 ao km 175,0</v>
          </cell>
        </row>
        <row r="16">
          <cell r="C16" t="str">
            <v>167,500 Km</v>
          </cell>
        </row>
        <row r="21">
          <cell r="C21" t="str">
            <v>21ª MEDIÇÃO PARCIAL</v>
          </cell>
        </row>
        <row r="22">
          <cell r="C22" t="str">
            <v>01/06 à 30/06/2008</v>
          </cell>
        </row>
        <row r="23">
          <cell r="C23">
            <v>39622</v>
          </cell>
        </row>
        <row r="25">
          <cell r="C25">
            <v>39453</v>
          </cell>
        </row>
        <row r="29">
          <cell r="C29">
            <v>39453</v>
          </cell>
        </row>
        <row r="31">
          <cell r="C31" t="str">
            <v>Três Lagoas - MS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"/>
      <sheetName val="Cópia"/>
      <sheetName val="09-07"/>
      <sheetName val="10-07"/>
      <sheetName val="11-07"/>
      <sheetName val="12-07"/>
      <sheetName val="Não Programado"/>
      <sheetName val="Indevidas"/>
      <sheetName val="Cópia 2"/>
      <sheetName val="Resumo das Indire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"/>
      <sheetName val="Resumo do Custo Direto CP1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EMP AN"/>
      <sheetName val="DESEMP COM NE"/>
      <sheetName val="DESEMP COM SE"/>
      <sheetName val="DESEMP COM SL"/>
      <sheetName val="DESEMP COM TC"/>
      <sheetName val="DADOS"/>
      <sheetName val="Contratações"/>
      <sheetName val="PROP ELAB GANH"/>
      <sheetName val="PARETOS"/>
      <sheetName val="FAIXA PROPOSTAS"/>
      <sheetName val="F. MEDIÇAO"/>
    </sheetNames>
    <sheetDataSet>
      <sheetData sheetId="0" refreshError="1">
        <row r="36">
          <cell r="B36" t="str">
            <v>CLIENTE</v>
          </cell>
          <cell r="C36" t="str">
            <v>AN</v>
          </cell>
          <cell r="D36" t="str">
            <v>PROJETO</v>
          </cell>
          <cell r="H36" t="str">
            <v>VALOR</v>
          </cell>
        </row>
        <row r="37">
          <cell r="B37" t="str">
            <v xml:space="preserve"> CBTU</v>
          </cell>
          <cell r="C37" t="str">
            <v>NE</v>
          </cell>
          <cell r="D37" t="str">
            <v xml:space="preserve"> Infraestrutura do Metrô de Recife</v>
          </cell>
          <cell r="H37">
            <v>2032000</v>
          </cell>
        </row>
        <row r="38">
          <cell r="B38" t="str">
            <v xml:space="preserve"> CFN</v>
          </cell>
          <cell r="C38" t="str">
            <v>NE</v>
          </cell>
          <cell r="D38" t="str">
            <v xml:space="preserve"> Recuperação da Malha Ferroviária de Recife</v>
          </cell>
          <cell r="H38">
            <v>2587850</v>
          </cell>
        </row>
        <row r="39">
          <cell r="B39" t="str">
            <v xml:space="preserve"> CODEVASF</v>
          </cell>
          <cell r="C39" t="str">
            <v>NE</v>
          </cell>
          <cell r="D39" t="str">
            <v xml:space="preserve"> Obras Civis da Barragem de Poço Magro</v>
          </cell>
          <cell r="H39">
            <v>3563550</v>
          </cell>
        </row>
        <row r="40">
          <cell r="B40" t="str">
            <v xml:space="preserve"> CVRD</v>
          </cell>
          <cell r="C40" t="str">
            <v>NE</v>
          </cell>
          <cell r="D40" t="str">
            <v xml:space="preserve"> Terraplenagem e Drenagem dos Pátios A, B, C, D e F</v>
          </cell>
          <cell r="H40">
            <v>7004110</v>
          </cell>
        </row>
        <row r="41">
          <cell r="B41" t="str">
            <v xml:space="preserve"> DERBA</v>
          </cell>
          <cell r="C41" t="str">
            <v>NE</v>
          </cell>
          <cell r="D41" t="str">
            <v xml:space="preserve"> Rodovia BA-891 - Lote 2</v>
          </cell>
          <cell r="H41">
            <v>7247880</v>
          </cell>
        </row>
        <row r="42">
          <cell r="B42" t="str">
            <v xml:space="preserve"> DERBA</v>
          </cell>
          <cell r="C42" t="str">
            <v>NE</v>
          </cell>
          <cell r="D42" t="str">
            <v xml:space="preserve"> Rodovia BA-549 - Lote 2</v>
          </cell>
          <cell r="H42">
            <v>3900000</v>
          </cell>
        </row>
        <row r="43">
          <cell r="B43" t="str">
            <v xml:space="preserve"> DERBA</v>
          </cell>
          <cell r="C43" t="str">
            <v>NE</v>
          </cell>
          <cell r="D43" t="str">
            <v xml:space="preserve"> Rodovia BA-549 - Lote 1</v>
          </cell>
          <cell r="H43">
            <v>5934530</v>
          </cell>
        </row>
        <row r="44">
          <cell r="B44" t="str">
            <v xml:space="preserve"> DERBA</v>
          </cell>
          <cell r="C44" t="str">
            <v>NE</v>
          </cell>
          <cell r="D44" t="str">
            <v xml:space="preserve"> Rodovia BA-891 - Lote 1</v>
          </cell>
          <cell r="H44">
            <v>6603310</v>
          </cell>
        </row>
        <row r="45">
          <cell r="B45" t="str">
            <v xml:space="preserve"> DER-MA</v>
          </cell>
          <cell r="C45" t="str">
            <v>NE</v>
          </cell>
          <cell r="D45" t="str">
            <v xml:space="preserve"> MA-206 - Entroncamento BR-316/Vila Piritina - Caratupera</v>
          </cell>
          <cell r="H45">
            <v>5925820</v>
          </cell>
        </row>
        <row r="46">
          <cell r="B46" t="str">
            <v xml:space="preserve"> DNER</v>
          </cell>
          <cell r="C46" t="str">
            <v>NE</v>
          </cell>
          <cell r="D46" t="str">
            <v xml:space="preserve"> Projeto CREMA GO-01</v>
          </cell>
          <cell r="H46">
            <v>4929518.75</v>
          </cell>
        </row>
        <row r="47">
          <cell r="B47" t="str">
            <v xml:space="preserve"> EMBASA</v>
          </cell>
          <cell r="C47" t="str">
            <v>NE</v>
          </cell>
          <cell r="D47" t="str">
            <v xml:space="preserve"> Bacia do Alto Pituaçu</v>
          </cell>
          <cell r="H47">
            <v>10345540</v>
          </cell>
        </row>
        <row r="48">
          <cell r="B48" t="str">
            <v xml:space="preserve"> INFRAERO</v>
          </cell>
          <cell r="C48" t="str">
            <v>NE</v>
          </cell>
          <cell r="D48" t="str">
            <v xml:space="preserve"> Ampliação da Pista de Pouso do Aeroporto de Natal</v>
          </cell>
          <cell r="H48">
            <v>4154290</v>
          </cell>
        </row>
        <row r="49">
          <cell r="B49" t="str">
            <v xml:space="preserve"> INFRAERO/GEP</v>
          </cell>
          <cell r="C49" t="str">
            <v>NE</v>
          </cell>
          <cell r="D49" t="str">
            <v xml:space="preserve"> Pré-qualificação do Aeroporto de Recife</v>
          </cell>
          <cell r="H49">
            <v>0</v>
          </cell>
        </row>
        <row r="50">
          <cell r="B50" t="str">
            <v xml:space="preserve"> VALEC</v>
          </cell>
          <cell r="C50" t="str">
            <v>NE</v>
          </cell>
          <cell r="D50" t="str">
            <v xml:space="preserve"> Obras Ferroviárias entre Ribeirão Mosquito e Rio Campo Alegre</v>
          </cell>
          <cell r="H50">
            <v>8930340</v>
          </cell>
        </row>
        <row r="51">
          <cell r="B51" t="str">
            <v xml:space="preserve"> VALEC</v>
          </cell>
          <cell r="C51" t="str">
            <v>NE</v>
          </cell>
          <cell r="D51" t="str">
            <v xml:space="preserve"> Infraestrutura Ferroviária entre Senador Canedo a Porangatú</v>
          </cell>
          <cell r="H51">
            <v>4846340</v>
          </cell>
        </row>
        <row r="52">
          <cell r="B52" t="str">
            <v xml:space="preserve"> BEPREM</v>
          </cell>
          <cell r="C52" t="str">
            <v>SE</v>
          </cell>
          <cell r="D52" t="str">
            <v xml:space="preserve"> Lagoa Acqua Park</v>
          </cell>
          <cell r="H52">
            <v>1114290</v>
          </cell>
        </row>
        <row r="53">
          <cell r="B53" t="str">
            <v xml:space="preserve"> CMM</v>
          </cell>
          <cell r="C53" t="str">
            <v>SE</v>
          </cell>
          <cell r="D53" t="str">
            <v xml:space="preserve"> Construção da Fábrica em Três Marias</v>
          </cell>
          <cell r="H53">
            <v>4055030</v>
          </cell>
        </row>
        <row r="54">
          <cell r="B54" t="str">
            <v xml:space="preserve"> COPEBRÁS</v>
          </cell>
          <cell r="C54" t="str">
            <v>SE</v>
          </cell>
          <cell r="D54" t="str">
            <v xml:space="preserve"> Unidade de Fertilizantes de Catalão</v>
          </cell>
          <cell r="H54">
            <v>14182980</v>
          </cell>
        </row>
        <row r="55">
          <cell r="B55" t="str">
            <v xml:space="preserve"> DER-ES</v>
          </cell>
          <cell r="C55" t="str">
            <v>SE</v>
          </cell>
          <cell r="D55" t="str">
            <v xml:space="preserve"> Variante Ferroviária Flexal-Viana</v>
          </cell>
          <cell r="H55">
            <v>16967850</v>
          </cell>
        </row>
        <row r="56">
          <cell r="B56" t="str">
            <v xml:space="preserve"> DER-MG</v>
          </cell>
          <cell r="C56" t="str">
            <v>SE</v>
          </cell>
          <cell r="D56" t="str">
            <v xml:space="preserve"> Contorno Rodoviário de Lavras</v>
          </cell>
          <cell r="H56">
            <v>4524930</v>
          </cell>
        </row>
        <row r="57">
          <cell r="B57" t="str">
            <v xml:space="preserve"> DER-MG</v>
          </cell>
          <cell r="C57" t="str">
            <v>SE</v>
          </cell>
          <cell r="D57" t="str">
            <v xml:space="preserve"> BR-356 - Ervália / Muriaé</v>
          </cell>
          <cell r="H57">
            <v>5111850</v>
          </cell>
        </row>
        <row r="58">
          <cell r="B58" t="str">
            <v xml:space="preserve"> DNER</v>
          </cell>
          <cell r="C58" t="str">
            <v>SE</v>
          </cell>
          <cell r="D58" t="str">
            <v xml:space="preserve"> Variante da Região do Viaduto Vila Rica</v>
          </cell>
          <cell r="H58">
            <v>8701970</v>
          </cell>
        </row>
        <row r="59">
          <cell r="B59" t="str">
            <v xml:space="preserve"> DNER</v>
          </cell>
          <cell r="C59" t="str">
            <v>SE</v>
          </cell>
          <cell r="D59" t="str">
            <v xml:space="preserve"> Projeto CREMA - BR-040 - MG</v>
          </cell>
          <cell r="H59">
            <v>9092731.25</v>
          </cell>
        </row>
        <row r="60">
          <cell r="B60" t="str">
            <v xml:space="preserve"> Ferteco</v>
          </cell>
          <cell r="C60" t="str">
            <v>SE</v>
          </cell>
          <cell r="D60" t="str">
            <v xml:space="preserve"> Ramal Ferroviário do Córrego do Feijão</v>
          </cell>
          <cell r="H60">
            <v>7863476.8553814301</v>
          </cell>
        </row>
        <row r="61">
          <cell r="B61" t="str">
            <v xml:space="preserve"> PM Juizde Fora</v>
          </cell>
          <cell r="C61" t="str">
            <v>SE</v>
          </cell>
          <cell r="D61" t="str">
            <v xml:space="preserve"> Infra e Superestrutura Ferroviária - Lote 2</v>
          </cell>
          <cell r="H61">
            <v>25573420</v>
          </cell>
        </row>
        <row r="62">
          <cell r="B62" t="str">
            <v xml:space="preserve"> PM Juizde Fora</v>
          </cell>
          <cell r="C62" t="str">
            <v>SE</v>
          </cell>
          <cell r="D62" t="str">
            <v xml:space="preserve"> Infra e Superestrutura Ferroviária - Lote 1</v>
          </cell>
          <cell r="H62">
            <v>17782500</v>
          </cell>
        </row>
        <row r="63">
          <cell r="B63" t="str">
            <v xml:space="preserve"> PM Juizde Fora</v>
          </cell>
          <cell r="C63" t="str">
            <v>SE</v>
          </cell>
          <cell r="D63" t="str">
            <v xml:space="preserve"> Infra e Superestrutura Ferroviária - Lote 3</v>
          </cell>
          <cell r="H63">
            <v>24874450</v>
          </cell>
        </row>
        <row r="64">
          <cell r="B64" t="str">
            <v xml:space="preserve"> ABB</v>
          </cell>
          <cell r="C64" t="str">
            <v>SL</v>
          </cell>
          <cell r="D64" t="str">
            <v xml:space="preserve"> Subestação Transformadora de Energia - GARABÍ II</v>
          </cell>
          <cell r="H64">
            <v>6080923</v>
          </cell>
        </row>
        <row r="65">
          <cell r="B65" t="str">
            <v xml:space="preserve"> CISA</v>
          </cell>
          <cell r="C65" t="str">
            <v>SL</v>
          </cell>
          <cell r="D65" t="str">
            <v xml:space="preserve"> Edificações Administrativas e Fundações para Equipamentos</v>
          </cell>
          <cell r="H65">
            <v>5139490</v>
          </cell>
        </row>
        <row r="66">
          <cell r="B66" t="str">
            <v xml:space="preserve"> DAER</v>
          </cell>
          <cell r="C66" t="str">
            <v>SL</v>
          </cell>
          <cell r="D66" t="str">
            <v xml:space="preserve"> Pré-qualificação do Projeto CREMA - RS</v>
          </cell>
          <cell r="H66">
            <v>0</v>
          </cell>
        </row>
        <row r="67">
          <cell r="B67" t="str">
            <v xml:space="preserve"> DAER</v>
          </cell>
          <cell r="C67" t="str">
            <v>SL</v>
          </cell>
          <cell r="D67" t="str">
            <v xml:space="preserve"> RS-377 - Santa Tecla / Jóia</v>
          </cell>
          <cell r="H67">
            <v>6635212</v>
          </cell>
        </row>
        <row r="68">
          <cell r="B68" t="str">
            <v xml:space="preserve"> DAER</v>
          </cell>
          <cell r="C68" t="str">
            <v>SL</v>
          </cell>
          <cell r="D68" t="str">
            <v xml:space="preserve"> RS-377 - Manoel Viana</v>
          </cell>
          <cell r="H68">
            <v>6372469</v>
          </cell>
        </row>
        <row r="69">
          <cell r="B69" t="str">
            <v xml:space="preserve"> DNER</v>
          </cell>
          <cell r="C69" t="str">
            <v>SL</v>
          </cell>
          <cell r="D69" t="str">
            <v xml:space="preserve"> Contorno de Santa Rosa</v>
          </cell>
          <cell r="H69">
            <v>3812839.0243902439</v>
          </cell>
        </row>
        <row r="70">
          <cell r="B70" t="str">
            <v xml:space="preserve"> INFRAERO</v>
          </cell>
          <cell r="C70" t="str">
            <v>SL</v>
          </cell>
          <cell r="D70" t="str">
            <v xml:space="preserve"> Infraestrutura do Aeroporto de Viracopos</v>
          </cell>
          <cell r="H70">
            <v>9053610</v>
          </cell>
        </row>
        <row r="71">
          <cell r="B71" t="str">
            <v xml:space="preserve"> Petrobrás</v>
          </cell>
          <cell r="C71" t="str">
            <v>SL</v>
          </cell>
          <cell r="D71" t="str">
            <v xml:space="preserve"> Cabos de Fibra Óptica entre Biguaçu e Canoas-Lote V</v>
          </cell>
          <cell r="H71">
            <v>11704301</v>
          </cell>
        </row>
        <row r="72">
          <cell r="B72" t="str">
            <v xml:space="preserve"> Petrobrás</v>
          </cell>
          <cell r="C72" t="str">
            <v>SL</v>
          </cell>
          <cell r="D72" t="str">
            <v xml:space="preserve"> Cabos de Fibra Óptica entre Paulínea e Araucária-Lote III</v>
          </cell>
          <cell r="H72">
            <v>10929025</v>
          </cell>
        </row>
        <row r="73">
          <cell r="B73" t="str">
            <v xml:space="preserve"> Petrobrás</v>
          </cell>
          <cell r="C73" t="str">
            <v>SL</v>
          </cell>
          <cell r="D73" t="str">
            <v xml:space="preserve"> Cabos de Fibra Óptica entre Biguaçu e Joinvile-Lotes IV e IVA</v>
          </cell>
          <cell r="H73">
            <v>10648084</v>
          </cell>
        </row>
        <row r="74">
          <cell r="B74" t="str">
            <v xml:space="preserve"> Placas do PR</v>
          </cell>
          <cell r="C74" t="str">
            <v>SL</v>
          </cell>
          <cell r="D74" t="str">
            <v xml:space="preserve"> Infraestrutura Industrial e Obras Complementares</v>
          </cell>
          <cell r="H74">
            <v>4056000</v>
          </cell>
        </row>
        <row r="75">
          <cell r="B75" t="str">
            <v xml:space="preserve"> PM Florianópolis</v>
          </cell>
          <cell r="C75" t="str">
            <v>SL</v>
          </cell>
          <cell r="D75" t="str">
            <v xml:space="preserve"> Complexo Viário Rita Maria</v>
          </cell>
          <cell r="H75">
            <v>1974795</v>
          </cell>
        </row>
        <row r="76">
          <cell r="B76" t="str">
            <v xml:space="preserve"> RODONORTE</v>
          </cell>
          <cell r="C76" t="str">
            <v>SL</v>
          </cell>
          <cell r="D76" t="str">
            <v xml:space="preserve"> BR-376- Trecho Mauá da Serra/Serra do Cadeado</v>
          </cell>
          <cell r="H76">
            <v>1690140</v>
          </cell>
        </row>
        <row r="77">
          <cell r="B77" t="str">
            <v xml:space="preserve"> BARRAMAR</v>
          </cell>
          <cell r="C77" t="str">
            <v>TC</v>
          </cell>
          <cell r="D77" t="str">
            <v xml:space="preserve"> Rede de Dutos entre o Rio de Janeiro e Taubaté</v>
          </cell>
          <cell r="H77">
            <v>5875551.7596062673</v>
          </cell>
        </row>
        <row r="78">
          <cell r="B78" t="str">
            <v xml:space="preserve"> TELEMAR</v>
          </cell>
          <cell r="C78" t="str">
            <v>TC</v>
          </cell>
          <cell r="D78" t="str">
            <v xml:space="preserve"> Rota Óptica Estreito / Balsas - MA</v>
          </cell>
          <cell r="H78">
            <v>1851890</v>
          </cell>
        </row>
        <row r="79">
          <cell r="B79" t="str">
            <v xml:space="preserve"> TELEMAR - BA</v>
          </cell>
          <cell r="C79" t="str">
            <v>TC</v>
          </cell>
          <cell r="D79" t="str">
            <v xml:space="preserve"> Instalação e Manutenção da Rede de Acesso da BA e SE-Lote 2</v>
          </cell>
          <cell r="H79">
            <v>7917790</v>
          </cell>
        </row>
        <row r="80">
          <cell r="B80" t="str">
            <v xml:space="preserve"> TELEMAR - BA</v>
          </cell>
          <cell r="C80" t="str">
            <v>TC</v>
          </cell>
          <cell r="D80" t="str">
            <v xml:space="preserve"> Instalação e Manutenção da Rede de Acesso da BA e SE-Lote 1</v>
          </cell>
          <cell r="H80">
            <v>8961680</v>
          </cell>
        </row>
        <row r="81">
          <cell r="B81" t="str">
            <v xml:space="preserve"> TELEMAR - BA</v>
          </cell>
          <cell r="C81" t="str">
            <v>TC</v>
          </cell>
          <cell r="D81" t="str">
            <v xml:space="preserve"> Instalação e Manutenção da Rede de Acesso da BA e SE-Lote 9</v>
          </cell>
          <cell r="H81">
            <v>6882620</v>
          </cell>
        </row>
        <row r="82">
          <cell r="B82" t="str">
            <v xml:space="preserve"> TELEMAR - BA</v>
          </cell>
          <cell r="C82" t="str">
            <v>TC</v>
          </cell>
          <cell r="D82" t="str">
            <v xml:space="preserve"> Instalação e Manutenção da Rede de Acesso da BA e SE-Lote 3</v>
          </cell>
          <cell r="H82">
            <v>7947320</v>
          </cell>
        </row>
        <row r="83">
          <cell r="B83" t="str">
            <v xml:space="preserve"> TELEMAR - BA</v>
          </cell>
          <cell r="C83" t="str">
            <v>TC</v>
          </cell>
          <cell r="D83" t="str">
            <v xml:space="preserve"> Instalação e Manutenção da Rede de Acesso da BA e SE-Lote 4</v>
          </cell>
          <cell r="H83">
            <v>8552310</v>
          </cell>
        </row>
        <row r="84">
          <cell r="B84" t="str">
            <v xml:space="preserve"> TELEMAR - BA</v>
          </cell>
          <cell r="C84" t="str">
            <v>TC</v>
          </cell>
          <cell r="D84" t="str">
            <v xml:space="preserve"> Instalação e Manutenção da Rede de Acesso da BA e SE-Lote 5</v>
          </cell>
          <cell r="H84">
            <v>10201150</v>
          </cell>
        </row>
        <row r="85">
          <cell r="B85" t="str">
            <v xml:space="preserve"> TELEMAR-RJ</v>
          </cell>
          <cell r="C85" t="str">
            <v>TC</v>
          </cell>
          <cell r="D85" t="str">
            <v xml:space="preserve"> VAPT-RJ-Instalação e Manutenção de Telefones Públicos</v>
          </cell>
          <cell r="H85">
            <v>5201180</v>
          </cell>
        </row>
        <row r="86">
          <cell r="B86" t="str">
            <v xml:space="preserve"> TELEMAR-RJ</v>
          </cell>
          <cell r="C86" t="str">
            <v>TC</v>
          </cell>
          <cell r="D86" t="str">
            <v xml:space="preserve"> Instalação e Manutenção de Telefones Públicos</v>
          </cell>
          <cell r="H86">
            <v>563920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ANO</v>
          </cell>
          <cell r="B1" t="str">
            <v>AN</v>
          </cell>
          <cell r="C1" t="str">
            <v>RESP</v>
          </cell>
          <cell r="D1" t="str">
            <v>SETOR</v>
          </cell>
          <cell r="E1" t="str">
            <v>ÁREA</v>
          </cell>
          <cell r="F1" t="str">
            <v>CLIENTE</v>
          </cell>
          <cell r="G1" t="str">
            <v>PROJETO</v>
          </cell>
          <cell r="H1" t="str">
            <v>VALOR</v>
          </cell>
          <cell r="I1" t="str">
            <v>STATUS</v>
          </cell>
          <cell r="J1" t="str">
            <v>ENTREGA</v>
          </cell>
          <cell r="K1" t="str">
            <v>POS_AG</v>
          </cell>
          <cell r="L1" t="str">
            <v>CONTR</v>
          </cell>
          <cell r="M1" t="str">
            <v>OBSERVAÇÃO</v>
          </cell>
        </row>
        <row r="2">
          <cell r="A2">
            <v>1993</v>
          </cell>
          <cell r="B2" t="str">
            <v>NE</v>
          </cell>
          <cell r="C2" t="str">
            <v>-</v>
          </cell>
          <cell r="D2" t="str">
            <v>SPB</v>
          </cell>
          <cell r="E2" t="str">
            <v>DIV</v>
          </cell>
          <cell r="F2" t="str">
            <v>TELEBRASÍLIA</v>
          </cell>
          <cell r="G2" t="str">
            <v>Estação Telefônica Centro-Norte-Brasília</v>
          </cell>
          <cell r="H2">
            <v>21558432</v>
          </cell>
          <cell r="J2">
            <v>34090</v>
          </cell>
          <cell r="K2">
            <v>24</v>
          </cell>
          <cell r="L2">
            <v>0</v>
          </cell>
          <cell r="M2" t="str">
            <v>24º Lugar</v>
          </cell>
        </row>
        <row r="3">
          <cell r="A3">
            <v>1993</v>
          </cell>
          <cell r="B3" t="str">
            <v>NE</v>
          </cell>
          <cell r="C3" t="str">
            <v>-</v>
          </cell>
          <cell r="D3" t="str">
            <v>SPB</v>
          </cell>
          <cell r="E3" t="str">
            <v>SAN</v>
          </cell>
          <cell r="F3" t="str">
            <v>COMPESA</v>
          </cell>
          <cell r="G3" t="str">
            <v>Esgoto Sanitário da Bacia de Brasília Teimosa</v>
          </cell>
          <cell r="H3">
            <v>3486757</v>
          </cell>
          <cell r="J3">
            <v>34090</v>
          </cell>
          <cell r="K3" t="str">
            <v>-</v>
          </cell>
          <cell r="L3">
            <v>0</v>
          </cell>
          <cell r="M3" t="str">
            <v>Perdemos no Sorteio</v>
          </cell>
        </row>
        <row r="4">
          <cell r="A4">
            <v>1993</v>
          </cell>
          <cell r="B4" t="str">
            <v>NE</v>
          </cell>
          <cell r="C4" t="str">
            <v>-</v>
          </cell>
          <cell r="D4" t="str">
            <v>SPB</v>
          </cell>
          <cell r="E4" t="str">
            <v>HAB</v>
          </cell>
          <cell r="F4" t="str">
            <v>CVRD</v>
          </cell>
          <cell r="G4" t="str">
            <v>Emp. Habitacional - Chácara do Lua - 1º Alt.</v>
          </cell>
          <cell r="H4">
            <v>844844</v>
          </cell>
          <cell r="J4">
            <v>34121</v>
          </cell>
          <cell r="K4">
            <v>3</v>
          </cell>
          <cell r="L4">
            <v>0</v>
          </cell>
          <cell r="M4" t="str">
            <v>3º Lugar</v>
          </cell>
        </row>
        <row r="5">
          <cell r="A5">
            <v>1993</v>
          </cell>
          <cell r="B5" t="str">
            <v>NE</v>
          </cell>
          <cell r="C5" t="str">
            <v>-</v>
          </cell>
          <cell r="D5" t="str">
            <v>SPB</v>
          </cell>
          <cell r="E5" t="str">
            <v>HAB</v>
          </cell>
          <cell r="F5" t="str">
            <v>CVRD</v>
          </cell>
          <cell r="G5" t="str">
            <v>Emp. Habitacional - Chácara do Sol - 1º Alt.</v>
          </cell>
          <cell r="H5">
            <v>1067753</v>
          </cell>
          <cell r="J5">
            <v>34121</v>
          </cell>
          <cell r="K5">
            <v>3</v>
          </cell>
          <cell r="L5">
            <v>0</v>
          </cell>
          <cell r="M5" t="str">
            <v>3º Lugar</v>
          </cell>
        </row>
        <row r="6">
          <cell r="A6">
            <v>1993</v>
          </cell>
          <cell r="B6" t="str">
            <v>NE</v>
          </cell>
          <cell r="C6" t="str">
            <v>-</v>
          </cell>
          <cell r="D6" t="str">
            <v>SPB</v>
          </cell>
          <cell r="E6" t="str">
            <v>HAB</v>
          </cell>
          <cell r="F6" t="str">
            <v>CVRD</v>
          </cell>
          <cell r="G6" t="str">
            <v>Emp. Habitacional - Chácara do Sol - 2º Alt.</v>
          </cell>
          <cell r="H6">
            <v>944788</v>
          </cell>
          <cell r="J6">
            <v>34121</v>
          </cell>
          <cell r="K6" t="str">
            <v>-</v>
          </cell>
          <cell r="L6">
            <v>0</v>
          </cell>
          <cell r="M6" t="str">
            <v>1º Lugar</v>
          </cell>
        </row>
        <row r="7">
          <cell r="A7">
            <v>1993</v>
          </cell>
          <cell r="B7" t="str">
            <v>NE</v>
          </cell>
          <cell r="C7" t="str">
            <v>-</v>
          </cell>
          <cell r="D7" t="str">
            <v>SPB</v>
          </cell>
          <cell r="E7" t="str">
            <v>HAB</v>
          </cell>
          <cell r="F7" t="str">
            <v>CVRD</v>
          </cell>
          <cell r="G7" t="str">
            <v>Emp. Habitacional - Chácara do Lua - 2º Alt.</v>
          </cell>
          <cell r="H7">
            <v>777513</v>
          </cell>
          <cell r="J7">
            <v>34121</v>
          </cell>
          <cell r="K7" t="str">
            <v>-</v>
          </cell>
          <cell r="L7">
            <v>0</v>
          </cell>
          <cell r="M7" t="str">
            <v>1º Lugar</v>
          </cell>
        </row>
        <row r="8">
          <cell r="A8">
            <v>1993</v>
          </cell>
          <cell r="B8" t="str">
            <v>NE</v>
          </cell>
          <cell r="C8" t="str">
            <v>-</v>
          </cell>
          <cell r="D8" t="str">
            <v>PUB</v>
          </cell>
          <cell r="E8" t="str">
            <v>ROD</v>
          </cell>
          <cell r="F8" t="str">
            <v>DER-MA</v>
          </cell>
          <cell r="G8" t="str">
            <v>MA-201-COHAB/Maiobão</v>
          </cell>
          <cell r="H8">
            <v>3918794</v>
          </cell>
          <cell r="J8">
            <v>34121</v>
          </cell>
          <cell r="K8">
            <v>2</v>
          </cell>
          <cell r="L8">
            <v>0</v>
          </cell>
          <cell r="M8" t="str">
            <v>2º Lugar</v>
          </cell>
        </row>
        <row r="9">
          <cell r="A9">
            <v>1993</v>
          </cell>
          <cell r="B9" t="str">
            <v>NE</v>
          </cell>
          <cell r="C9" t="str">
            <v>-</v>
          </cell>
          <cell r="D9" t="str">
            <v>PUB</v>
          </cell>
          <cell r="E9" t="str">
            <v>ROD</v>
          </cell>
          <cell r="F9" t="str">
            <v>DER-MA</v>
          </cell>
          <cell r="G9" t="str">
            <v>MA-201-Maiobão/São José do Ribamar</v>
          </cell>
          <cell r="H9">
            <v>2784735</v>
          </cell>
          <cell r="J9">
            <v>34121</v>
          </cell>
          <cell r="K9" t="str">
            <v>-</v>
          </cell>
          <cell r="L9">
            <v>0</v>
          </cell>
          <cell r="M9" t="str">
            <v>1º Lugar</v>
          </cell>
        </row>
        <row r="10">
          <cell r="A10">
            <v>1993</v>
          </cell>
          <cell r="B10" t="str">
            <v>NE</v>
          </cell>
          <cell r="C10" t="str">
            <v>-</v>
          </cell>
          <cell r="D10" t="str">
            <v>SPB</v>
          </cell>
          <cell r="E10" t="str">
            <v>SAN</v>
          </cell>
          <cell r="F10" t="str">
            <v>CASAL</v>
          </cell>
          <cell r="G10" t="str">
            <v>Coletor Lagunar de Esgotos de Maceió</v>
          </cell>
          <cell r="H10">
            <v>24140891</v>
          </cell>
          <cell r="J10">
            <v>34151</v>
          </cell>
          <cell r="K10" t="str">
            <v>-</v>
          </cell>
          <cell r="L10">
            <v>0</v>
          </cell>
          <cell r="M10" t="str">
            <v>1º Lugar</v>
          </cell>
        </row>
        <row r="11">
          <cell r="A11">
            <v>1993</v>
          </cell>
          <cell r="B11" t="str">
            <v>NE</v>
          </cell>
          <cell r="C11" t="str">
            <v>-</v>
          </cell>
          <cell r="D11" t="str">
            <v>PUB</v>
          </cell>
          <cell r="E11" t="str">
            <v>ROD</v>
          </cell>
          <cell r="F11" t="str">
            <v>DER-PB</v>
          </cell>
          <cell r="G11" t="str">
            <v>Rodovia PB-359</v>
          </cell>
          <cell r="H11">
            <v>5008309</v>
          </cell>
          <cell r="J11">
            <v>34182</v>
          </cell>
          <cell r="K11">
            <v>1</v>
          </cell>
          <cell r="L11">
            <v>1</v>
          </cell>
          <cell r="M11" t="str">
            <v>1º Lugar</v>
          </cell>
        </row>
        <row r="12">
          <cell r="A12">
            <v>1993</v>
          </cell>
          <cell r="B12" t="str">
            <v>NE</v>
          </cell>
          <cell r="C12" t="str">
            <v>-</v>
          </cell>
          <cell r="D12" t="str">
            <v>PUB</v>
          </cell>
          <cell r="E12" t="str">
            <v>ROD</v>
          </cell>
          <cell r="F12" t="str">
            <v>DER-MA</v>
          </cell>
          <cell r="G12" t="str">
            <v>MA-006-Babilônia/Tarso Fragoso</v>
          </cell>
          <cell r="H12">
            <v>5000000</v>
          </cell>
          <cell r="J12">
            <v>34213</v>
          </cell>
          <cell r="K12">
            <v>4</v>
          </cell>
          <cell r="L12">
            <v>0</v>
          </cell>
          <cell r="M12" t="str">
            <v>4º Lugar</v>
          </cell>
        </row>
        <row r="13">
          <cell r="A13">
            <v>1993</v>
          </cell>
          <cell r="B13" t="str">
            <v>NE</v>
          </cell>
          <cell r="C13" t="str">
            <v>-</v>
          </cell>
          <cell r="D13" t="str">
            <v>PUB</v>
          </cell>
          <cell r="E13" t="str">
            <v>ROD</v>
          </cell>
          <cell r="F13" t="str">
            <v>DER-MA</v>
          </cell>
          <cell r="G13" t="str">
            <v>MA-006-Balsas/Babilônia</v>
          </cell>
          <cell r="H13">
            <v>5138326</v>
          </cell>
          <cell r="J13">
            <v>34213</v>
          </cell>
          <cell r="K13">
            <v>3</v>
          </cell>
          <cell r="L13">
            <v>0</v>
          </cell>
          <cell r="M13" t="str">
            <v>3º Lugar</v>
          </cell>
        </row>
        <row r="14">
          <cell r="A14">
            <v>1993</v>
          </cell>
          <cell r="B14" t="str">
            <v>NE</v>
          </cell>
          <cell r="C14" t="str">
            <v>-</v>
          </cell>
          <cell r="D14" t="str">
            <v>PUB</v>
          </cell>
          <cell r="E14" t="str">
            <v>ROD</v>
          </cell>
          <cell r="F14" t="str">
            <v>DER-MA</v>
          </cell>
          <cell r="G14" t="str">
            <v>MA-006-Presidente Colinas/Colinas</v>
          </cell>
          <cell r="H14">
            <v>5486196</v>
          </cell>
          <cell r="J14">
            <v>34213</v>
          </cell>
          <cell r="K14">
            <v>10</v>
          </cell>
          <cell r="L14">
            <v>0</v>
          </cell>
          <cell r="M14" t="str">
            <v>10º Lugar</v>
          </cell>
        </row>
        <row r="15">
          <cell r="A15">
            <v>1993</v>
          </cell>
          <cell r="B15" t="str">
            <v>NE</v>
          </cell>
          <cell r="C15" t="str">
            <v>-</v>
          </cell>
          <cell r="D15" t="str">
            <v>SPB</v>
          </cell>
          <cell r="E15" t="str">
            <v>SAN</v>
          </cell>
          <cell r="F15" t="str">
            <v>PM Barreiras</v>
          </cell>
          <cell r="G15" t="str">
            <v>Obras de Infra-estrutura e Saneamento Básico</v>
          </cell>
          <cell r="H15">
            <v>17913791</v>
          </cell>
          <cell r="J15">
            <v>34213</v>
          </cell>
          <cell r="K15">
            <v>3</v>
          </cell>
          <cell r="L15">
            <v>0</v>
          </cell>
          <cell r="M15" t="str">
            <v>3º Lugar</v>
          </cell>
        </row>
        <row r="16">
          <cell r="A16">
            <v>1993</v>
          </cell>
          <cell r="B16" t="str">
            <v>NE</v>
          </cell>
          <cell r="C16" t="str">
            <v>-</v>
          </cell>
          <cell r="D16" t="str">
            <v>-</v>
          </cell>
          <cell r="E16" t="str">
            <v>COM</v>
          </cell>
          <cell r="F16" t="str">
            <v>Tecma</v>
          </cell>
          <cell r="G16" t="str">
            <v>Terraplenagem do Carrefour-Brasília</v>
          </cell>
          <cell r="H16">
            <v>3558109</v>
          </cell>
          <cell r="J16">
            <v>34243</v>
          </cell>
          <cell r="K16">
            <v>4</v>
          </cell>
          <cell r="L16">
            <v>0</v>
          </cell>
          <cell r="M16" t="str">
            <v>4º Lugar</v>
          </cell>
        </row>
        <row r="17">
          <cell r="A17">
            <v>1993</v>
          </cell>
          <cell r="B17" t="str">
            <v>NE</v>
          </cell>
          <cell r="C17" t="str">
            <v>-</v>
          </cell>
          <cell r="D17" t="str">
            <v>-</v>
          </cell>
          <cell r="E17" t="str">
            <v>JUST</v>
          </cell>
          <cell r="F17" t="str">
            <v>TRT</v>
          </cell>
          <cell r="G17" t="str">
            <v>TRT-Ampliação do Prédio Sede-MA</v>
          </cell>
          <cell r="H17">
            <v>1449194</v>
          </cell>
          <cell r="J17">
            <v>34274</v>
          </cell>
          <cell r="K17">
            <v>4</v>
          </cell>
          <cell r="L17">
            <v>0</v>
          </cell>
          <cell r="M17" t="str">
            <v>4º Lugar</v>
          </cell>
        </row>
        <row r="18">
          <cell r="A18">
            <v>1993</v>
          </cell>
          <cell r="B18" t="str">
            <v>NE</v>
          </cell>
          <cell r="C18" t="str">
            <v>-</v>
          </cell>
          <cell r="D18" t="str">
            <v>-</v>
          </cell>
          <cell r="E18" t="str">
            <v>ROD</v>
          </cell>
          <cell r="F18" t="str">
            <v>DER-PI</v>
          </cell>
          <cell r="G18" t="str">
            <v>PI-254/BR-135-Santa Filomena-Lote 3</v>
          </cell>
          <cell r="H18">
            <v>1982187</v>
          </cell>
          <cell r="J18">
            <v>34304</v>
          </cell>
          <cell r="K18">
            <v>2</v>
          </cell>
          <cell r="L18">
            <v>0</v>
          </cell>
          <cell r="M18" t="str">
            <v>2ºLugar</v>
          </cell>
        </row>
        <row r="19">
          <cell r="A19">
            <v>1993</v>
          </cell>
          <cell r="B19" t="str">
            <v>NE</v>
          </cell>
          <cell r="C19" t="str">
            <v>-</v>
          </cell>
          <cell r="D19" t="str">
            <v>-</v>
          </cell>
          <cell r="E19" t="str">
            <v>ROD</v>
          </cell>
          <cell r="F19" t="str">
            <v>DER-PI</v>
          </cell>
          <cell r="G19" t="str">
            <v>PI-112-Manoel Alves/Porto-Lote 4</v>
          </cell>
          <cell r="H19">
            <v>2209571</v>
          </cell>
          <cell r="J19">
            <v>34304</v>
          </cell>
          <cell r="K19">
            <v>2</v>
          </cell>
          <cell r="L19">
            <v>0</v>
          </cell>
          <cell r="M19" t="str">
            <v>2ºLugar</v>
          </cell>
        </row>
        <row r="20">
          <cell r="A20">
            <v>1993</v>
          </cell>
          <cell r="B20" t="str">
            <v>NE</v>
          </cell>
          <cell r="C20" t="str">
            <v>-</v>
          </cell>
          <cell r="D20" t="str">
            <v>-</v>
          </cell>
          <cell r="E20" t="str">
            <v>SAN</v>
          </cell>
          <cell r="F20" t="str">
            <v>PM C. Grande</v>
          </cell>
          <cell r="G20" t="str">
            <v>Rede de Esgotamento Sanitário</v>
          </cell>
          <cell r="H20">
            <v>656070</v>
          </cell>
          <cell r="J20">
            <v>34304</v>
          </cell>
          <cell r="K20">
            <v>6</v>
          </cell>
          <cell r="L20">
            <v>0</v>
          </cell>
          <cell r="M20" t="str">
            <v>6º Lugar</v>
          </cell>
        </row>
        <row r="21">
          <cell r="A21">
            <v>1993</v>
          </cell>
          <cell r="B21" t="str">
            <v>NE</v>
          </cell>
          <cell r="C21" t="str">
            <v>-</v>
          </cell>
          <cell r="D21" t="str">
            <v>-</v>
          </cell>
          <cell r="E21" t="str">
            <v>ENE</v>
          </cell>
          <cell r="F21" t="str">
            <v>Petrobrás</v>
          </cell>
          <cell r="G21" t="str">
            <v>Bases de Combustíveis de Brasília</v>
          </cell>
          <cell r="H21">
            <v>2479627</v>
          </cell>
          <cell r="J21">
            <v>34335</v>
          </cell>
          <cell r="K21">
            <v>3</v>
          </cell>
          <cell r="L21">
            <v>0</v>
          </cell>
          <cell r="M21" t="str">
            <v>3º Lugar (Triunfo)</v>
          </cell>
        </row>
        <row r="22">
          <cell r="A22">
            <v>1993</v>
          </cell>
          <cell r="B22" t="str">
            <v>NE</v>
          </cell>
          <cell r="C22" t="str">
            <v>-</v>
          </cell>
          <cell r="D22" t="str">
            <v>-</v>
          </cell>
          <cell r="E22" t="str">
            <v>ROD</v>
          </cell>
          <cell r="F22" t="str">
            <v>DER-BA</v>
          </cell>
          <cell r="G22" t="str">
            <v>BR-407-Entroncamento BA-052/Macajuba</v>
          </cell>
          <cell r="H22">
            <v>1763939</v>
          </cell>
          <cell r="J22">
            <v>34335</v>
          </cell>
          <cell r="K22">
            <v>5</v>
          </cell>
          <cell r="L22">
            <v>0</v>
          </cell>
          <cell r="M22" t="str">
            <v>5º Lugar</v>
          </cell>
        </row>
        <row r="23">
          <cell r="A23">
            <v>1993</v>
          </cell>
          <cell r="B23" t="str">
            <v>NE</v>
          </cell>
          <cell r="C23" t="str">
            <v>-</v>
          </cell>
          <cell r="D23" t="str">
            <v>-</v>
          </cell>
          <cell r="E23" t="str">
            <v>ROD</v>
          </cell>
          <cell r="F23" t="str">
            <v>DER-BA</v>
          </cell>
          <cell r="G23" t="str">
            <v>BR-407-Entroncamento BA-421/Rui Barbosa</v>
          </cell>
          <cell r="H23">
            <v>1689323</v>
          </cell>
          <cell r="J23">
            <v>34335</v>
          </cell>
          <cell r="K23">
            <v>5</v>
          </cell>
          <cell r="L23">
            <v>0</v>
          </cell>
          <cell r="M23" t="str">
            <v>5º Lugar</v>
          </cell>
        </row>
        <row r="24">
          <cell r="A24">
            <v>1993</v>
          </cell>
          <cell r="B24" t="str">
            <v>NE</v>
          </cell>
          <cell r="C24" t="str">
            <v>-</v>
          </cell>
          <cell r="D24" t="str">
            <v>-</v>
          </cell>
          <cell r="E24" t="str">
            <v>ROD</v>
          </cell>
          <cell r="F24" t="str">
            <v>DER-BA</v>
          </cell>
          <cell r="G24" t="str">
            <v>BA-878/BR-420-Saubará/B.J. Pobres</v>
          </cell>
          <cell r="H24">
            <v>2860990</v>
          </cell>
          <cell r="J24">
            <v>34335</v>
          </cell>
          <cell r="K24">
            <v>10</v>
          </cell>
          <cell r="L24">
            <v>0</v>
          </cell>
          <cell r="M24" t="str">
            <v>10º Lugar</v>
          </cell>
        </row>
        <row r="25">
          <cell r="A25">
            <v>1993</v>
          </cell>
          <cell r="B25" t="str">
            <v>NE</v>
          </cell>
          <cell r="C25" t="str">
            <v>-</v>
          </cell>
          <cell r="D25" t="str">
            <v>-</v>
          </cell>
          <cell r="E25" t="str">
            <v>ROD</v>
          </cell>
          <cell r="F25" t="str">
            <v>DER-BA</v>
          </cell>
          <cell r="G25" t="str">
            <v>BA-225-Entroncamento BA-135/Coaceral</v>
          </cell>
          <cell r="H25">
            <v>4078823</v>
          </cell>
          <cell r="J25">
            <v>34335</v>
          </cell>
          <cell r="K25">
            <v>5</v>
          </cell>
          <cell r="L25">
            <v>0</v>
          </cell>
          <cell r="M25" t="str">
            <v>5º Lugar</v>
          </cell>
        </row>
        <row r="26">
          <cell r="A26">
            <v>1993</v>
          </cell>
          <cell r="B26" t="str">
            <v>NE</v>
          </cell>
          <cell r="C26" t="str">
            <v>-</v>
          </cell>
          <cell r="D26" t="str">
            <v>-</v>
          </cell>
          <cell r="E26" t="str">
            <v>ROD</v>
          </cell>
          <cell r="F26" t="str">
            <v>DER-BA</v>
          </cell>
          <cell r="G26" t="str">
            <v>BR-407-Mairi/Entroncamento BA-052</v>
          </cell>
          <cell r="H26">
            <v>1388738</v>
          </cell>
          <cell r="J26">
            <v>34335</v>
          </cell>
          <cell r="K26">
            <v>7</v>
          </cell>
          <cell r="L26">
            <v>0</v>
          </cell>
          <cell r="M26" t="str">
            <v>7º Lugar</v>
          </cell>
        </row>
        <row r="27">
          <cell r="A27">
            <v>1993</v>
          </cell>
          <cell r="B27" t="str">
            <v>NE</v>
          </cell>
          <cell r="C27" t="str">
            <v>-</v>
          </cell>
          <cell r="D27" t="str">
            <v>-</v>
          </cell>
          <cell r="E27" t="str">
            <v>SAN</v>
          </cell>
          <cell r="F27" t="str">
            <v>PM Petrolina</v>
          </cell>
          <cell r="G27" t="str">
            <v>Esgoto do Bairro Vila Eduardo</v>
          </cell>
          <cell r="H27">
            <v>525400</v>
          </cell>
          <cell r="J27">
            <v>34335</v>
          </cell>
          <cell r="K27">
            <v>12</v>
          </cell>
          <cell r="L27">
            <v>0</v>
          </cell>
          <cell r="M27" t="str">
            <v>12º Lugar</v>
          </cell>
        </row>
        <row r="28">
          <cell r="A28">
            <v>1993</v>
          </cell>
          <cell r="B28" t="str">
            <v>NE</v>
          </cell>
          <cell r="C28" t="str">
            <v>-</v>
          </cell>
          <cell r="D28" t="str">
            <v>-</v>
          </cell>
          <cell r="E28" t="str">
            <v>SAN</v>
          </cell>
          <cell r="F28" t="str">
            <v>CAESB</v>
          </cell>
          <cell r="G28" t="str">
            <v>Redes de Abastecimento de Santa Maria</v>
          </cell>
          <cell r="H28">
            <v>1407809</v>
          </cell>
          <cell r="J28">
            <v>34366</v>
          </cell>
          <cell r="K28" t="str">
            <v>-</v>
          </cell>
          <cell r="L28">
            <v>0</v>
          </cell>
          <cell r="M28" t="str">
            <v>-</v>
          </cell>
        </row>
        <row r="29">
          <cell r="A29">
            <v>1993</v>
          </cell>
          <cell r="B29" t="str">
            <v>NE</v>
          </cell>
          <cell r="C29" t="str">
            <v>-</v>
          </cell>
          <cell r="D29" t="str">
            <v>-</v>
          </cell>
          <cell r="E29" t="str">
            <v>SAN</v>
          </cell>
          <cell r="F29" t="str">
            <v>CAESB</v>
          </cell>
          <cell r="G29" t="str">
            <v>Redes de Abastecimento de Santa Maria</v>
          </cell>
          <cell r="H29">
            <v>1444560</v>
          </cell>
          <cell r="J29">
            <v>34366</v>
          </cell>
          <cell r="K29" t="str">
            <v>-</v>
          </cell>
          <cell r="L29">
            <v>0</v>
          </cell>
          <cell r="M29" t="str">
            <v>-</v>
          </cell>
        </row>
        <row r="30">
          <cell r="A30">
            <v>1993</v>
          </cell>
          <cell r="B30" t="str">
            <v>NE</v>
          </cell>
          <cell r="C30" t="str">
            <v>-</v>
          </cell>
          <cell r="D30" t="str">
            <v>-</v>
          </cell>
          <cell r="E30" t="str">
            <v>SAN</v>
          </cell>
          <cell r="F30" t="str">
            <v>CAESB</v>
          </cell>
          <cell r="G30" t="str">
            <v>Redes de Abastecimento de Santa Maria</v>
          </cell>
          <cell r="H30">
            <v>1381329</v>
          </cell>
          <cell r="J30">
            <v>34366</v>
          </cell>
          <cell r="K30" t="str">
            <v>-</v>
          </cell>
          <cell r="L30">
            <v>0</v>
          </cell>
          <cell r="M30" t="str">
            <v>-</v>
          </cell>
        </row>
        <row r="31">
          <cell r="A31">
            <v>1993</v>
          </cell>
          <cell r="B31" t="str">
            <v>NE</v>
          </cell>
          <cell r="C31" t="str">
            <v>-</v>
          </cell>
          <cell r="D31" t="str">
            <v>-</v>
          </cell>
          <cell r="E31" t="str">
            <v>SAN</v>
          </cell>
          <cell r="F31" t="str">
            <v>CAESB</v>
          </cell>
          <cell r="G31" t="str">
            <v>Esgotos no Setor de Clubes Sul</v>
          </cell>
          <cell r="H31">
            <v>1496639</v>
          </cell>
          <cell r="J31">
            <v>34366</v>
          </cell>
          <cell r="K31" t="str">
            <v>-</v>
          </cell>
          <cell r="L31">
            <v>0</v>
          </cell>
          <cell r="M31" t="str">
            <v>-</v>
          </cell>
        </row>
        <row r="32">
          <cell r="A32">
            <v>1993</v>
          </cell>
          <cell r="B32" t="str">
            <v>NE</v>
          </cell>
          <cell r="C32" t="str">
            <v>-</v>
          </cell>
          <cell r="D32" t="str">
            <v>-</v>
          </cell>
          <cell r="E32" t="str">
            <v>SAN</v>
          </cell>
          <cell r="F32" t="str">
            <v>CAESB</v>
          </cell>
          <cell r="G32" t="str">
            <v>Redes de Abastecimento de Santa Maria</v>
          </cell>
          <cell r="H32">
            <v>1479460</v>
          </cell>
          <cell r="J32">
            <v>34366</v>
          </cell>
          <cell r="K32" t="str">
            <v>-</v>
          </cell>
          <cell r="L32">
            <v>0</v>
          </cell>
          <cell r="M32" t="str">
            <v>-</v>
          </cell>
        </row>
        <row r="33">
          <cell r="A33">
            <v>1993</v>
          </cell>
          <cell r="B33" t="str">
            <v>NE</v>
          </cell>
          <cell r="C33" t="str">
            <v>-</v>
          </cell>
          <cell r="D33" t="str">
            <v>-</v>
          </cell>
          <cell r="E33" t="str">
            <v>SAN</v>
          </cell>
          <cell r="F33" t="str">
            <v>CAESB</v>
          </cell>
          <cell r="G33" t="str">
            <v>Centro de Reservação de Água de Santa Maria</v>
          </cell>
          <cell r="H33">
            <v>2228697</v>
          </cell>
          <cell r="J33">
            <v>34366</v>
          </cell>
          <cell r="K33" t="str">
            <v>-</v>
          </cell>
          <cell r="L33" t="str">
            <v>-</v>
          </cell>
          <cell r="M33" t="str">
            <v>-</v>
          </cell>
        </row>
        <row r="34">
          <cell r="A34">
            <v>1993</v>
          </cell>
          <cell r="B34" t="str">
            <v>NE</v>
          </cell>
          <cell r="C34" t="str">
            <v>-</v>
          </cell>
          <cell r="D34" t="str">
            <v>-</v>
          </cell>
          <cell r="E34" t="str">
            <v>SAN</v>
          </cell>
          <cell r="F34" t="str">
            <v>CAESB</v>
          </cell>
          <cell r="G34" t="str">
            <v>Esgotos no Setor de Clubes Norte</v>
          </cell>
          <cell r="H34">
            <v>1138118</v>
          </cell>
          <cell r="J34">
            <v>34366</v>
          </cell>
          <cell r="K34" t="str">
            <v>-</v>
          </cell>
          <cell r="L34" t="str">
            <v>-</v>
          </cell>
          <cell r="M34" t="str">
            <v>-</v>
          </cell>
        </row>
        <row r="35">
          <cell r="A35">
            <v>1993</v>
          </cell>
          <cell r="B35" t="str">
            <v>NE</v>
          </cell>
          <cell r="C35" t="str">
            <v>-</v>
          </cell>
          <cell r="D35" t="str">
            <v>-</v>
          </cell>
          <cell r="E35" t="str">
            <v>SAN</v>
          </cell>
          <cell r="F35" t="str">
            <v>CAESB</v>
          </cell>
          <cell r="G35" t="str">
            <v>Esgotos no Setor Riacho Fundo</v>
          </cell>
          <cell r="H35">
            <v>1154247</v>
          </cell>
          <cell r="J35">
            <v>34394</v>
          </cell>
          <cell r="K35" t="str">
            <v>-</v>
          </cell>
          <cell r="L35" t="str">
            <v>-</v>
          </cell>
          <cell r="M35" t="str">
            <v>-</v>
          </cell>
        </row>
        <row r="36">
          <cell r="A36">
            <v>1993</v>
          </cell>
          <cell r="B36" t="str">
            <v>NE</v>
          </cell>
          <cell r="C36" t="str">
            <v>-</v>
          </cell>
          <cell r="D36" t="str">
            <v>-</v>
          </cell>
          <cell r="E36" t="str">
            <v>HAB</v>
          </cell>
          <cell r="F36" t="str">
            <v>GDF</v>
          </cell>
          <cell r="G36" t="str">
            <v>Vila Tecnológica do Distrito Federal</v>
          </cell>
          <cell r="H36">
            <v>0</v>
          </cell>
          <cell r="J36">
            <v>34394</v>
          </cell>
          <cell r="K36" t="str">
            <v>-</v>
          </cell>
          <cell r="L36" t="str">
            <v>-</v>
          </cell>
          <cell r="M36" t="str">
            <v>-</v>
          </cell>
        </row>
        <row r="37">
          <cell r="A37">
            <v>1993</v>
          </cell>
          <cell r="B37" t="str">
            <v>NE</v>
          </cell>
          <cell r="C37" t="str">
            <v>-</v>
          </cell>
          <cell r="D37" t="str">
            <v>-</v>
          </cell>
          <cell r="E37" t="str">
            <v>EDU</v>
          </cell>
          <cell r="F37" t="str">
            <v>PM Petrolina</v>
          </cell>
          <cell r="G37" t="str">
            <v>Centro de Convenções</v>
          </cell>
          <cell r="H37">
            <v>500000</v>
          </cell>
          <cell r="J37">
            <v>34394</v>
          </cell>
          <cell r="K37" t="str">
            <v>-</v>
          </cell>
          <cell r="L37" t="str">
            <v>-</v>
          </cell>
          <cell r="M37" t="str">
            <v>-</v>
          </cell>
        </row>
        <row r="38">
          <cell r="A38">
            <v>1993</v>
          </cell>
          <cell r="B38" t="str">
            <v>NE</v>
          </cell>
          <cell r="C38" t="str">
            <v>-</v>
          </cell>
          <cell r="D38" t="str">
            <v>-</v>
          </cell>
          <cell r="E38" t="str">
            <v>SAN</v>
          </cell>
          <cell r="F38" t="str">
            <v>CAESB</v>
          </cell>
          <cell r="G38" t="str">
            <v>Esgotos nos Setores SIG, SOF-Norte e SAA</v>
          </cell>
          <cell r="H38">
            <v>1020900</v>
          </cell>
          <cell r="J38">
            <v>34394</v>
          </cell>
          <cell r="K38" t="str">
            <v>-</v>
          </cell>
          <cell r="L38" t="str">
            <v>-</v>
          </cell>
          <cell r="M38" t="str">
            <v>-</v>
          </cell>
        </row>
        <row r="39">
          <cell r="A39">
            <v>1993</v>
          </cell>
          <cell r="B39" t="str">
            <v>NE</v>
          </cell>
          <cell r="C39" t="str">
            <v>-</v>
          </cell>
          <cell r="D39" t="str">
            <v>-</v>
          </cell>
          <cell r="E39" t="str">
            <v>SAN</v>
          </cell>
          <cell r="F39" t="str">
            <v>CAESB</v>
          </cell>
          <cell r="G39" t="str">
            <v>Esgotos nas Bacias AE e AE II</v>
          </cell>
          <cell r="H39">
            <v>1469148</v>
          </cell>
          <cell r="J39">
            <v>34394</v>
          </cell>
          <cell r="K39" t="str">
            <v>-</v>
          </cell>
          <cell r="L39" t="str">
            <v>-</v>
          </cell>
          <cell r="M39" t="str">
            <v>-</v>
          </cell>
        </row>
        <row r="40">
          <cell r="A40">
            <v>1993</v>
          </cell>
          <cell r="B40" t="str">
            <v>NE</v>
          </cell>
          <cell r="C40" t="str">
            <v>-</v>
          </cell>
          <cell r="D40" t="str">
            <v>-</v>
          </cell>
          <cell r="E40" t="str">
            <v>SAN</v>
          </cell>
          <cell r="F40" t="str">
            <v>CAESB</v>
          </cell>
          <cell r="G40" t="str">
            <v>Esgotos nas Bacias AE IV do SHIN</v>
          </cell>
          <cell r="H40">
            <v>1603047</v>
          </cell>
          <cell r="J40">
            <v>34394</v>
          </cell>
          <cell r="K40" t="str">
            <v>-</v>
          </cell>
          <cell r="L40" t="str">
            <v>-</v>
          </cell>
          <cell r="M40" t="str">
            <v>-</v>
          </cell>
        </row>
        <row r="41">
          <cell r="A41">
            <v>1993</v>
          </cell>
          <cell r="B41" t="str">
            <v>NE</v>
          </cell>
          <cell r="C41" t="str">
            <v>-</v>
          </cell>
          <cell r="D41" t="str">
            <v>-</v>
          </cell>
          <cell r="E41" t="str">
            <v>SAN</v>
          </cell>
          <cell r="F41" t="str">
            <v>CAESB</v>
          </cell>
          <cell r="G41" t="str">
            <v>Esgotos nas Bacias AE III, AE IV e AE V</v>
          </cell>
          <cell r="H41">
            <v>1319947</v>
          </cell>
          <cell r="J41">
            <v>34394</v>
          </cell>
          <cell r="K41" t="str">
            <v>-</v>
          </cell>
          <cell r="L41" t="str">
            <v>-</v>
          </cell>
          <cell r="M41" t="str">
            <v>-</v>
          </cell>
        </row>
        <row r="42">
          <cell r="A42">
            <v>1993</v>
          </cell>
          <cell r="B42" t="str">
            <v>NE</v>
          </cell>
          <cell r="C42" t="str">
            <v>-</v>
          </cell>
          <cell r="D42" t="str">
            <v>-</v>
          </cell>
          <cell r="E42" t="str">
            <v>SAN</v>
          </cell>
          <cell r="F42" t="str">
            <v>CAESB</v>
          </cell>
          <cell r="G42" t="str">
            <v>Esgotos nas Bacias AE II e AE IV</v>
          </cell>
          <cell r="H42">
            <v>1290086</v>
          </cell>
          <cell r="J42">
            <v>34394</v>
          </cell>
          <cell r="K42" t="str">
            <v>-</v>
          </cell>
          <cell r="L42" t="str">
            <v>-</v>
          </cell>
          <cell r="M42" t="str">
            <v>-</v>
          </cell>
        </row>
        <row r="43">
          <cell r="A43">
            <v>1993</v>
          </cell>
          <cell r="B43" t="str">
            <v>SE</v>
          </cell>
          <cell r="C43" t="str">
            <v>-</v>
          </cell>
          <cell r="D43" t="str">
            <v>-</v>
          </cell>
          <cell r="E43" t="str">
            <v>ROD</v>
          </cell>
          <cell r="F43" t="str">
            <v>DER-GO</v>
          </cell>
          <cell r="G43" t="str">
            <v>GO-154-Itapaci / Ponte Nova - Lote 1</v>
          </cell>
          <cell r="H43">
            <v>44052413</v>
          </cell>
          <cell r="J43">
            <v>34060</v>
          </cell>
          <cell r="K43" t="str">
            <v>-</v>
          </cell>
          <cell r="L43" t="str">
            <v>-</v>
          </cell>
          <cell r="M43" t="str">
            <v>Perdemos</v>
          </cell>
        </row>
        <row r="44">
          <cell r="A44">
            <v>1993</v>
          </cell>
          <cell r="B44" t="str">
            <v>SE</v>
          </cell>
          <cell r="C44" t="str">
            <v>-</v>
          </cell>
          <cell r="D44" t="str">
            <v>-</v>
          </cell>
          <cell r="E44" t="str">
            <v>ROD</v>
          </cell>
          <cell r="F44" t="str">
            <v>DER-GO</v>
          </cell>
          <cell r="G44" t="str">
            <v>GO-154-Itapaci / Ponte Nova - Lote 3</v>
          </cell>
          <cell r="H44">
            <v>27251765</v>
          </cell>
          <cell r="J44">
            <v>34060</v>
          </cell>
          <cell r="K44" t="str">
            <v>-</v>
          </cell>
          <cell r="L44" t="str">
            <v>-</v>
          </cell>
          <cell r="M44" t="str">
            <v>Perdemos</v>
          </cell>
        </row>
        <row r="45">
          <cell r="A45">
            <v>1993</v>
          </cell>
          <cell r="B45" t="str">
            <v>SE</v>
          </cell>
          <cell r="C45" t="str">
            <v>-</v>
          </cell>
          <cell r="D45" t="str">
            <v>-</v>
          </cell>
          <cell r="E45" t="str">
            <v>ROD</v>
          </cell>
          <cell r="F45" t="str">
            <v>DER-GO</v>
          </cell>
          <cell r="G45" t="str">
            <v>GO-154-Itapaci / Ponte Nova - Lote 2</v>
          </cell>
          <cell r="H45">
            <v>27076484</v>
          </cell>
          <cell r="J45">
            <v>34060</v>
          </cell>
          <cell r="K45" t="str">
            <v>-</v>
          </cell>
          <cell r="L45" t="str">
            <v>-</v>
          </cell>
          <cell r="M45" t="str">
            <v>Perdemos</v>
          </cell>
        </row>
        <row r="46">
          <cell r="A46">
            <v>1993</v>
          </cell>
          <cell r="B46" t="str">
            <v>SE</v>
          </cell>
          <cell r="C46" t="str">
            <v>-</v>
          </cell>
          <cell r="D46" t="str">
            <v>-</v>
          </cell>
          <cell r="E46" t="str">
            <v>SAN</v>
          </cell>
          <cell r="F46" t="str">
            <v>COPASA</v>
          </cell>
          <cell r="G46" t="str">
            <v>Interceptores do Arrudas - Lote VII</v>
          </cell>
          <cell r="H46">
            <v>4379336</v>
          </cell>
          <cell r="J46">
            <v>34060</v>
          </cell>
          <cell r="K46">
            <v>1</v>
          </cell>
          <cell r="L46">
            <v>1</v>
          </cell>
          <cell r="M46" t="str">
            <v>1º Lugar</v>
          </cell>
        </row>
        <row r="47">
          <cell r="A47">
            <v>1993</v>
          </cell>
          <cell r="B47" t="str">
            <v>SE</v>
          </cell>
          <cell r="C47" t="str">
            <v>-</v>
          </cell>
          <cell r="D47" t="str">
            <v>-</v>
          </cell>
          <cell r="E47" t="str">
            <v>ROD</v>
          </cell>
          <cell r="F47" t="str">
            <v>DER-GO</v>
          </cell>
          <cell r="G47" t="str">
            <v>GO-154-Itapaci / Ponte Nova - Lote 4</v>
          </cell>
          <cell r="H47">
            <v>26317811</v>
          </cell>
          <cell r="J47">
            <v>34060</v>
          </cell>
          <cell r="K47" t="str">
            <v>-</v>
          </cell>
          <cell r="L47" t="str">
            <v>-</v>
          </cell>
          <cell r="M47" t="str">
            <v>-</v>
          </cell>
        </row>
        <row r="48">
          <cell r="A48">
            <v>1993</v>
          </cell>
          <cell r="B48" t="str">
            <v>SE</v>
          </cell>
          <cell r="C48" t="str">
            <v>-</v>
          </cell>
          <cell r="D48" t="str">
            <v>-</v>
          </cell>
          <cell r="E48" t="str">
            <v>FERR</v>
          </cell>
          <cell r="F48" t="str">
            <v>CVRD</v>
          </cell>
          <cell r="G48" t="str">
            <v>Variante Matadouro / Capitão Eduardo</v>
          </cell>
          <cell r="H48">
            <v>5745609</v>
          </cell>
          <cell r="J48">
            <v>34090</v>
          </cell>
          <cell r="K48" t="str">
            <v>-</v>
          </cell>
          <cell r="L48" t="str">
            <v>-</v>
          </cell>
          <cell r="M48" t="str">
            <v>Perdemos</v>
          </cell>
        </row>
        <row r="49">
          <cell r="A49">
            <v>1993</v>
          </cell>
          <cell r="B49" t="str">
            <v>SE</v>
          </cell>
          <cell r="C49" t="str">
            <v>-</v>
          </cell>
          <cell r="D49" t="str">
            <v>-</v>
          </cell>
          <cell r="E49" t="str">
            <v>IND</v>
          </cell>
          <cell r="F49" t="str">
            <v>Brahma</v>
          </cell>
          <cell r="G49" t="str">
            <v>Recuperação dos pisos da Fábrica de Jacareí</v>
          </cell>
          <cell r="H49">
            <v>1996068</v>
          </cell>
          <cell r="J49">
            <v>34090</v>
          </cell>
          <cell r="K49" t="str">
            <v>-</v>
          </cell>
          <cell r="L49" t="str">
            <v>-</v>
          </cell>
          <cell r="M49" t="str">
            <v>Perdemos</v>
          </cell>
        </row>
        <row r="50">
          <cell r="A50">
            <v>1993</v>
          </cell>
          <cell r="B50" t="str">
            <v>SE</v>
          </cell>
          <cell r="C50" t="str">
            <v>-</v>
          </cell>
          <cell r="D50" t="str">
            <v>-</v>
          </cell>
          <cell r="E50" t="str">
            <v>MIN</v>
          </cell>
          <cell r="F50" t="str">
            <v>Mannesmann</v>
          </cell>
          <cell r="G50" t="str">
            <v>Barragem de Sedimentos da Mina de Pau Branco</v>
          </cell>
          <cell r="H50">
            <v>436000</v>
          </cell>
          <cell r="J50">
            <v>34121</v>
          </cell>
          <cell r="K50" t="str">
            <v>-</v>
          </cell>
          <cell r="L50" t="str">
            <v>-</v>
          </cell>
          <cell r="M50" t="str">
            <v>Não revalidamos a proposta</v>
          </cell>
        </row>
        <row r="51">
          <cell r="A51">
            <v>1993</v>
          </cell>
          <cell r="B51" t="str">
            <v>SE</v>
          </cell>
          <cell r="C51" t="str">
            <v>-</v>
          </cell>
          <cell r="D51" t="str">
            <v>-</v>
          </cell>
          <cell r="E51" t="str">
            <v>ROD</v>
          </cell>
          <cell r="F51" t="str">
            <v>DER-GO</v>
          </cell>
          <cell r="G51" t="str">
            <v>BR-158- Jataí / Caiapônia / Piranhas</v>
          </cell>
          <cell r="H51">
            <v>17354084</v>
          </cell>
          <cell r="J51">
            <v>34121</v>
          </cell>
          <cell r="K51">
            <v>1</v>
          </cell>
          <cell r="L51">
            <v>1</v>
          </cell>
          <cell r="M51" t="str">
            <v>1º Lugar</v>
          </cell>
        </row>
        <row r="52">
          <cell r="A52">
            <v>1993</v>
          </cell>
          <cell r="B52" t="str">
            <v>SE</v>
          </cell>
          <cell r="C52" t="str">
            <v>-</v>
          </cell>
          <cell r="D52" t="str">
            <v>-</v>
          </cell>
          <cell r="E52" t="str">
            <v>URB</v>
          </cell>
          <cell r="F52" t="str">
            <v>PM Anápolis</v>
          </cell>
          <cell r="G52" t="str">
            <v>Canalização e Urbanização em Anápolis</v>
          </cell>
          <cell r="H52">
            <v>25287606</v>
          </cell>
          <cell r="J52">
            <v>34121</v>
          </cell>
          <cell r="K52" t="str">
            <v>-</v>
          </cell>
          <cell r="L52" t="str">
            <v>-</v>
          </cell>
          <cell r="M52" t="str">
            <v>Perdemos</v>
          </cell>
        </row>
        <row r="53">
          <cell r="A53">
            <v>1993</v>
          </cell>
          <cell r="B53" t="str">
            <v>SE</v>
          </cell>
          <cell r="C53" t="str">
            <v>-</v>
          </cell>
          <cell r="D53" t="str">
            <v>-</v>
          </cell>
          <cell r="E53" t="str">
            <v>ROD</v>
          </cell>
          <cell r="F53" t="str">
            <v>DER-MG</v>
          </cell>
          <cell r="G53" t="str">
            <v>BR-381 - Lote 2</v>
          </cell>
          <cell r="H53">
            <v>24095467</v>
          </cell>
          <cell r="J53">
            <v>34151</v>
          </cell>
          <cell r="K53" t="str">
            <v>-</v>
          </cell>
          <cell r="L53" t="str">
            <v>-</v>
          </cell>
          <cell r="M53" t="str">
            <v>1º Lugar - Tratex</v>
          </cell>
        </row>
        <row r="54">
          <cell r="A54">
            <v>1993</v>
          </cell>
          <cell r="B54" t="str">
            <v>SE</v>
          </cell>
          <cell r="C54" t="str">
            <v>-</v>
          </cell>
          <cell r="D54" t="str">
            <v>-</v>
          </cell>
          <cell r="E54" t="str">
            <v>ROD</v>
          </cell>
          <cell r="F54" t="str">
            <v>DER-MG</v>
          </cell>
          <cell r="G54" t="str">
            <v>BR-381</v>
          </cell>
          <cell r="H54">
            <v>1500000</v>
          </cell>
          <cell r="J54">
            <v>34151</v>
          </cell>
          <cell r="K54" t="str">
            <v>-</v>
          </cell>
          <cell r="L54" t="str">
            <v>-</v>
          </cell>
          <cell r="M54" t="str">
            <v>Perdemos</v>
          </cell>
        </row>
        <row r="55">
          <cell r="A55">
            <v>1993</v>
          </cell>
          <cell r="B55" t="str">
            <v>SE</v>
          </cell>
          <cell r="C55" t="str">
            <v>-</v>
          </cell>
          <cell r="D55" t="str">
            <v>-</v>
          </cell>
          <cell r="E55" t="str">
            <v>ROD</v>
          </cell>
          <cell r="F55" t="str">
            <v>DER-MG</v>
          </cell>
          <cell r="G55" t="str">
            <v>BR-381 - Lote 1</v>
          </cell>
          <cell r="H55">
            <v>12495530</v>
          </cell>
          <cell r="J55">
            <v>34151</v>
          </cell>
          <cell r="K55" t="str">
            <v>-</v>
          </cell>
          <cell r="L55" t="str">
            <v>-</v>
          </cell>
          <cell r="M55" t="str">
            <v>1º Lugar - Paranapanema</v>
          </cell>
        </row>
        <row r="56">
          <cell r="A56">
            <v>1993</v>
          </cell>
          <cell r="B56" t="str">
            <v>SE</v>
          </cell>
          <cell r="C56" t="str">
            <v>-</v>
          </cell>
          <cell r="D56" t="str">
            <v>-</v>
          </cell>
          <cell r="E56" t="str">
            <v>ROD</v>
          </cell>
          <cell r="F56" t="str">
            <v>DER-MG</v>
          </cell>
          <cell r="G56" t="str">
            <v>BR-381 - Lote 4</v>
          </cell>
          <cell r="H56">
            <v>20453971</v>
          </cell>
          <cell r="J56">
            <v>34151</v>
          </cell>
          <cell r="K56" t="str">
            <v>-</v>
          </cell>
          <cell r="L56" t="str">
            <v>-</v>
          </cell>
          <cell r="M56" t="str">
            <v>1º Lugar - Mendes Júnior</v>
          </cell>
        </row>
        <row r="57">
          <cell r="A57">
            <v>1993</v>
          </cell>
          <cell r="B57" t="str">
            <v>SE</v>
          </cell>
          <cell r="C57" t="str">
            <v>-</v>
          </cell>
          <cell r="D57" t="str">
            <v>-</v>
          </cell>
          <cell r="E57" t="str">
            <v>ROD</v>
          </cell>
          <cell r="F57" t="str">
            <v>DER-MG</v>
          </cell>
          <cell r="G57" t="str">
            <v>BR-381 - Lote 8</v>
          </cell>
          <cell r="H57">
            <v>21686280</v>
          </cell>
          <cell r="J57">
            <v>34151</v>
          </cell>
          <cell r="K57" t="str">
            <v>-</v>
          </cell>
          <cell r="L57" t="str">
            <v>-</v>
          </cell>
          <cell r="M57" t="str">
            <v>1º Lugar - Tratenge</v>
          </cell>
        </row>
        <row r="58">
          <cell r="A58">
            <v>1993</v>
          </cell>
          <cell r="B58" t="str">
            <v>SE</v>
          </cell>
          <cell r="C58" t="str">
            <v>-</v>
          </cell>
          <cell r="D58" t="str">
            <v>-</v>
          </cell>
          <cell r="E58" t="str">
            <v>ROD</v>
          </cell>
          <cell r="F58" t="str">
            <v>DER-MG</v>
          </cell>
          <cell r="G58" t="str">
            <v>BR-381</v>
          </cell>
          <cell r="H58">
            <v>1500000</v>
          </cell>
          <cell r="J58">
            <v>34151</v>
          </cell>
          <cell r="K58" t="str">
            <v>-</v>
          </cell>
          <cell r="L58" t="str">
            <v>-</v>
          </cell>
          <cell r="M58" t="str">
            <v>Perdemos</v>
          </cell>
        </row>
        <row r="59">
          <cell r="A59">
            <v>1993</v>
          </cell>
          <cell r="B59" t="str">
            <v>SE</v>
          </cell>
          <cell r="C59" t="str">
            <v>-</v>
          </cell>
          <cell r="D59" t="str">
            <v>-</v>
          </cell>
          <cell r="E59" t="str">
            <v>ROD</v>
          </cell>
          <cell r="F59" t="str">
            <v>DER-MG</v>
          </cell>
          <cell r="G59" t="str">
            <v>BR-381 - Lote 9</v>
          </cell>
          <cell r="H59">
            <v>25334797</v>
          </cell>
          <cell r="J59">
            <v>34151</v>
          </cell>
          <cell r="K59" t="str">
            <v>-</v>
          </cell>
          <cell r="L59" t="str">
            <v>-</v>
          </cell>
          <cell r="M59" t="str">
            <v>1º Lugar - Ceesa</v>
          </cell>
        </row>
        <row r="60">
          <cell r="A60">
            <v>1993</v>
          </cell>
          <cell r="B60" t="str">
            <v>SE</v>
          </cell>
          <cell r="C60" t="str">
            <v>-</v>
          </cell>
          <cell r="D60" t="str">
            <v>-</v>
          </cell>
          <cell r="E60" t="str">
            <v>ROD</v>
          </cell>
          <cell r="F60" t="str">
            <v>DER-MG</v>
          </cell>
          <cell r="G60" t="str">
            <v>BR-381 - Lote 3</v>
          </cell>
          <cell r="H60">
            <v>24486566</v>
          </cell>
          <cell r="J60">
            <v>34151</v>
          </cell>
          <cell r="K60" t="str">
            <v>-</v>
          </cell>
          <cell r="L60" t="str">
            <v>-</v>
          </cell>
          <cell r="M60" t="str">
            <v>1º Lugar - Mendes Júnior</v>
          </cell>
        </row>
        <row r="61">
          <cell r="A61">
            <v>1993</v>
          </cell>
          <cell r="B61" t="str">
            <v>SE</v>
          </cell>
          <cell r="C61" t="str">
            <v>-</v>
          </cell>
          <cell r="D61" t="str">
            <v>-</v>
          </cell>
          <cell r="E61" t="str">
            <v>ROD</v>
          </cell>
          <cell r="F61" t="str">
            <v>DER-MG</v>
          </cell>
          <cell r="G61" t="str">
            <v>Rodovia CEASA / Krupp</v>
          </cell>
          <cell r="H61">
            <v>52134258</v>
          </cell>
          <cell r="J61">
            <v>34151</v>
          </cell>
          <cell r="K61" t="str">
            <v>-</v>
          </cell>
          <cell r="L61" t="str">
            <v>-</v>
          </cell>
          <cell r="M61" t="str">
            <v>1º Lugar - Cowan</v>
          </cell>
        </row>
        <row r="62">
          <cell r="A62">
            <v>1993</v>
          </cell>
          <cell r="B62" t="str">
            <v>SE</v>
          </cell>
          <cell r="C62" t="str">
            <v>-</v>
          </cell>
          <cell r="D62" t="str">
            <v>-</v>
          </cell>
          <cell r="E62" t="str">
            <v>ROD</v>
          </cell>
          <cell r="F62" t="str">
            <v>DER-MG</v>
          </cell>
          <cell r="G62" t="str">
            <v>BR-381 - Lote 6</v>
          </cell>
          <cell r="H62">
            <v>25831898</v>
          </cell>
          <cell r="J62">
            <v>34151</v>
          </cell>
          <cell r="K62" t="str">
            <v>-</v>
          </cell>
          <cell r="L62" t="str">
            <v>-</v>
          </cell>
          <cell r="M62" t="str">
            <v>1º Lugar - OAS</v>
          </cell>
        </row>
        <row r="63">
          <cell r="A63">
            <v>1993</v>
          </cell>
          <cell r="B63" t="str">
            <v>SE</v>
          </cell>
          <cell r="C63" t="str">
            <v>-</v>
          </cell>
          <cell r="D63" t="str">
            <v>-</v>
          </cell>
          <cell r="E63" t="str">
            <v>ROD</v>
          </cell>
          <cell r="F63" t="str">
            <v>DER-MG</v>
          </cell>
          <cell r="G63" t="str">
            <v>BR-381 - Lote 7</v>
          </cell>
          <cell r="H63">
            <v>21518819</v>
          </cell>
          <cell r="J63">
            <v>34151</v>
          </cell>
          <cell r="K63" t="str">
            <v>-</v>
          </cell>
          <cell r="L63" t="str">
            <v>-</v>
          </cell>
          <cell r="M63" t="str">
            <v>1º Lugar - Mendes Júnior</v>
          </cell>
        </row>
        <row r="64">
          <cell r="A64">
            <v>1993</v>
          </cell>
          <cell r="B64" t="str">
            <v>SE</v>
          </cell>
          <cell r="C64" t="str">
            <v>-</v>
          </cell>
          <cell r="D64" t="str">
            <v>-</v>
          </cell>
          <cell r="E64" t="str">
            <v>ROD</v>
          </cell>
          <cell r="F64" t="str">
            <v>DER-GO</v>
          </cell>
          <cell r="G64" t="str">
            <v>Anel Viário de Goiânia</v>
          </cell>
          <cell r="H64">
            <v>13387300</v>
          </cell>
          <cell r="J64">
            <v>34151</v>
          </cell>
          <cell r="K64" t="str">
            <v>-</v>
          </cell>
          <cell r="L64" t="str">
            <v>-</v>
          </cell>
          <cell r="M64" t="str">
            <v>1º Lugar - Mendes Júnior</v>
          </cell>
        </row>
        <row r="65">
          <cell r="A65">
            <v>1993</v>
          </cell>
          <cell r="B65" t="str">
            <v>SE</v>
          </cell>
          <cell r="C65" t="str">
            <v>-</v>
          </cell>
          <cell r="D65" t="str">
            <v>-</v>
          </cell>
          <cell r="E65" t="str">
            <v>ROD</v>
          </cell>
          <cell r="F65" t="str">
            <v>DER-MG</v>
          </cell>
          <cell r="G65" t="str">
            <v>BR-381 - Lote 5</v>
          </cell>
          <cell r="H65">
            <v>24685628</v>
          </cell>
          <cell r="J65">
            <v>34151</v>
          </cell>
          <cell r="K65" t="str">
            <v>-</v>
          </cell>
          <cell r="L65" t="str">
            <v>-</v>
          </cell>
          <cell r="M65" t="str">
            <v>1º Lugar - Mendes Júnior</v>
          </cell>
        </row>
        <row r="66">
          <cell r="A66">
            <v>1993</v>
          </cell>
          <cell r="B66" t="str">
            <v>SE</v>
          </cell>
          <cell r="C66" t="str">
            <v>-</v>
          </cell>
          <cell r="D66" t="str">
            <v>-</v>
          </cell>
          <cell r="E66" t="str">
            <v>ROD</v>
          </cell>
          <cell r="F66" t="str">
            <v>DER-MG</v>
          </cell>
          <cell r="G66" t="str">
            <v>BR-381-Viaduto dos Queias</v>
          </cell>
          <cell r="H66">
            <v>872817</v>
          </cell>
          <cell r="J66">
            <v>34151</v>
          </cell>
          <cell r="K66">
            <v>1</v>
          </cell>
          <cell r="L66">
            <v>1</v>
          </cell>
          <cell r="M66" t="str">
            <v>1º Lugar</v>
          </cell>
        </row>
        <row r="67">
          <cell r="A67">
            <v>1993</v>
          </cell>
          <cell r="B67" t="str">
            <v>SE</v>
          </cell>
          <cell r="C67" t="str">
            <v>-</v>
          </cell>
          <cell r="D67" t="str">
            <v>-</v>
          </cell>
          <cell r="E67" t="str">
            <v>ROD</v>
          </cell>
          <cell r="F67" t="str">
            <v>DER-MG</v>
          </cell>
          <cell r="G67" t="str">
            <v>MG-402- São Francisco / Arinos</v>
          </cell>
          <cell r="H67">
            <v>16499826</v>
          </cell>
          <cell r="J67">
            <v>34151</v>
          </cell>
          <cell r="K67">
            <v>1</v>
          </cell>
          <cell r="L67">
            <v>1</v>
          </cell>
          <cell r="M67" t="str">
            <v>1º Lugar</v>
          </cell>
        </row>
        <row r="68">
          <cell r="A68">
            <v>1993</v>
          </cell>
          <cell r="B68" t="str">
            <v>SE</v>
          </cell>
          <cell r="C68" t="str">
            <v>-</v>
          </cell>
          <cell r="D68" t="str">
            <v>-</v>
          </cell>
          <cell r="E68" t="str">
            <v>ROD</v>
          </cell>
          <cell r="F68" t="str">
            <v>GET</v>
          </cell>
          <cell r="G68" t="str">
            <v>TO-080- km 55 / Caseara</v>
          </cell>
          <cell r="H68">
            <v>1616341</v>
          </cell>
          <cell r="J68">
            <v>34182</v>
          </cell>
          <cell r="K68">
            <v>6</v>
          </cell>
          <cell r="L68" t="str">
            <v>-</v>
          </cell>
          <cell r="M68" t="str">
            <v>6º Lugar</v>
          </cell>
        </row>
        <row r="69">
          <cell r="A69">
            <v>1993</v>
          </cell>
          <cell r="B69" t="str">
            <v>SE</v>
          </cell>
          <cell r="C69" t="str">
            <v>-</v>
          </cell>
          <cell r="D69" t="str">
            <v>-</v>
          </cell>
          <cell r="E69" t="str">
            <v>ROD</v>
          </cell>
          <cell r="F69" t="str">
            <v>GET</v>
          </cell>
          <cell r="G69" t="str">
            <v>TO-336-Pequizeiro</v>
          </cell>
          <cell r="H69">
            <v>3796099</v>
          </cell>
          <cell r="J69">
            <v>34182</v>
          </cell>
          <cell r="K69">
            <v>8</v>
          </cell>
          <cell r="L69" t="str">
            <v>-</v>
          </cell>
          <cell r="M69" t="str">
            <v>8º Lugar</v>
          </cell>
        </row>
        <row r="70">
          <cell r="A70">
            <v>1993</v>
          </cell>
          <cell r="B70" t="str">
            <v>SE</v>
          </cell>
          <cell r="C70" t="str">
            <v>-</v>
          </cell>
          <cell r="D70" t="str">
            <v>-</v>
          </cell>
          <cell r="E70" t="str">
            <v>ROD</v>
          </cell>
          <cell r="F70" t="str">
            <v>GET</v>
          </cell>
          <cell r="G70" t="str">
            <v>TO-080-Divinópolis</v>
          </cell>
          <cell r="H70">
            <v>2024315</v>
          </cell>
          <cell r="J70">
            <v>34182</v>
          </cell>
          <cell r="K70">
            <v>12</v>
          </cell>
          <cell r="L70" t="str">
            <v>-</v>
          </cell>
          <cell r="M70" t="str">
            <v>12º Lugar</v>
          </cell>
        </row>
        <row r="71">
          <cell r="A71">
            <v>1993</v>
          </cell>
          <cell r="B71" t="str">
            <v>SE</v>
          </cell>
          <cell r="C71" t="str">
            <v>-</v>
          </cell>
          <cell r="D71" t="str">
            <v>-</v>
          </cell>
          <cell r="E71" t="str">
            <v>ROD</v>
          </cell>
          <cell r="F71" t="str">
            <v>GET</v>
          </cell>
          <cell r="G71" t="str">
            <v>TO-08--Marianópolis (km 26)</v>
          </cell>
          <cell r="H71">
            <v>1903070</v>
          </cell>
          <cell r="J71">
            <v>34182</v>
          </cell>
          <cell r="K71">
            <v>6</v>
          </cell>
          <cell r="L71" t="str">
            <v>-</v>
          </cell>
          <cell r="M71" t="str">
            <v>6º Lugar</v>
          </cell>
        </row>
        <row r="72">
          <cell r="A72">
            <v>1993</v>
          </cell>
          <cell r="B72" t="str">
            <v>SE</v>
          </cell>
          <cell r="C72" t="str">
            <v>-</v>
          </cell>
          <cell r="D72" t="str">
            <v>-</v>
          </cell>
          <cell r="E72" t="str">
            <v>ROD</v>
          </cell>
          <cell r="F72" t="str">
            <v>GET</v>
          </cell>
          <cell r="G72" t="str">
            <v>TO-080-Marianópolis (km 29)</v>
          </cell>
          <cell r="H72">
            <v>1674585</v>
          </cell>
          <cell r="J72">
            <v>34182</v>
          </cell>
          <cell r="K72">
            <v>6</v>
          </cell>
          <cell r="L72" t="str">
            <v>-</v>
          </cell>
          <cell r="M72" t="str">
            <v>6º Lugar</v>
          </cell>
        </row>
        <row r="73">
          <cell r="A73">
            <v>1993</v>
          </cell>
          <cell r="B73" t="str">
            <v>SE</v>
          </cell>
          <cell r="C73" t="str">
            <v>-</v>
          </cell>
          <cell r="D73" t="str">
            <v>-</v>
          </cell>
          <cell r="E73" t="str">
            <v>ROD</v>
          </cell>
          <cell r="F73" t="str">
            <v>GET</v>
          </cell>
          <cell r="G73" t="str">
            <v>TO-222-Santa Fé / Pontão</v>
          </cell>
          <cell r="H73">
            <v>6572672</v>
          </cell>
          <cell r="J73">
            <v>34182</v>
          </cell>
          <cell r="K73">
            <v>8</v>
          </cell>
          <cell r="L73" t="str">
            <v>-</v>
          </cell>
          <cell r="M73" t="str">
            <v>8º Lugar</v>
          </cell>
        </row>
        <row r="74">
          <cell r="A74">
            <v>1993</v>
          </cell>
          <cell r="B74" t="str">
            <v>SE</v>
          </cell>
          <cell r="C74" t="str">
            <v>-</v>
          </cell>
          <cell r="D74" t="str">
            <v>-</v>
          </cell>
          <cell r="E74" t="str">
            <v>ROD</v>
          </cell>
          <cell r="F74" t="str">
            <v>GET</v>
          </cell>
          <cell r="G74" t="str">
            <v>TO-080- km 29 a km 55</v>
          </cell>
          <cell r="H74">
            <v>1475891</v>
          </cell>
          <cell r="J74">
            <v>34182</v>
          </cell>
          <cell r="K74">
            <v>5</v>
          </cell>
          <cell r="L74" t="str">
            <v>-</v>
          </cell>
          <cell r="M74" t="str">
            <v>5º Lugar</v>
          </cell>
        </row>
        <row r="75">
          <cell r="A75">
            <v>1993</v>
          </cell>
          <cell r="B75" t="str">
            <v>SE</v>
          </cell>
          <cell r="C75" t="str">
            <v>-</v>
          </cell>
          <cell r="D75" t="str">
            <v>-</v>
          </cell>
          <cell r="E75" t="str">
            <v>IND</v>
          </cell>
          <cell r="F75" t="str">
            <v>SOEICOM</v>
          </cell>
          <cell r="G75" t="str">
            <v>Edifício do Eletro-Filtro em Vespasiano</v>
          </cell>
          <cell r="H75">
            <v>701000</v>
          </cell>
          <cell r="J75">
            <v>34182</v>
          </cell>
          <cell r="K75" t="str">
            <v>-</v>
          </cell>
          <cell r="L75" t="str">
            <v>-</v>
          </cell>
          <cell r="M75" t="str">
            <v>Perdemos</v>
          </cell>
        </row>
        <row r="76">
          <cell r="A76">
            <v>1993</v>
          </cell>
          <cell r="B76" t="str">
            <v>SE</v>
          </cell>
          <cell r="C76" t="str">
            <v>-</v>
          </cell>
          <cell r="D76" t="str">
            <v>-</v>
          </cell>
          <cell r="E76" t="str">
            <v>IND</v>
          </cell>
          <cell r="F76" t="str">
            <v>Latasa</v>
          </cell>
          <cell r="G76" t="str">
            <v>Unidade Industrial em Santa Cruz</v>
          </cell>
          <cell r="H76">
            <v>8694764</v>
          </cell>
          <cell r="J76">
            <v>34182</v>
          </cell>
          <cell r="K76" t="str">
            <v>-</v>
          </cell>
          <cell r="L76" t="str">
            <v>-</v>
          </cell>
          <cell r="M76" t="str">
            <v>Perdemos</v>
          </cell>
        </row>
        <row r="77">
          <cell r="A77">
            <v>1993</v>
          </cell>
          <cell r="B77" t="str">
            <v>SE</v>
          </cell>
          <cell r="C77" t="str">
            <v>-</v>
          </cell>
          <cell r="D77" t="str">
            <v>-</v>
          </cell>
          <cell r="E77" t="str">
            <v>ROD</v>
          </cell>
          <cell r="F77" t="str">
            <v>GET</v>
          </cell>
          <cell r="G77" t="str">
            <v>TO-050-Rio Areias / Silvanópolis</v>
          </cell>
          <cell r="H77">
            <v>3869273</v>
          </cell>
          <cell r="J77">
            <v>34182</v>
          </cell>
          <cell r="K77">
            <v>7</v>
          </cell>
          <cell r="L77" t="str">
            <v>-</v>
          </cell>
          <cell r="M77" t="str">
            <v>7º Lugar</v>
          </cell>
        </row>
        <row r="78">
          <cell r="A78">
            <v>1993</v>
          </cell>
          <cell r="B78" t="str">
            <v>SE</v>
          </cell>
          <cell r="C78" t="str">
            <v>-</v>
          </cell>
          <cell r="D78" t="str">
            <v>-</v>
          </cell>
          <cell r="E78" t="str">
            <v>IND</v>
          </cell>
          <cell r="F78" t="str">
            <v>Mannesmann</v>
          </cell>
          <cell r="G78" t="str">
            <v>Laminador Contínuo - Usina de Barreiros</v>
          </cell>
          <cell r="H78">
            <v>6306898</v>
          </cell>
          <cell r="J78">
            <v>34213</v>
          </cell>
          <cell r="K78" t="str">
            <v>-</v>
          </cell>
          <cell r="L78" t="str">
            <v>-</v>
          </cell>
          <cell r="M78" t="str">
            <v>1º Lugar - Convap</v>
          </cell>
        </row>
        <row r="79">
          <cell r="A79">
            <v>1993</v>
          </cell>
          <cell r="B79" t="str">
            <v>SE</v>
          </cell>
          <cell r="C79" t="str">
            <v>-</v>
          </cell>
          <cell r="D79" t="str">
            <v>-</v>
          </cell>
          <cell r="E79" t="str">
            <v>URB</v>
          </cell>
          <cell r="F79" t="str">
            <v>PM Palmas</v>
          </cell>
          <cell r="G79" t="str">
            <v>807 casas em Palmas-TO</v>
          </cell>
          <cell r="H79">
            <v>1221704</v>
          </cell>
          <cell r="J79">
            <v>34243</v>
          </cell>
          <cell r="K79">
            <v>1</v>
          </cell>
          <cell r="L79">
            <v>1</v>
          </cell>
          <cell r="M79" t="str">
            <v>1º Lugar</v>
          </cell>
        </row>
        <row r="80">
          <cell r="A80">
            <v>1993</v>
          </cell>
          <cell r="B80" t="str">
            <v>SE</v>
          </cell>
          <cell r="C80" t="str">
            <v>-</v>
          </cell>
          <cell r="D80" t="str">
            <v>-</v>
          </cell>
          <cell r="E80" t="str">
            <v>ENE</v>
          </cell>
          <cell r="F80" t="str">
            <v>Petrobrás</v>
          </cell>
          <cell r="G80" t="str">
            <v>Implantação de 3 Unidades de MTBE</v>
          </cell>
          <cell r="H80">
            <v>43607823</v>
          </cell>
          <cell r="J80">
            <v>34243</v>
          </cell>
          <cell r="K80" t="str">
            <v>-</v>
          </cell>
          <cell r="L80" t="str">
            <v>-</v>
          </cell>
          <cell r="M80" t="str">
            <v>Perdemos</v>
          </cell>
        </row>
        <row r="81">
          <cell r="A81">
            <v>1993</v>
          </cell>
          <cell r="B81" t="str">
            <v>SE</v>
          </cell>
          <cell r="C81" t="str">
            <v>-</v>
          </cell>
          <cell r="D81" t="str">
            <v>-</v>
          </cell>
          <cell r="E81" t="str">
            <v>IND</v>
          </cell>
          <cell r="F81" t="str">
            <v>Cenibra</v>
          </cell>
          <cell r="G81" t="str">
            <v>Obras Civis na Área de "Pipe-Pack"</v>
          </cell>
          <cell r="H81">
            <v>7132758</v>
          </cell>
          <cell r="J81">
            <v>34274</v>
          </cell>
          <cell r="K81" t="str">
            <v>-</v>
          </cell>
          <cell r="L81" t="str">
            <v>-</v>
          </cell>
          <cell r="M81" t="str">
            <v>1º Lugar - OAS</v>
          </cell>
        </row>
        <row r="82">
          <cell r="A82">
            <v>1993</v>
          </cell>
          <cell r="B82" t="str">
            <v>SE</v>
          </cell>
          <cell r="C82" t="str">
            <v>-</v>
          </cell>
          <cell r="D82" t="str">
            <v>-</v>
          </cell>
          <cell r="E82" t="str">
            <v>EDU</v>
          </cell>
          <cell r="F82" t="str">
            <v>PM Uberlândia</v>
          </cell>
          <cell r="G82" t="str">
            <v>Construção de Escola de 1º Grau</v>
          </cell>
          <cell r="H82">
            <v>1234237</v>
          </cell>
          <cell r="J82">
            <v>34274</v>
          </cell>
          <cell r="K82" t="str">
            <v>-</v>
          </cell>
          <cell r="L82" t="str">
            <v>-</v>
          </cell>
          <cell r="M82" t="str">
            <v>Perdemos</v>
          </cell>
        </row>
        <row r="83">
          <cell r="A83">
            <v>1993</v>
          </cell>
          <cell r="B83" t="str">
            <v>SE</v>
          </cell>
          <cell r="C83" t="str">
            <v>-</v>
          </cell>
          <cell r="D83" t="str">
            <v>-</v>
          </cell>
          <cell r="E83" t="str">
            <v>IND</v>
          </cell>
          <cell r="F83" t="str">
            <v>Kaiser</v>
          </cell>
          <cell r="G83" t="str">
            <v>Unidade Industrial de Anápolis</v>
          </cell>
          <cell r="H83">
            <v>6838258</v>
          </cell>
          <cell r="J83">
            <v>34274</v>
          </cell>
          <cell r="K83" t="str">
            <v>-</v>
          </cell>
          <cell r="L83" t="str">
            <v>-</v>
          </cell>
          <cell r="M83" t="str">
            <v>Perdemos</v>
          </cell>
        </row>
        <row r="84">
          <cell r="A84">
            <v>1993</v>
          </cell>
          <cell r="B84" t="str">
            <v>SE</v>
          </cell>
          <cell r="C84" t="str">
            <v>-</v>
          </cell>
          <cell r="D84" t="str">
            <v>-</v>
          </cell>
          <cell r="E84" t="str">
            <v>SAN</v>
          </cell>
          <cell r="F84" t="str">
            <v>SANEAGO</v>
          </cell>
          <cell r="G84" t="str">
            <v>Sistema de Esgotos de Jataí</v>
          </cell>
          <cell r="H84">
            <v>1142491</v>
          </cell>
          <cell r="J84">
            <v>34304</v>
          </cell>
          <cell r="K84">
            <v>17</v>
          </cell>
          <cell r="L84" t="str">
            <v>-</v>
          </cell>
          <cell r="M84" t="str">
            <v>17º Lugar - Gal</v>
          </cell>
        </row>
        <row r="85">
          <cell r="A85">
            <v>1993</v>
          </cell>
          <cell r="B85" t="str">
            <v>SE</v>
          </cell>
          <cell r="C85" t="str">
            <v>-</v>
          </cell>
          <cell r="D85" t="str">
            <v>-</v>
          </cell>
          <cell r="E85" t="str">
            <v>SAN</v>
          </cell>
          <cell r="F85" t="str">
            <v>SANEAGO</v>
          </cell>
          <cell r="G85" t="str">
            <v>Sistema de Esgotos de Niquelândia</v>
          </cell>
          <cell r="H85">
            <v>1115961</v>
          </cell>
          <cell r="J85">
            <v>34304</v>
          </cell>
          <cell r="K85">
            <v>12</v>
          </cell>
          <cell r="L85" t="str">
            <v>-</v>
          </cell>
          <cell r="M85" t="str">
            <v>12º Lugar - Sobrado</v>
          </cell>
        </row>
        <row r="86">
          <cell r="A86">
            <v>1993</v>
          </cell>
          <cell r="B86" t="str">
            <v>SE</v>
          </cell>
          <cell r="C86" t="str">
            <v>-</v>
          </cell>
          <cell r="D86" t="str">
            <v>-</v>
          </cell>
          <cell r="E86" t="str">
            <v>SAN</v>
          </cell>
          <cell r="F86" t="str">
            <v>SANEAGO</v>
          </cell>
          <cell r="G86" t="str">
            <v>Sistema de Esgotos de Morrinhos</v>
          </cell>
          <cell r="H86">
            <v>1211669</v>
          </cell>
          <cell r="J86">
            <v>34304</v>
          </cell>
          <cell r="K86">
            <v>14</v>
          </cell>
          <cell r="L86" t="str">
            <v>-</v>
          </cell>
          <cell r="M86" t="str">
            <v>14º Lugar - Goiás</v>
          </cell>
        </row>
        <row r="87">
          <cell r="A87">
            <v>1993</v>
          </cell>
          <cell r="B87" t="str">
            <v>SE</v>
          </cell>
          <cell r="C87" t="str">
            <v>-</v>
          </cell>
          <cell r="D87" t="str">
            <v>-</v>
          </cell>
          <cell r="E87" t="str">
            <v>ROD</v>
          </cell>
          <cell r="F87" t="str">
            <v>DER-TO</v>
          </cell>
          <cell r="G87" t="str">
            <v>TO-255-BR-153 / Cristalandia - Lote 15</v>
          </cell>
          <cell r="H87">
            <v>993516</v>
          </cell>
          <cell r="J87">
            <v>34335</v>
          </cell>
          <cell r="K87">
            <v>3</v>
          </cell>
          <cell r="L87" t="str">
            <v>-</v>
          </cell>
          <cell r="M87" t="str">
            <v>3º Lugar</v>
          </cell>
        </row>
        <row r="88">
          <cell r="A88">
            <v>1993</v>
          </cell>
          <cell r="B88" t="str">
            <v>SE</v>
          </cell>
          <cell r="C88" t="str">
            <v>-</v>
          </cell>
          <cell r="D88" t="str">
            <v>-</v>
          </cell>
          <cell r="E88" t="str">
            <v>ROD</v>
          </cell>
          <cell r="F88" t="str">
            <v>DER-TO</v>
          </cell>
          <cell r="G88" t="str">
            <v>TO-354-BR-153 / Pium - Lote 16</v>
          </cell>
          <cell r="H88">
            <v>1035394</v>
          </cell>
          <cell r="J88">
            <v>34335</v>
          </cell>
          <cell r="K88">
            <v>3</v>
          </cell>
          <cell r="L88" t="str">
            <v>-</v>
          </cell>
          <cell r="M88" t="str">
            <v>3º Lugar</v>
          </cell>
        </row>
        <row r="89">
          <cell r="A89">
            <v>1993</v>
          </cell>
          <cell r="B89" t="str">
            <v>SE</v>
          </cell>
          <cell r="C89" t="str">
            <v>-</v>
          </cell>
          <cell r="D89" t="str">
            <v>-</v>
          </cell>
          <cell r="E89" t="str">
            <v>ENE</v>
          </cell>
          <cell r="F89" t="str">
            <v>Petrobrás</v>
          </cell>
          <cell r="G89" t="str">
            <v>Base de Combustíveis de Uberlândia</v>
          </cell>
          <cell r="H89">
            <v>1210811</v>
          </cell>
          <cell r="J89">
            <v>34335</v>
          </cell>
          <cell r="K89" t="str">
            <v>-</v>
          </cell>
          <cell r="L89" t="str">
            <v>-</v>
          </cell>
          <cell r="M89" t="str">
            <v>1º Lugar - Encol</v>
          </cell>
        </row>
        <row r="90">
          <cell r="A90">
            <v>1993</v>
          </cell>
          <cell r="B90" t="str">
            <v>SE</v>
          </cell>
          <cell r="C90" t="str">
            <v>-</v>
          </cell>
          <cell r="D90" t="str">
            <v>-</v>
          </cell>
          <cell r="E90" t="str">
            <v>ROD</v>
          </cell>
          <cell r="F90" t="str">
            <v>DER-TO</v>
          </cell>
          <cell r="G90" t="str">
            <v>TO-280-Santo Antonio / Peixe - Lote 12</v>
          </cell>
          <cell r="H90">
            <v>554306</v>
          </cell>
          <cell r="J90">
            <v>34335</v>
          </cell>
          <cell r="K90">
            <v>8</v>
          </cell>
          <cell r="L90" t="str">
            <v>-</v>
          </cell>
          <cell r="M90" t="str">
            <v>8º Lugar</v>
          </cell>
        </row>
        <row r="91">
          <cell r="A91">
            <v>1993</v>
          </cell>
          <cell r="B91" t="str">
            <v>SE</v>
          </cell>
          <cell r="C91" t="str">
            <v>-</v>
          </cell>
          <cell r="D91" t="str">
            <v>-</v>
          </cell>
          <cell r="E91" t="str">
            <v>ENE</v>
          </cell>
          <cell r="F91" t="str">
            <v>Petrobrás</v>
          </cell>
          <cell r="G91" t="str">
            <v>Base de Combustíveis de Goiânia</v>
          </cell>
          <cell r="H91">
            <v>1770614</v>
          </cell>
          <cell r="J91">
            <v>34335</v>
          </cell>
          <cell r="K91" t="str">
            <v>-</v>
          </cell>
          <cell r="L91" t="str">
            <v>-</v>
          </cell>
          <cell r="M91" t="str">
            <v>1º Lugar - Encol</v>
          </cell>
        </row>
        <row r="92">
          <cell r="A92">
            <v>1993</v>
          </cell>
          <cell r="B92" t="str">
            <v>SE</v>
          </cell>
          <cell r="C92" t="str">
            <v>-</v>
          </cell>
          <cell r="D92" t="str">
            <v>-</v>
          </cell>
          <cell r="E92" t="str">
            <v>ROD</v>
          </cell>
          <cell r="F92" t="str">
            <v>DER-TO</v>
          </cell>
          <cell r="G92" t="str">
            <v>TO-280-Santo Antonio / Peixe - Lote17</v>
          </cell>
          <cell r="H92">
            <v>4030676</v>
          </cell>
          <cell r="J92">
            <v>34335</v>
          </cell>
          <cell r="K92">
            <v>3</v>
          </cell>
          <cell r="L92" t="str">
            <v>-</v>
          </cell>
          <cell r="M92" t="str">
            <v>3º Lugar</v>
          </cell>
        </row>
        <row r="93">
          <cell r="A93">
            <v>1993</v>
          </cell>
          <cell r="B93" t="str">
            <v>SE</v>
          </cell>
          <cell r="C93" t="str">
            <v>-</v>
          </cell>
          <cell r="D93" t="str">
            <v>-</v>
          </cell>
          <cell r="E93" t="str">
            <v>ROD</v>
          </cell>
          <cell r="F93" t="str">
            <v>DER-TO</v>
          </cell>
          <cell r="G93" t="str">
            <v>TO-280-Santo Antonio / Peixe - Lote 11</v>
          </cell>
          <cell r="H93">
            <v>349368</v>
          </cell>
          <cell r="J93">
            <v>34335</v>
          </cell>
          <cell r="K93">
            <v>10</v>
          </cell>
          <cell r="L93" t="str">
            <v>-</v>
          </cell>
          <cell r="M93" t="str">
            <v>10º Lugar</v>
          </cell>
        </row>
        <row r="94">
          <cell r="A94">
            <v>1993</v>
          </cell>
          <cell r="B94" t="str">
            <v>SE</v>
          </cell>
          <cell r="C94" t="str">
            <v>-</v>
          </cell>
          <cell r="D94" t="str">
            <v>-</v>
          </cell>
          <cell r="E94" t="str">
            <v>ENE</v>
          </cell>
          <cell r="F94" t="str">
            <v>Petrobrás</v>
          </cell>
          <cell r="G94" t="str">
            <v>Gasoduto Rio de Janeiro / Brasília</v>
          </cell>
          <cell r="H94">
            <v>25234038</v>
          </cell>
          <cell r="J94">
            <v>34335</v>
          </cell>
          <cell r="K94">
            <v>3</v>
          </cell>
          <cell r="L94" t="str">
            <v>-</v>
          </cell>
          <cell r="M94" t="str">
            <v>3º  Lugar - Camargo Correa</v>
          </cell>
        </row>
        <row r="95">
          <cell r="A95">
            <v>1993</v>
          </cell>
          <cell r="B95" t="str">
            <v>SE</v>
          </cell>
          <cell r="C95" t="str">
            <v>-</v>
          </cell>
          <cell r="D95" t="str">
            <v>-</v>
          </cell>
          <cell r="E95" t="str">
            <v>ENE</v>
          </cell>
          <cell r="F95" t="str">
            <v>Petrobrás</v>
          </cell>
          <cell r="G95" t="str">
            <v>Base de Combustíveis de Uberaba</v>
          </cell>
          <cell r="H95">
            <v>691652</v>
          </cell>
          <cell r="J95">
            <v>34335</v>
          </cell>
          <cell r="K95" t="str">
            <v>-</v>
          </cell>
          <cell r="L95" t="str">
            <v>-</v>
          </cell>
          <cell r="M95" t="str">
            <v>1º Lugar - Encol</v>
          </cell>
        </row>
        <row r="96">
          <cell r="A96">
            <v>1993</v>
          </cell>
          <cell r="B96" t="str">
            <v>SE</v>
          </cell>
          <cell r="C96" t="str">
            <v>-</v>
          </cell>
          <cell r="D96" t="str">
            <v>-</v>
          </cell>
          <cell r="E96" t="str">
            <v>SAN</v>
          </cell>
          <cell r="F96" t="str">
            <v>Sudecap</v>
          </cell>
          <cell r="G96" t="str">
            <v>Canalização do Ribeirão Arrudas</v>
          </cell>
          <cell r="H96">
            <v>8739000</v>
          </cell>
          <cell r="J96">
            <v>34394</v>
          </cell>
          <cell r="K96">
            <v>1</v>
          </cell>
          <cell r="L96">
            <v>1</v>
          </cell>
          <cell r="M96" t="str">
            <v>1º Lugar</v>
          </cell>
        </row>
        <row r="97">
          <cell r="A97">
            <v>1993</v>
          </cell>
          <cell r="B97" t="str">
            <v>SE</v>
          </cell>
          <cell r="C97" t="str">
            <v>-</v>
          </cell>
          <cell r="D97" t="str">
            <v>-</v>
          </cell>
          <cell r="E97" t="str">
            <v>SAN</v>
          </cell>
          <cell r="F97" t="str">
            <v>Sudecap</v>
          </cell>
          <cell r="G97" t="str">
            <v>Revestimento do fundo do Canal do Arrudas</v>
          </cell>
          <cell r="H97">
            <v>3281036</v>
          </cell>
          <cell r="J97">
            <v>34394</v>
          </cell>
          <cell r="K97" t="str">
            <v>-</v>
          </cell>
          <cell r="L97" t="str">
            <v>-</v>
          </cell>
          <cell r="M97" t="str">
            <v>1º Lugar - Concic</v>
          </cell>
        </row>
        <row r="98">
          <cell r="A98">
            <v>1993</v>
          </cell>
          <cell r="B98" t="str">
            <v>SE</v>
          </cell>
          <cell r="C98" t="str">
            <v>-</v>
          </cell>
          <cell r="D98" t="str">
            <v>-</v>
          </cell>
          <cell r="E98" t="str">
            <v>COM</v>
          </cell>
          <cell r="F98" t="str">
            <v>Martins</v>
          </cell>
          <cell r="G98" t="str">
            <v>Ampliação do Armazém - Módulos 2,3 e 4</v>
          </cell>
          <cell r="H98">
            <v>2102040</v>
          </cell>
          <cell r="J98">
            <v>34394</v>
          </cell>
          <cell r="K98">
            <v>2</v>
          </cell>
          <cell r="L98" t="str">
            <v>-</v>
          </cell>
          <cell r="M98" t="str">
            <v>2º Lugar - Centro Oeste</v>
          </cell>
        </row>
        <row r="99">
          <cell r="A99">
            <v>1993</v>
          </cell>
          <cell r="B99" t="str">
            <v>SE</v>
          </cell>
          <cell r="C99" t="str">
            <v>-</v>
          </cell>
          <cell r="D99" t="str">
            <v>-</v>
          </cell>
          <cell r="E99" t="str">
            <v>SAN</v>
          </cell>
          <cell r="F99" t="str">
            <v>Sudecap</v>
          </cell>
          <cell r="G99" t="str">
            <v>Revestimento do fundo do Canal do Arrudas</v>
          </cell>
          <cell r="H99">
            <v>4393611</v>
          </cell>
          <cell r="J99">
            <v>34394</v>
          </cell>
          <cell r="K99">
            <v>0</v>
          </cell>
          <cell r="L99" t="str">
            <v>-</v>
          </cell>
          <cell r="M99" t="str">
            <v>Perdemos</v>
          </cell>
        </row>
        <row r="100">
          <cell r="A100">
            <v>1993</v>
          </cell>
          <cell r="B100" t="str">
            <v>SL</v>
          </cell>
          <cell r="C100" t="str">
            <v>-</v>
          </cell>
          <cell r="D100" t="str">
            <v>-</v>
          </cell>
          <cell r="E100" t="str">
            <v>ROD</v>
          </cell>
          <cell r="F100" t="str">
            <v>DER-SC</v>
          </cell>
          <cell r="G100" t="str">
            <v>SC-449-Meleiro / Araranguá</v>
          </cell>
          <cell r="H100">
            <v>6180405</v>
          </cell>
          <cell r="J100">
            <v>34060</v>
          </cell>
          <cell r="K100">
            <v>5</v>
          </cell>
          <cell r="L100" t="str">
            <v>-</v>
          </cell>
          <cell r="M100" t="str">
            <v>5º Lugar</v>
          </cell>
        </row>
        <row r="101">
          <cell r="A101">
            <v>1993</v>
          </cell>
          <cell r="B101" t="str">
            <v>SL</v>
          </cell>
          <cell r="C101" t="str">
            <v>-</v>
          </cell>
          <cell r="D101" t="str">
            <v>-</v>
          </cell>
          <cell r="E101" t="str">
            <v>ENE</v>
          </cell>
          <cell r="F101" t="str">
            <v>Copel</v>
          </cell>
          <cell r="G101" t="str">
            <v>Estrada de Acesso ao Desvio do Rio Jordão</v>
          </cell>
          <cell r="H101">
            <v>473804</v>
          </cell>
          <cell r="J101">
            <v>34060</v>
          </cell>
          <cell r="K101">
            <v>1</v>
          </cell>
          <cell r="L101">
            <v>1</v>
          </cell>
          <cell r="M101" t="str">
            <v>1º Lugar</v>
          </cell>
        </row>
        <row r="102">
          <cell r="A102">
            <v>1993</v>
          </cell>
          <cell r="B102" t="str">
            <v>SL</v>
          </cell>
          <cell r="C102" t="str">
            <v>-</v>
          </cell>
          <cell r="D102" t="str">
            <v>-</v>
          </cell>
          <cell r="E102" t="str">
            <v>ROD</v>
          </cell>
          <cell r="F102" t="str">
            <v>DER-SC</v>
          </cell>
          <cell r="G102" t="str">
            <v>SC-452-Água Doce / Herciliópolis</v>
          </cell>
          <cell r="H102">
            <v>9375058</v>
          </cell>
          <cell r="J102">
            <v>34060</v>
          </cell>
          <cell r="K102">
            <v>2</v>
          </cell>
          <cell r="L102" t="str">
            <v>-</v>
          </cell>
          <cell r="M102" t="str">
            <v>2º Lugar</v>
          </cell>
        </row>
        <row r="103">
          <cell r="A103">
            <v>1993</v>
          </cell>
          <cell r="B103" t="str">
            <v>SL</v>
          </cell>
          <cell r="C103" t="str">
            <v>-</v>
          </cell>
          <cell r="D103" t="str">
            <v>-</v>
          </cell>
          <cell r="E103" t="str">
            <v>ROD</v>
          </cell>
          <cell r="F103" t="str">
            <v>M. Exército</v>
          </cell>
          <cell r="G103" t="str">
            <v>Construção de 3 Pontes na Ferroeste</v>
          </cell>
          <cell r="H103">
            <v>1882194</v>
          </cell>
          <cell r="J103">
            <v>34090</v>
          </cell>
          <cell r="K103">
            <v>3</v>
          </cell>
          <cell r="L103" t="str">
            <v>-</v>
          </cell>
          <cell r="M103" t="str">
            <v>3º Lugar</v>
          </cell>
        </row>
        <row r="104">
          <cell r="A104">
            <v>1993</v>
          </cell>
          <cell r="B104" t="str">
            <v>SL</v>
          </cell>
          <cell r="C104" t="str">
            <v>-</v>
          </cell>
          <cell r="D104" t="str">
            <v>-</v>
          </cell>
          <cell r="E104" t="str">
            <v>JUST</v>
          </cell>
          <cell r="F104" t="str">
            <v>GERS</v>
          </cell>
          <cell r="G104" t="str">
            <v>Prédio do Foro da Comarca de Canoas</v>
          </cell>
          <cell r="H104">
            <v>4349789</v>
          </cell>
          <cell r="J104">
            <v>34121</v>
          </cell>
          <cell r="K104">
            <v>2</v>
          </cell>
          <cell r="L104" t="str">
            <v>-</v>
          </cell>
          <cell r="M104" t="str">
            <v>2º Lugar</v>
          </cell>
        </row>
        <row r="105">
          <cell r="A105">
            <v>1993</v>
          </cell>
          <cell r="B105" t="str">
            <v>SL</v>
          </cell>
          <cell r="C105" t="str">
            <v>-</v>
          </cell>
          <cell r="D105" t="str">
            <v>-</v>
          </cell>
          <cell r="E105" t="str">
            <v>ROD</v>
          </cell>
          <cell r="F105" t="str">
            <v>DER-PR</v>
          </cell>
          <cell r="G105" t="str">
            <v>Viaduto sobre a Manoel Ribas</v>
          </cell>
          <cell r="H105">
            <v>481655</v>
          </cell>
          <cell r="J105">
            <v>34151</v>
          </cell>
          <cell r="K105">
            <v>7</v>
          </cell>
          <cell r="L105" t="str">
            <v>-</v>
          </cell>
          <cell r="M105" t="str">
            <v>7º Lugar</v>
          </cell>
        </row>
        <row r="106">
          <cell r="A106">
            <v>1993</v>
          </cell>
          <cell r="B106" t="str">
            <v>SL</v>
          </cell>
          <cell r="C106" t="str">
            <v>-</v>
          </cell>
          <cell r="D106" t="str">
            <v>-</v>
          </cell>
          <cell r="E106" t="str">
            <v>FERR</v>
          </cell>
          <cell r="F106" t="str">
            <v>M. Exército</v>
          </cell>
          <cell r="G106" t="str">
            <v>Trecho Ferroviário entre Guarapuava e Cascavel</v>
          </cell>
          <cell r="H106">
            <v>2760490</v>
          </cell>
          <cell r="J106">
            <v>34182</v>
          </cell>
          <cell r="K106">
            <v>2</v>
          </cell>
          <cell r="L106" t="str">
            <v>-</v>
          </cell>
          <cell r="M106" t="str">
            <v>2º Lugar</v>
          </cell>
        </row>
        <row r="107">
          <cell r="A107">
            <v>1993</v>
          </cell>
          <cell r="B107" t="str">
            <v>SL</v>
          </cell>
          <cell r="C107" t="str">
            <v>-</v>
          </cell>
          <cell r="D107" t="str">
            <v>-</v>
          </cell>
          <cell r="E107" t="str">
            <v>IND</v>
          </cell>
          <cell r="F107" t="str">
            <v>Batavo</v>
          </cell>
          <cell r="G107" t="str">
            <v>Ampliaçãop da ETE-Unidade Industrial de Castro</v>
          </cell>
          <cell r="H107">
            <v>626000</v>
          </cell>
          <cell r="J107">
            <v>34182</v>
          </cell>
          <cell r="K107">
            <v>3</v>
          </cell>
          <cell r="L107" t="str">
            <v>-</v>
          </cell>
          <cell r="M107" t="str">
            <v>3º Lugar</v>
          </cell>
        </row>
        <row r="108">
          <cell r="A108">
            <v>1993</v>
          </cell>
          <cell r="B108" t="str">
            <v>SL</v>
          </cell>
          <cell r="C108" t="str">
            <v>-</v>
          </cell>
          <cell r="D108" t="str">
            <v>-</v>
          </cell>
          <cell r="E108" t="str">
            <v>FERR</v>
          </cell>
          <cell r="F108" t="str">
            <v>M. Exército</v>
          </cell>
          <cell r="G108" t="str">
            <v>Trecho Ferroviário entre Guarapuava e Cascavel</v>
          </cell>
          <cell r="H108">
            <v>1727590</v>
          </cell>
          <cell r="J108">
            <v>34182</v>
          </cell>
          <cell r="K108" t="str">
            <v>-</v>
          </cell>
          <cell r="L108" t="str">
            <v>-</v>
          </cell>
          <cell r="M108" t="str">
            <v>Revogada</v>
          </cell>
        </row>
        <row r="109">
          <cell r="A109">
            <v>1993</v>
          </cell>
          <cell r="B109" t="str">
            <v>SL</v>
          </cell>
          <cell r="C109" t="str">
            <v>-</v>
          </cell>
          <cell r="D109" t="str">
            <v>-</v>
          </cell>
          <cell r="E109" t="str">
            <v>IND</v>
          </cell>
          <cell r="F109" t="str">
            <v>Brahma</v>
          </cell>
          <cell r="G109" t="str">
            <v>Unidade Industrial de Lajes - SC</v>
          </cell>
          <cell r="H109">
            <v>8028231</v>
          </cell>
          <cell r="J109">
            <v>34243</v>
          </cell>
          <cell r="K109" t="str">
            <v>-</v>
          </cell>
          <cell r="L109" t="str">
            <v>-</v>
          </cell>
          <cell r="M109" t="str">
            <v>Perdemos</v>
          </cell>
        </row>
        <row r="110">
          <cell r="A110">
            <v>1993</v>
          </cell>
          <cell r="B110" t="str">
            <v>SL</v>
          </cell>
          <cell r="C110" t="str">
            <v>-</v>
          </cell>
          <cell r="D110" t="str">
            <v>-</v>
          </cell>
          <cell r="E110" t="str">
            <v>ROD</v>
          </cell>
          <cell r="F110" t="str">
            <v>DNER</v>
          </cell>
          <cell r="G110" t="str">
            <v>BR-116-Entroncamento da BR-290 e BR-386</v>
          </cell>
          <cell r="H110">
            <v>14457490</v>
          </cell>
          <cell r="J110">
            <v>34243</v>
          </cell>
          <cell r="K110" t="str">
            <v>-</v>
          </cell>
          <cell r="L110" t="str">
            <v>-</v>
          </cell>
          <cell r="M110" t="str">
            <v>Perdemos</v>
          </cell>
        </row>
        <row r="111">
          <cell r="A111">
            <v>1993</v>
          </cell>
          <cell r="B111" t="str">
            <v>SL</v>
          </cell>
          <cell r="C111" t="str">
            <v>-</v>
          </cell>
          <cell r="D111" t="str">
            <v>-</v>
          </cell>
          <cell r="E111" t="str">
            <v>IND</v>
          </cell>
          <cell r="F111" t="str">
            <v>Brahma</v>
          </cell>
          <cell r="G111" t="str">
            <v>Unidade Industrial de Prata - Argentina</v>
          </cell>
          <cell r="H111">
            <v>14116222</v>
          </cell>
          <cell r="J111">
            <v>34243</v>
          </cell>
          <cell r="K111">
            <v>2</v>
          </cell>
          <cell r="L111" t="str">
            <v>-</v>
          </cell>
          <cell r="M111" t="str">
            <v>2º Lugar</v>
          </cell>
        </row>
        <row r="112">
          <cell r="A112">
            <v>1993</v>
          </cell>
          <cell r="B112" t="str">
            <v>SL</v>
          </cell>
          <cell r="C112" t="str">
            <v>-</v>
          </cell>
          <cell r="D112" t="str">
            <v>-</v>
          </cell>
          <cell r="E112" t="str">
            <v>ROD</v>
          </cell>
          <cell r="F112" t="str">
            <v>DNER</v>
          </cell>
          <cell r="G112" t="str">
            <v>BR-392-Cerro Largo / Porto Xavier - Lote 1</v>
          </cell>
          <cell r="H112">
            <v>10134328</v>
          </cell>
          <cell r="J112">
            <v>34243</v>
          </cell>
          <cell r="K112">
            <v>0</v>
          </cell>
          <cell r="L112">
            <v>0</v>
          </cell>
          <cell r="M112" t="str">
            <v>1º Lugar</v>
          </cell>
        </row>
        <row r="113">
          <cell r="A113">
            <v>1993</v>
          </cell>
          <cell r="B113" t="str">
            <v>SL</v>
          </cell>
          <cell r="C113" t="str">
            <v>-</v>
          </cell>
          <cell r="D113" t="str">
            <v>-</v>
          </cell>
          <cell r="E113" t="str">
            <v>ROD</v>
          </cell>
          <cell r="F113" t="str">
            <v>DNER</v>
          </cell>
          <cell r="G113" t="str">
            <v>BR-392-Cerro Largo / Porto Xavier - Lote 2</v>
          </cell>
          <cell r="H113">
            <v>7726555</v>
          </cell>
          <cell r="J113">
            <v>34243</v>
          </cell>
          <cell r="K113">
            <v>0</v>
          </cell>
          <cell r="L113">
            <v>0</v>
          </cell>
          <cell r="M113" t="str">
            <v>1º Lugar</v>
          </cell>
        </row>
        <row r="114">
          <cell r="A114">
            <v>1993</v>
          </cell>
          <cell r="B114" t="str">
            <v>SL</v>
          </cell>
          <cell r="C114" t="str">
            <v>-</v>
          </cell>
          <cell r="D114" t="str">
            <v>-</v>
          </cell>
          <cell r="E114" t="str">
            <v>ROD</v>
          </cell>
          <cell r="F114" t="str">
            <v>DER-SC</v>
          </cell>
          <cell r="G114" t="str">
            <v>SC-457-Curitibanos / Rio Correntes</v>
          </cell>
          <cell r="H114">
            <v>6849933</v>
          </cell>
          <cell r="J114">
            <v>34274</v>
          </cell>
          <cell r="K114">
            <v>14</v>
          </cell>
          <cell r="L114" t="str">
            <v>-</v>
          </cell>
          <cell r="M114" t="str">
            <v>14º Lugar - Erco</v>
          </cell>
        </row>
        <row r="115">
          <cell r="A115">
            <v>1993</v>
          </cell>
          <cell r="B115" t="str">
            <v>SL</v>
          </cell>
          <cell r="C115" t="str">
            <v>-</v>
          </cell>
          <cell r="D115" t="str">
            <v>-</v>
          </cell>
          <cell r="E115" t="str">
            <v>ROD</v>
          </cell>
          <cell r="F115" t="str">
            <v>DER-PR</v>
          </cell>
          <cell r="G115" t="str">
            <v>Complexo de Pontes sobre o Rio Paraná/Guaíba</v>
          </cell>
          <cell r="H115">
            <v>16081840</v>
          </cell>
          <cell r="J115">
            <v>34274</v>
          </cell>
          <cell r="K115">
            <v>3</v>
          </cell>
          <cell r="L115" t="str">
            <v>-</v>
          </cell>
          <cell r="M115" t="str">
            <v>3º Lugar</v>
          </cell>
        </row>
        <row r="116">
          <cell r="A116">
            <v>1993</v>
          </cell>
          <cell r="B116" t="str">
            <v>SL</v>
          </cell>
          <cell r="C116" t="str">
            <v>-</v>
          </cell>
          <cell r="D116" t="str">
            <v>-</v>
          </cell>
          <cell r="E116" t="str">
            <v>ROD</v>
          </cell>
          <cell r="F116" t="str">
            <v>DER-SC</v>
          </cell>
          <cell r="G116" t="str">
            <v>SC-457-Rio Correntes / Lebon Régis</v>
          </cell>
          <cell r="H116">
            <v>5482909</v>
          </cell>
          <cell r="J116">
            <v>34274</v>
          </cell>
          <cell r="K116">
            <v>12</v>
          </cell>
          <cell r="L116" t="str">
            <v>-</v>
          </cell>
          <cell r="M116" t="str">
            <v>12º Lugar - Triunfo</v>
          </cell>
        </row>
        <row r="117">
          <cell r="A117">
            <v>1993</v>
          </cell>
          <cell r="B117" t="str">
            <v>SL</v>
          </cell>
          <cell r="C117" t="str">
            <v>-</v>
          </cell>
          <cell r="D117" t="str">
            <v>-</v>
          </cell>
          <cell r="E117" t="str">
            <v>ROD</v>
          </cell>
          <cell r="F117" t="str">
            <v>DER-SC</v>
          </cell>
          <cell r="G117" t="str">
            <v>SC-386-Mondaí / Iporã</v>
          </cell>
          <cell r="H117">
            <v>6303036</v>
          </cell>
          <cell r="J117">
            <v>34274</v>
          </cell>
          <cell r="K117">
            <v>1</v>
          </cell>
          <cell r="L117">
            <v>1</v>
          </cell>
          <cell r="M117" t="str">
            <v>1º Lugar</v>
          </cell>
        </row>
        <row r="118">
          <cell r="A118">
            <v>1993</v>
          </cell>
          <cell r="B118" t="str">
            <v>SL</v>
          </cell>
          <cell r="C118" t="str">
            <v>-</v>
          </cell>
          <cell r="D118" t="str">
            <v>-</v>
          </cell>
          <cell r="E118" t="str">
            <v>ROD</v>
          </cell>
          <cell r="F118" t="str">
            <v>DER-SC</v>
          </cell>
          <cell r="G118" t="str">
            <v>SC-413-Guaramirim / Vila Nova</v>
          </cell>
          <cell r="H118">
            <v>9535491</v>
          </cell>
          <cell r="J118">
            <v>34274</v>
          </cell>
          <cell r="K118">
            <v>4</v>
          </cell>
          <cell r="L118" t="str">
            <v>-</v>
          </cell>
          <cell r="M118" t="str">
            <v>4º Lugar - Engepasa</v>
          </cell>
        </row>
        <row r="119">
          <cell r="A119">
            <v>1993</v>
          </cell>
          <cell r="B119" t="str">
            <v>SL</v>
          </cell>
          <cell r="C119" t="str">
            <v>-</v>
          </cell>
          <cell r="D119" t="str">
            <v>-</v>
          </cell>
          <cell r="E119" t="str">
            <v>ENE</v>
          </cell>
          <cell r="F119" t="str">
            <v>Copel</v>
          </cell>
          <cell r="G119" t="str">
            <v>UH Segredo - Derivação do Rio Jordão</v>
          </cell>
          <cell r="H119">
            <v>36180446</v>
          </cell>
          <cell r="J119">
            <v>34304</v>
          </cell>
          <cell r="K119">
            <v>3</v>
          </cell>
          <cell r="L119" t="str">
            <v>-</v>
          </cell>
          <cell r="M119" t="str">
            <v>3º Lugar - Ivaí</v>
          </cell>
        </row>
        <row r="120">
          <cell r="A120">
            <v>1993</v>
          </cell>
          <cell r="B120" t="str">
            <v>SL</v>
          </cell>
          <cell r="C120" t="str">
            <v>-</v>
          </cell>
          <cell r="D120" t="str">
            <v>-</v>
          </cell>
          <cell r="E120" t="str">
            <v>IND</v>
          </cell>
          <cell r="F120" t="str">
            <v>Brahma</v>
          </cell>
          <cell r="G120" t="str">
            <v>Ampliação do Envasamento da Unidade de Jacareí</v>
          </cell>
          <cell r="H120">
            <v>13486025</v>
          </cell>
          <cell r="J120">
            <v>34335</v>
          </cell>
          <cell r="K120" t="str">
            <v>-</v>
          </cell>
          <cell r="L120" t="str">
            <v>-</v>
          </cell>
          <cell r="M120" t="str">
            <v>Perdemos</v>
          </cell>
        </row>
        <row r="121">
          <cell r="A121">
            <v>1993</v>
          </cell>
          <cell r="B121" t="str">
            <v>SL</v>
          </cell>
          <cell r="C121" t="str">
            <v>-</v>
          </cell>
          <cell r="D121" t="str">
            <v>-</v>
          </cell>
          <cell r="E121" t="str">
            <v>IND</v>
          </cell>
          <cell r="F121" t="str">
            <v>Brahma</v>
          </cell>
          <cell r="G121" t="str">
            <v>Terraplenagem - Fábrica de Agudos</v>
          </cell>
          <cell r="H121">
            <v>530786</v>
          </cell>
          <cell r="J121">
            <v>34366</v>
          </cell>
          <cell r="K121" t="str">
            <v>-</v>
          </cell>
          <cell r="L121" t="str">
            <v>-</v>
          </cell>
          <cell r="M121" t="str">
            <v>Perdemos</v>
          </cell>
        </row>
        <row r="122">
          <cell r="A122">
            <v>1993</v>
          </cell>
          <cell r="B122" t="str">
            <v>SL</v>
          </cell>
          <cell r="C122" t="str">
            <v>-</v>
          </cell>
          <cell r="D122" t="str">
            <v>-</v>
          </cell>
          <cell r="E122" t="str">
            <v>IND</v>
          </cell>
          <cell r="F122" t="str">
            <v>Brahma</v>
          </cell>
          <cell r="G122" t="str">
            <v>Galpão de Envasamento - Fábrica de Agudos</v>
          </cell>
          <cell r="H122">
            <v>5143789</v>
          </cell>
          <cell r="J122">
            <v>34394</v>
          </cell>
          <cell r="K122" t="str">
            <v>-</v>
          </cell>
          <cell r="L122" t="str">
            <v>-</v>
          </cell>
          <cell r="M122" t="str">
            <v>Perdemos</v>
          </cell>
        </row>
        <row r="123">
          <cell r="A123">
            <v>1993</v>
          </cell>
          <cell r="B123" t="str">
            <v>SL</v>
          </cell>
          <cell r="C123" t="str">
            <v>-</v>
          </cell>
          <cell r="D123" t="str">
            <v>-</v>
          </cell>
          <cell r="E123" t="str">
            <v>SAN</v>
          </cell>
          <cell r="F123" t="str">
            <v>PM Maringá</v>
          </cell>
          <cell r="G123" t="str">
            <v>Sistema de Esgoto Sanitário</v>
          </cell>
          <cell r="H123">
            <v>3276800.97</v>
          </cell>
          <cell r="J123">
            <v>34394</v>
          </cell>
          <cell r="K123" t="str">
            <v>-</v>
          </cell>
          <cell r="L123" t="str">
            <v>-</v>
          </cell>
          <cell r="M123" t="str">
            <v>Perdemos</v>
          </cell>
        </row>
        <row r="124">
          <cell r="A124">
            <v>1994</v>
          </cell>
          <cell r="B124" t="str">
            <v>NE</v>
          </cell>
          <cell r="C124" t="str">
            <v>-</v>
          </cell>
          <cell r="D124" t="str">
            <v>-</v>
          </cell>
          <cell r="E124" t="str">
            <v>AER</v>
          </cell>
          <cell r="F124" t="str">
            <v>CISCEA</v>
          </cell>
          <cell r="G124" t="str">
            <v>DPV-DT-Porto Seguro</v>
          </cell>
          <cell r="H124">
            <v>1494731.63</v>
          </cell>
          <cell r="J124">
            <v>34452</v>
          </cell>
          <cell r="K124">
            <v>1</v>
          </cell>
          <cell r="L124">
            <v>1</v>
          </cell>
          <cell r="M124" t="str">
            <v>1º Lugar</v>
          </cell>
        </row>
        <row r="125">
          <cell r="A125">
            <v>1994</v>
          </cell>
          <cell r="B125" t="str">
            <v>NE</v>
          </cell>
          <cell r="C125" t="str">
            <v>-</v>
          </cell>
          <cell r="D125" t="str">
            <v>-</v>
          </cell>
          <cell r="E125" t="str">
            <v>ROD</v>
          </cell>
          <cell r="F125" t="str">
            <v>DER-BA</v>
          </cell>
          <cell r="G125" t="str">
            <v>Corredores da BA - Lote 6</v>
          </cell>
          <cell r="H125">
            <v>2588798.21</v>
          </cell>
          <cell r="J125">
            <v>34455</v>
          </cell>
          <cell r="K125">
            <v>1</v>
          </cell>
          <cell r="L125">
            <v>1</v>
          </cell>
          <cell r="M125" t="str">
            <v>1º Lugar</v>
          </cell>
        </row>
        <row r="126">
          <cell r="A126">
            <v>1994</v>
          </cell>
          <cell r="B126" t="str">
            <v>NE</v>
          </cell>
          <cell r="C126" t="str">
            <v>-</v>
          </cell>
          <cell r="D126" t="str">
            <v>-</v>
          </cell>
          <cell r="E126" t="str">
            <v>ROD</v>
          </cell>
          <cell r="F126" t="str">
            <v>DER-BA</v>
          </cell>
          <cell r="G126" t="str">
            <v>Corredores da BA - Lote 5</v>
          </cell>
          <cell r="H126">
            <v>1730386.86</v>
          </cell>
          <cell r="J126">
            <v>34455</v>
          </cell>
          <cell r="K126">
            <v>1</v>
          </cell>
          <cell r="L126">
            <v>1</v>
          </cell>
          <cell r="M126" t="str">
            <v>1º Lugar</v>
          </cell>
        </row>
        <row r="127">
          <cell r="A127">
            <v>1994</v>
          </cell>
          <cell r="B127" t="str">
            <v>NE</v>
          </cell>
          <cell r="C127" t="str">
            <v>-</v>
          </cell>
          <cell r="D127" t="str">
            <v>-</v>
          </cell>
          <cell r="E127" t="str">
            <v>ROD</v>
          </cell>
          <cell r="F127" t="str">
            <v>DER-BA</v>
          </cell>
          <cell r="G127" t="str">
            <v>Corredores da BA - Lote 7</v>
          </cell>
          <cell r="H127">
            <v>1889106.33</v>
          </cell>
          <cell r="J127">
            <v>34455</v>
          </cell>
          <cell r="K127">
            <v>1</v>
          </cell>
          <cell r="L127">
            <v>1</v>
          </cell>
          <cell r="M127" t="str">
            <v>1º Lugar</v>
          </cell>
        </row>
        <row r="128">
          <cell r="A128">
            <v>1994</v>
          </cell>
          <cell r="B128" t="str">
            <v>NE</v>
          </cell>
          <cell r="C128" t="str">
            <v>-</v>
          </cell>
          <cell r="D128" t="str">
            <v>-</v>
          </cell>
          <cell r="E128" t="str">
            <v>ROD</v>
          </cell>
          <cell r="F128" t="str">
            <v>DER-BA</v>
          </cell>
          <cell r="G128" t="str">
            <v>Corredores da BA - Lote 3</v>
          </cell>
          <cell r="H128">
            <v>2093662.98</v>
          </cell>
          <cell r="J128">
            <v>34455</v>
          </cell>
          <cell r="K128">
            <v>1</v>
          </cell>
          <cell r="L128">
            <v>1</v>
          </cell>
          <cell r="M128" t="str">
            <v>1º Lugar</v>
          </cell>
        </row>
        <row r="129">
          <cell r="A129">
            <v>1994</v>
          </cell>
          <cell r="B129" t="str">
            <v>NE</v>
          </cell>
          <cell r="C129" t="str">
            <v>-</v>
          </cell>
          <cell r="D129" t="str">
            <v>-</v>
          </cell>
          <cell r="E129" t="str">
            <v>ROD</v>
          </cell>
          <cell r="F129" t="str">
            <v>DER-BA</v>
          </cell>
          <cell r="G129" t="str">
            <v>Corredores da BA - Lote 4</v>
          </cell>
          <cell r="H129">
            <v>2354972.17</v>
          </cell>
          <cell r="J129">
            <v>34455</v>
          </cell>
          <cell r="K129">
            <v>1</v>
          </cell>
          <cell r="L129">
            <v>1</v>
          </cell>
          <cell r="M129" t="str">
            <v>1º Lugar</v>
          </cell>
        </row>
        <row r="130">
          <cell r="A130">
            <v>1994</v>
          </cell>
          <cell r="B130" t="str">
            <v>NE</v>
          </cell>
          <cell r="C130" t="str">
            <v>-</v>
          </cell>
          <cell r="D130" t="str">
            <v>-</v>
          </cell>
          <cell r="E130" t="str">
            <v>ROD</v>
          </cell>
          <cell r="F130" t="str">
            <v>DER-BA</v>
          </cell>
          <cell r="G130" t="str">
            <v>Corredores da BA - Lote 8</v>
          </cell>
          <cell r="H130">
            <v>1875256.27</v>
          </cell>
          <cell r="J130">
            <v>34455</v>
          </cell>
          <cell r="K130">
            <v>0</v>
          </cell>
          <cell r="L130">
            <v>0</v>
          </cell>
          <cell r="M130" t="str">
            <v>Perdemos</v>
          </cell>
        </row>
        <row r="131">
          <cell r="A131">
            <v>1994</v>
          </cell>
          <cell r="B131" t="str">
            <v>NE</v>
          </cell>
          <cell r="C131" t="str">
            <v>-</v>
          </cell>
          <cell r="D131" t="str">
            <v>-</v>
          </cell>
          <cell r="E131" t="str">
            <v>ROD</v>
          </cell>
          <cell r="F131" t="str">
            <v>DER-BA</v>
          </cell>
          <cell r="G131" t="str">
            <v>Corredores da BA - Lote 9</v>
          </cell>
          <cell r="H131">
            <v>2422257.75</v>
          </cell>
          <cell r="J131">
            <v>34455</v>
          </cell>
          <cell r="K131">
            <v>0</v>
          </cell>
          <cell r="L131">
            <v>0</v>
          </cell>
          <cell r="M131" t="str">
            <v>Perdemos</v>
          </cell>
        </row>
        <row r="132">
          <cell r="A132">
            <v>1994</v>
          </cell>
          <cell r="B132" t="str">
            <v>NE</v>
          </cell>
          <cell r="C132" t="str">
            <v>-</v>
          </cell>
          <cell r="D132" t="str">
            <v>-</v>
          </cell>
          <cell r="E132" t="str">
            <v>ROD</v>
          </cell>
          <cell r="F132" t="str">
            <v>DER-BA</v>
          </cell>
          <cell r="G132" t="str">
            <v>Corredores da BA - Lote 1</v>
          </cell>
          <cell r="H132">
            <v>2638847.67</v>
          </cell>
          <cell r="J132">
            <v>34455</v>
          </cell>
          <cell r="K132">
            <v>1</v>
          </cell>
          <cell r="L132">
            <v>1</v>
          </cell>
          <cell r="M132" t="str">
            <v>1º Lugar</v>
          </cell>
        </row>
        <row r="133">
          <cell r="A133">
            <v>1994</v>
          </cell>
          <cell r="B133" t="str">
            <v>NE</v>
          </cell>
          <cell r="C133" t="str">
            <v>-</v>
          </cell>
          <cell r="D133" t="str">
            <v>-</v>
          </cell>
          <cell r="E133" t="str">
            <v>ROD</v>
          </cell>
          <cell r="F133" t="str">
            <v>DER-BA</v>
          </cell>
          <cell r="G133" t="str">
            <v>Corredores da BA - Lote 10</v>
          </cell>
          <cell r="H133">
            <v>3329989.44</v>
          </cell>
          <cell r="J133">
            <v>34455</v>
          </cell>
          <cell r="K133">
            <v>2</v>
          </cell>
          <cell r="L133">
            <v>0</v>
          </cell>
          <cell r="M133" t="str">
            <v>2º Lugar</v>
          </cell>
        </row>
        <row r="134">
          <cell r="A134">
            <v>1994</v>
          </cell>
          <cell r="B134" t="str">
            <v>NE</v>
          </cell>
          <cell r="C134" t="str">
            <v>-</v>
          </cell>
          <cell r="D134" t="str">
            <v>-</v>
          </cell>
          <cell r="E134" t="str">
            <v>ROD</v>
          </cell>
          <cell r="F134" t="str">
            <v>DER-BA</v>
          </cell>
          <cell r="G134" t="str">
            <v>Corredores da BA - Lote 2</v>
          </cell>
          <cell r="H134">
            <v>3447574.73</v>
          </cell>
          <cell r="J134">
            <v>34455</v>
          </cell>
          <cell r="K134">
            <v>1</v>
          </cell>
          <cell r="L134">
            <v>1</v>
          </cell>
          <cell r="M134" t="str">
            <v>1º Lugar</v>
          </cell>
        </row>
        <row r="135">
          <cell r="A135">
            <v>1994</v>
          </cell>
          <cell r="B135" t="str">
            <v>NE</v>
          </cell>
          <cell r="C135" t="str">
            <v>-</v>
          </cell>
          <cell r="D135" t="str">
            <v>-</v>
          </cell>
          <cell r="E135" t="str">
            <v>AER</v>
          </cell>
          <cell r="F135" t="str">
            <v>Infraero</v>
          </cell>
          <cell r="G135" t="str">
            <v>Aeroporto de Campo Grande</v>
          </cell>
          <cell r="H135">
            <v>1030164.18</v>
          </cell>
          <cell r="J135">
            <v>34458</v>
          </cell>
          <cell r="K135">
            <v>6</v>
          </cell>
          <cell r="L135">
            <v>0</v>
          </cell>
          <cell r="M135" t="str">
            <v>6º Lugar</v>
          </cell>
        </row>
        <row r="136">
          <cell r="A136">
            <v>1994</v>
          </cell>
          <cell r="B136" t="str">
            <v>NE</v>
          </cell>
          <cell r="C136" t="str">
            <v>-</v>
          </cell>
          <cell r="D136" t="str">
            <v>-</v>
          </cell>
          <cell r="E136" t="str">
            <v>AER</v>
          </cell>
          <cell r="F136" t="str">
            <v>GICLA</v>
          </cell>
          <cell r="G136" t="str">
            <v>Conclusão do Prédio de Carga Útil</v>
          </cell>
          <cell r="H136">
            <v>394270.36</v>
          </cell>
          <cell r="J136">
            <v>34464</v>
          </cell>
          <cell r="K136">
            <v>1</v>
          </cell>
          <cell r="L136">
            <v>1</v>
          </cell>
          <cell r="M136" t="str">
            <v>1º Lugar</v>
          </cell>
        </row>
        <row r="137">
          <cell r="A137">
            <v>1994</v>
          </cell>
          <cell r="B137" t="str">
            <v>NE</v>
          </cell>
          <cell r="C137" t="str">
            <v>-</v>
          </cell>
          <cell r="D137" t="str">
            <v>-</v>
          </cell>
          <cell r="E137" t="str">
            <v>AER</v>
          </cell>
          <cell r="F137" t="str">
            <v>GICLA</v>
          </cell>
          <cell r="G137" t="str">
            <v>Infra-estrutura do Prédio de Carga Útil</v>
          </cell>
          <cell r="H137">
            <v>114795.52</v>
          </cell>
          <cell r="J137">
            <v>34464</v>
          </cell>
          <cell r="K137">
            <v>1</v>
          </cell>
          <cell r="L137">
            <v>1</v>
          </cell>
          <cell r="M137" t="str">
            <v>1º Lugar</v>
          </cell>
        </row>
        <row r="138">
          <cell r="A138">
            <v>1994</v>
          </cell>
          <cell r="B138" t="str">
            <v>NE</v>
          </cell>
          <cell r="C138" t="str">
            <v>-</v>
          </cell>
          <cell r="D138" t="str">
            <v>-</v>
          </cell>
          <cell r="E138" t="str">
            <v>AER</v>
          </cell>
          <cell r="F138" t="str">
            <v>GICLA</v>
          </cell>
          <cell r="G138" t="str">
            <v>Construção de Bases para NASA</v>
          </cell>
          <cell r="H138">
            <v>114870.93</v>
          </cell>
          <cell r="J138">
            <v>34484</v>
          </cell>
          <cell r="K138">
            <v>1</v>
          </cell>
          <cell r="L138">
            <v>1</v>
          </cell>
          <cell r="M138" t="str">
            <v>1º Lugar</v>
          </cell>
        </row>
        <row r="139">
          <cell r="A139">
            <v>1994</v>
          </cell>
          <cell r="B139" t="str">
            <v>NE</v>
          </cell>
          <cell r="C139" t="str">
            <v>-</v>
          </cell>
          <cell r="D139" t="str">
            <v>-</v>
          </cell>
          <cell r="E139" t="str">
            <v>SAN</v>
          </cell>
          <cell r="F139" t="str">
            <v>CAESB</v>
          </cell>
          <cell r="G139" t="str">
            <v>ETE-Samambaia</v>
          </cell>
          <cell r="H139">
            <v>5241006.68</v>
          </cell>
          <cell r="J139">
            <v>34485</v>
          </cell>
          <cell r="K139">
            <v>5</v>
          </cell>
          <cell r="L139">
            <v>0</v>
          </cell>
          <cell r="M139" t="str">
            <v>5º Lugar</v>
          </cell>
        </row>
        <row r="140">
          <cell r="A140">
            <v>1994</v>
          </cell>
          <cell r="B140" t="str">
            <v>NE</v>
          </cell>
          <cell r="C140" t="str">
            <v>-</v>
          </cell>
          <cell r="D140" t="str">
            <v>-</v>
          </cell>
          <cell r="E140" t="str">
            <v>ENE</v>
          </cell>
          <cell r="F140" t="str">
            <v>Petrobrás</v>
          </cell>
          <cell r="G140" t="str">
            <v>Bases de Tanques em Brasília</v>
          </cell>
          <cell r="H140">
            <v>2641448.2200000002</v>
          </cell>
          <cell r="J140">
            <v>34496</v>
          </cell>
          <cell r="K140">
            <v>2</v>
          </cell>
          <cell r="L140">
            <v>0</v>
          </cell>
          <cell r="M140" t="str">
            <v>2º Lugar</v>
          </cell>
        </row>
        <row r="141">
          <cell r="A141">
            <v>1994</v>
          </cell>
          <cell r="B141" t="str">
            <v>NE</v>
          </cell>
          <cell r="C141" t="str">
            <v>-</v>
          </cell>
          <cell r="D141" t="str">
            <v>-</v>
          </cell>
          <cell r="E141" t="str">
            <v>ENE</v>
          </cell>
          <cell r="F141" t="str">
            <v>Petrobrás</v>
          </cell>
          <cell r="G141" t="str">
            <v>Petrobrás U-75 e 76 - Mataripe</v>
          </cell>
          <cell r="H141">
            <v>3784832.4</v>
          </cell>
          <cell r="J141">
            <v>34506</v>
          </cell>
          <cell r="K141" t="str">
            <v>-</v>
          </cell>
          <cell r="L141">
            <v>0</v>
          </cell>
          <cell r="M141" t="str">
            <v>Cancelada</v>
          </cell>
        </row>
        <row r="142">
          <cell r="A142">
            <v>1994</v>
          </cell>
          <cell r="B142" t="str">
            <v>NE</v>
          </cell>
          <cell r="C142" t="str">
            <v>-</v>
          </cell>
          <cell r="D142" t="str">
            <v>-</v>
          </cell>
          <cell r="E142" t="str">
            <v>AER</v>
          </cell>
          <cell r="F142" t="str">
            <v>CTA</v>
          </cell>
          <cell r="G142" t="str">
            <v>Plataforma de Lançamento do VLS-Alcântara</v>
          </cell>
          <cell r="H142">
            <v>1885484.13</v>
          </cell>
          <cell r="J142">
            <v>34541</v>
          </cell>
          <cell r="K142">
            <v>1</v>
          </cell>
          <cell r="L142">
            <v>1</v>
          </cell>
          <cell r="M142" t="str">
            <v>1º Lugar</v>
          </cell>
        </row>
        <row r="143">
          <cell r="A143">
            <v>1994</v>
          </cell>
          <cell r="B143" t="str">
            <v>NE</v>
          </cell>
          <cell r="C143" t="str">
            <v>-</v>
          </cell>
          <cell r="D143" t="str">
            <v>-</v>
          </cell>
          <cell r="E143" t="str">
            <v>ENE</v>
          </cell>
          <cell r="F143" t="str">
            <v>Petrobrás</v>
          </cell>
          <cell r="G143" t="str">
            <v>Petrobrás U-73 - Mataripe</v>
          </cell>
          <cell r="H143">
            <v>13327354.640000001</v>
          </cell>
          <cell r="J143">
            <v>34600</v>
          </cell>
          <cell r="K143">
            <v>7</v>
          </cell>
          <cell r="L143">
            <v>0</v>
          </cell>
          <cell r="M143" t="str">
            <v>7º Lugar</v>
          </cell>
        </row>
        <row r="144">
          <cell r="A144">
            <v>1994</v>
          </cell>
          <cell r="B144" t="str">
            <v>NE</v>
          </cell>
          <cell r="C144" t="str">
            <v>-</v>
          </cell>
          <cell r="D144" t="str">
            <v>-</v>
          </cell>
          <cell r="E144" t="str">
            <v>ENE</v>
          </cell>
          <cell r="F144" t="str">
            <v>Petrobrás</v>
          </cell>
          <cell r="G144" t="str">
            <v>Petrobrás U-75 e 76 - Mataripe</v>
          </cell>
          <cell r="H144">
            <v>7434889.7999999998</v>
          </cell>
          <cell r="J144">
            <v>34621</v>
          </cell>
          <cell r="K144">
            <v>12</v>
          </cell>
          <cell r="L144">
            <v>0</v>
          </cell>
          <cell r="M144" t="str">
            <v>12º Lugar</v>
          </cell>
        </row>
        <row r="145">
          <cell r="A145">
            <v>1994</v>
          </cell>
          <cell r="B145" t="str">
            <v>NE</v>
          </cell>
          <cell r="C145" t="str">
            <v>-</v>
          </cell>
          <cell r="D145" t="str">
            <v>-</v>
          </cell>
          <cell r="E145" t="str">
            <v>AER</v>
          </cell>
          <cell r="F145" t="str">
            <v>Infraero</v>
          </cell>
          <cell r="G145" t="str">
            <v>Aeroporto de São Luís</v>
          </cell>
          <cell r="H145">
            <v>5709689.75</v>
          </cell>
          <cell r="J145">
            <v>34649</v>
          </cell>
          <cell r="K145">
            <v>18</v>
          </cell>
          <cell r="L145">
            <v>0</v>
          </cell>
          <cell r="M145" t="str">
            <v>18º Lugar</v>
          </cell>
        </row>
        <row r="146">
          <cell r="A146">
            <v>1994</v>
          </cell>
          <cell r="B146" t="str">
            <v>NE</v>
          </cell>
          <cell r="C146" t="str">
            <v>-</v>
          </cell>
          <cell r="D146" t="str">
            <v>-</v>
          </cell>
          <cell r="E146" t="str">
            <v>AER</v>
          </cell>
          <cell r="F146" t="str">
            <v>GICLA</v>
          </cell>
          <cell r="G146" t="str">
            <v>Serviços de Capa Selante</v>
          </cell>
          <cell r="H146">
            <v>4861.22</v>
          </cell>
          <cell r="J146">
            <v>34669</v>
          </cell>
          <cell r="K146">
            <v>1</v>
          </cell>
          <cell r="L146">
            <v>1</v>
          </cell>
          <cell r="M146" t="str">
            <v>1º Lugar</v>
          </cell>
        </row>
        <row r="147">
          <cell r="A147">
            <v>1994</v>
          </cell>
          <cell r="B147" t="str">
            <v>NE</v>
          </cell>
          <cell r="C147" t="str">
            <v>-</v>
          </cell>
          <cell r="D147" t="str">
            <v>-</v>
          </cell>
          <cell r="E147" t="str">
            <v>SAN</v>
          </cell>
          <cell r="F147" t="str">
            <v>CAERN</v>
          </cell>
          <cell r="G147" t="str">
            <v>Açude de Umari</v>
          </cell>
          <cell r="H147">
            <v>19901465.239999998</v>
          </cell>
          <cell r="J147">
            <v>34691</v>
          </cell>
          <cell r="K147">
            <v>7</v>
          </cell>
          <cell r="L147">
            <v>0</v>
          </cell>
          <cell r="M147" t="str">
            <v>7º Lugar</v>
          </cell>
        </row>
        <row r="148">
          <cell r="A148">
            <v>1994</v>
          </cell>
          <cell r="B148" t="str">
            <v>NE</v>
          </cell>
          <cell r="C148" t="str">
            <v>-</v>
          </cell>
          <cell r="D148" t="str">
            <v>-</v>
          </cell>
          <cell r="E148" t="str">
            <v>IND</v>
          </cell>
          <cell r="F148" t="str">
            <v>Tibrás</v>
          </cell>
          <cell r="G148" t="str">
            <v>Serviços Diversos deObras Civis</v>
          </cell>
          <cell r="H148">
            <v>797823.99</v>
          </cell>
          <cell r="J148">
            <v>34778</v>
          </cell>
          <cell r="K148" t="str">
            <v>-</v>
          </cell>
          <cell r="L148">
            <v>0</v>
          </cell>
          <cell r="M148" t="str">
            <v>Perdemos</v>
          </cell>
        </row>
        <row r="149">
          <cell r="A149">
            <v>1994</v>
          </cell>
          <cell r="B149" t="str">
            <v>SE</v>
          </cell>
          <cell r="C149" t="str">
            <v>-</v>
          </cell>
          <cell r="D149" t="str">
            <v>-</v>
          </cell>
          <cell r="E149" t="str">
            <v>IND</v>
          </cell>
          <cell r="F149" t="str">
            <v>Cenibra</v>
          </cell>
          <cell r="G149" t="str">
            <v>Montagem Eletro-mecânica em Belo Oriente</v>
          </cell>
          <cell r="H149">
            <v>10977955.789999999</v>
          </cell>
          <cell r="J149">
            <v>34435</v>
          </cell>
          <cell r="K149" t="str">
            <v>-</v>
          </cell>
          <cell r="L149">
            <v>0</v>
          </cell>
          <cell r="M149" t="str">
            <v>Perdemos</v>
          </cell>
        </row>
        <row r="150">
          <cell r="A150">
            <v>1994</v>
          </cell>
          <cell r="B150" t="str">
            <v>SE</v>
          </cell>
          <cell r="C150" t="str">
            <v>-</v>
          </cell>
          <cell r="D150" t="str">
            <v>-</v>
          </cell>
          <cell r="E150" t="str">
            <v>ENE</v>
          </cell>
          <cell r="F150" t="str">
            <v>CFL</v>
          </cell>
          <cell r="G150" t="str">
            <v>Complementação UHD Neblina III</v>
          </cell>
          <cell r="H150">
            <v>1362186.45</v>
          </cell>
          <cell r="J150">
            <v>34464</v>
          </cell>
          <cell r="K150" t="str">
            <v>-</v>
          </cell>
          <cell r="L150">
            <v>0</v>
          </cell>
          <cell r="M150" t="str">
            <v>1º Lugar - EMPA / Montec</v>
          </cell>
        </row>
        <row r="151">
          <cell r="A151">
            <v>1994</v>
          </cell>
          <cell r="B151" t="str">
            <v>SE</v>
          </cell>
          <cell r="C151" t="str">
            <v>-</v>
          </cell>
          <cell r="D151" t="str">
            <v>-</v>
          </cell>
          <cell r="E151" t="str">
            <v>ENE</v>
          </cell>
          <cell r="F151" t="str">
            <v>CFL</v>
          </cell>
          <cell r="G151" t="str">
            <v>Otimização UHD Cel Domiciano - Muriaé</v>
          </cell>
          <cell r="H151">
            <v>1783696.73</v>
          </cell>
          <cell r="J151">
            <v>34464</v>
          </cell>
          <cell r="K151" t="str">
            <v>-</v>
          </cell>
          <cell r="L151">
            <v>0</v>
          </cell>
          <cell r="M151" t="str">
            <v>1º Lugar - EMPA / Montec</v>
          </cell>
        </row>
        <row r="152">
          <cell r="A152">
            <v>1994</v>
          </cell>
          <cell r="B152" t="str">
            <v>SE</v>
          </cell>
          <cell r="C152" t="str">
            <v>-</v>
          </cell>
          <cell r="D152" t="str">
            <v>-</v>
          </cell>
          <cell r="E152" t="str">
            <v>IND</v>
          </cell>
          <cell r="F152" t="str">
            <v>Souza Cruz</v>
          </cell>
          <cell r="G152" t="str">
            <v>Manutenção Predial em Uberlândia</v>
          </cell>
          <cell r="H152">
            <v>50642</v>
          </cell>
          <cell r="J152">
            <v>34470</v>
          </cell>
          <cell r="K152" t="str">
            <v>-</v>
          </cell>
          <cell r="L152">
            <v>0</v>
          </cell>
          <cell r="M152" t="str">
            <v>Perdemos - Valor Mensal</v>
          </cell>
        </row>
        <row r="153">
          <cell r="A153">
            <v>1994</v>
          </cell>
          <cell r="B153" t="str">
            <v>SE</v>
          </cell>
          <cell r="C153" t="str">
            <v>-</v>
          </cell>
          <cell r="D153" t="str">
            <v>-</v>
          </cell>
          <cell r="E153" t="str">
            <v>URB</v>
          </cell>
          <cell r="F153" t="str">
            <v>PM Serra</v>
          </cell>
          <cell r="G153" t="str">
            <v>Drenagem e Pavimentação de Vias Municipais</v>
          </cell>
          <cell r="H153">
            <v>4051168.54</v>
          </cell>
          <cell r="J153">
            <v>34477</v>
          </cell>
          <cell r="K153" t="str">
            <v>-</v>
          </cell>
          <cell r="L153">
            <v>0</v>
          </cell>
          <cell r="M153" t="str">
            <v>Não entregue</v>
          </cell>
        </row>
        <row r="154">
          <cell r="A154">
            <v>1994</v>
          </cell>
          <cell r="B154" t="str">
            <v>SE</v>
          </cell>
          <cell r="C154" t="str">
            <v>-</v>
          </cell>
          <cell r="D154" t="str">
            <v>-</v>
          </cell>
          <cell r="E154" t="str">
            <v>MIN</v>
          </cell>
          <cell r="F154" t="str">
            <v>CVRD</v>
          </cell>
          <cell r="G154" t="str">
            <v>Minério de Ferro de S.G. do Rio Abaixo</v>
          </cell>
          <cell r="H154">
            <v>42647934</v>
          </cell>
          <cell r="J154">
            <v>34493</v>
          </cell>
          <cell r="K154">
            <v>18</v>
          </cell>
          <cell r="L154">
            <v>0</v>
          </cell>
          <cell r="M154" t="str">
            <v>18º Lugar-Road</v>
          </cell>
        </row>
        <row r="155">
          <cell r="A155">
            <v>1994</v>
          </cell>
          <cell r="B155" t="str">
            <v>SE</v>
          </cell>
          <cell r="C155" t="str">
            <v>-</v>
          </cell>
          <cell r="D155" t="str">
            <v>-</v>
          </cell>
          <cell r="E155" t="str">
            <v>ENE</v>
          </cell>
          <cell r="F155" t="str">
            <v>Petrobrás</v>
          </cell>
          <cell r="G155" t="str">
            <v xml:space="preserve">GASDUC III-Gasoduto </v>
          </cell>
          <cell r="H155">
            <v>4829609.72</v>
          </cell>
          <cell r="J155">
            <v>34496</v>
          </cell>
          <cell r="K155">
            <v>3</v>
          </cell>
          <cell r="L155">
            <v>0</v>
          </cell>
          <cell r="M155" t="str">
            <v>3º Lugar - Mendes Júnior</v>
          </cell>
        </row>
        <row r="156">
          <cell r="A156">
            <v>1994</v>
          </cell>
          <cell r="B156" t="str">
            <v>SE</v>
          </cell>
          <cell r="C156" t="str">
            <v>-</v>
          </cell>
          <cell r="D156" t="str">
            <v>-</v>
          </cell>
          <cell r="E156" t="str">
            <v>DIV</v>
          </cell>
          <cell r="F156" t="str">
            <v>Telemig</v>
          </cell>
          <cell r="G156" t="str">
            <v>Centro de Treinamento de Juiz de Fora</v>
          </cell>
          <cell r="H156">
            <v>2872163</v>
          </cell>
          <cell r="J156">
            <v>34498</v>
          </cell>
          <cell r="K156">
            <v>14</v>
          </cell>
          <cell r="L156">
            <v>0</v>
          </cell>
          <cell r="M156" t="str">
            <v>14º Lugar-EMEC</v>
          </cell>
        </row>
        <row r="157">
          <cell r="A157">
            <v>1994</v>
          </cell>
          <cell r="B157" t="str">
            <v>SE</v>
          </cell>
          <cell r="C157" t="str">
            <v>-</v>
          </cell>
          <cell r="D157" t="str">
            <v>-</v>
          </cell>
          <cell r="E157" t="str">
            <v>URB</v>
          </cell>
          <cell r="F157" t="str">
            <v>PM Juiz de Fora</v>
          </cell>
          <cell r="G157" t="str">
            <v>Obras Viárias da Avenida Independência</v>
          </cell>
          <cell r="H157">
            <v>1756230.49</v>
          </cell>
          <cell r="J157">
            <v>34499</v>
          </cell>
          <cell r="K157" t="str">
            <v>-</v>
          </cell>
          <cell r="L157">
            <v>0</v>
          </cell>
          <cell r="M157" t="str">
            <v>Não entregue</v>
          </cell>
        </row>
        <row r="158">
          <cell r="A158">
            <v>1994</v>
          </cell>
          <cell r="B158" t="str">
            <v>SE</v>
          </cell>
          <cell r="C158" t="str">
            <v>-</v>
          </cell>
          <cell r="D158" t="str">
            <v>-</v>
          </cell>
          <cell r="E158" t="str">
            <v>ROD</v>
          </cell>
          <cell r="F158" t="str">
            <v>PM Juiz de Fora</v>
          </cell>
          <cell r="G158" t="str">
            <v>Acesso Norte-Trevo do Rotary</v>
          </cell>
          <cell r="H158">
            <v>5084176.03</v>
          </cell>
          <cell r="J158">
            <v>34506</v>
          </cell>
          <cell r="K158">
            <v>9</v>
          </cell>
          <cell r="L158">
            <v>0</v>
          </cell>
          <cell r="M158" t="str">
            <v>9º Lugar-U.E.M.</v>
          </cell>
        </row>
        <row r="159">
          <cell r="A159">
            <v>1994</v>
          </cell>
          <cell r="B159" t="str">
            <v>SE</v>
          </cell>
          <cell r="C159" t="str">
            <v>-</v>
          </cell>
          <cell r="D159" t="str">
            <v>-</v>
          </cell>
          <cell r="E159" t="str">
            <v>ROD</v>
          </cell>
          <cell r="F159" t="str">
            <v>GET</v>
          </cell>
          <cell r="G159" t="str">
            <v>TO-020-Palmas / Aparecida do Rio Negro</v>
          </cell>
          <cell r="H159">
            <v>9595388.5600000005</v>
          </cell>
          <cell r="J159">
            <v>34515</v>
          </cell>
          <cell r="K159">
            <v>1</v>
          </cell>
          <cell r="L159">
            <v>1</v>
          </cell>
          <cell r="M159" t="str">
            <v>1º Lugar</v>
          </cell>
        </row>
        <row r="160">
          <cell r="A160">
            <v>1994</v>
          </cell>
          <cell r="B160" t="str">
            <v>SE</v>
          </cell>
          <cell r="C160" t="str">
            <v>-</v>
          </cell>
          <cell r="D160" t="str">
            <v>-</v>
          </cell>
          <cell r="E160" t="str">
            <v>SAN</v>
          </cell>
          <cell r="F160" t="str">
            <v>Cesan</v>
          </cell>
          <cell r="G160" t="str">
            <v>Sistema de Esgotamento da Bacia B-4</v>
          </cell>
          <cell r="H160">
            <v>5220631</v>
          </cell>
          <cell r="J160">
            <v>34521</v>
          </cell>
          <cell r="K160">
            <v>16</v>
          </cell>
          <cell r="L160">
            <v>0</v>
          </cell>
          <cell r="M160" t="str">
            <v>16º Lugar-Carioca Engª</v>
          </cell>
        </row>
        <row r="161">
          <cell r="A161">
            <v>1994</v>
          </cell>
          <cell r="B161" t="str">
            <v>SE</v>
          </cell>
          <cell r="C161" t="str">
            <v>-</v>
          </cell>
          <cell r="D161" t="str">
            <v>-</v>
          </cell>
          <cell r="E161" t="str">
            <v>SAN</v>
          </cell>
          <cell r="F161" t="str">
            <v>Cesan</v>
          </cell>
          <cell r="G161" t="str">
            <v>Sistema de Esgotamento da Bacia B-13</v>
          </cell>
          <cell r="H161">
            <v>11208864.35</v>
          </cell>
          <cell r="J161">
            <v>34522</v>
          </cell>
          <cell r="K161">
            <v>16</v>
          </cell>
          <cell r="L161">
            <v>0</v>
          </cell>
          <cell r="M161" t="str">
            <v>16º Lugar-Carioca Engª</v>
          </cell>
        </row>
        <row r="162">
          <cell r="A162">
            <v>1994</v>
          </cell>
          <cell r="B162" t="str">
            <v>SE</v>
          </cell>
          <cell r="C162" t="str">
            <v>-</v>
          </cell>
          <cell r="D162" t="str">
            <v>-</v>
          </cell>
          <cell r="E162" t="str">
            <v>SAN</v>
          </cell>
          <cell r="F162" t="str">
            <v>Cesan</v>
          </cell>
          <cell r="G162" t="str">
            <v>Sistema de Esgoto da Praia do Morro</v>
          </cell>
          <cell r="H162">
            <v>4351704.62</v>
          </cell>
          <cell r="J162">
            <v>34523</v>
          </cell>
          <cell r="K162">
            <v>13</v>
          </cell>
          <cell r="L162">
            <v>0</v>
          </cell>
          <cell r="M162" t="str">
            <v>13º Lugar-Carioca Engª</v>
          </cell>
        </row>
        <row r="163">
          <cell r="A163">
            <v>1994</v>
          </cell>
          <cell r="B163" t="str">
            <v>SE</v>
          </cell>
          <cell r="C163" t="str">
            <v>-</v>
          </cell>
          <cell r="D163" t="str">
            <v>-</v>
          </cell>
          <cell r="E163" t="str">
            <v>HAB</v>
          </cell>
          <cell r="F163" t="str">
            <v>PM Palmas</v>
          </cell>
          <cell r="G163" t="str">
            <v>Casa em Palmas</v>
          </cell>
          <cell r="H163">
            <v>6846527.4199999999</v>
          </cell>
          <cell r="J163">
            <v>34561</v>
          </cell>
          <cell r="K163" t="str">
            <v>-</v>
          </cell>
          <cell r="L163">
            <v>0</v>
          </cell>
          <cell r="M163" t="str">
            <v>Perdemos</v>
          </cell>
        </row>
        <row r="164">
          <cell r="A164">
            <v>1994</v>
          </cell>
          <cell r="B164" t="str">
            <v>SE</v>
          </cell>
          <cell r="C164" t="str">
            <v>-</v>
          </cell>
          <cell r="D164" t="str">
            <v>-</v>
          </cell>
          <cell r="E164" t="str">
            <v>HAB</v>
          </cell>
          <cell r="F164" t="str">
            <v>Conterra</v>
          </cell>
          <cell r="G164" t="str">
            <v>Protech-316 Casas Populares em Contagem</v>
          </cell>
          <cell r="H164">
            <v>2124862.2000000002</v>
          </cell>
          <cell r="J164">
            <v>34562</v>
          </cell>
          <cell r="K164">
            <v>3</v>
          </cell>
          <cell r="L164">
            <v>0</v>
          </cell>
          <cell r="M164" t="str">
            <v>3º Lugar-Coneme</v>
          </cell>
        </row>
        <row r="165">
          <cell r="A165">
            <v>1994</v>
          </cell>
          <cell r="B165" t="str">
            <v>SE</v>
          </cell>
          <cell r="C165" t="str">
            <v>-</v>
          </cell>
          <cell r="D165" t="str">
            <v>-</v>
          </cell>
          <cell r="E165" t="str">
            <v>JUST</v>
          </cell>
          <cell r="F165" t="str">
            <v>Tr. Alçada MG</v>
          </cell>
          <cell r="G165" t="str">
            <v>Construção de Prédio de 19 andares</v>
          </cell>
          <cell r="H165">
            <v>3113036.88</v>
          </cell>
          <cell r="J165">
            <v>34569</v>
          </cell>
          <cell r="K165">
            <v>5</v>
          </cell>
          <cell r="L165">
            <v>0</v>
          </cell>
          <cell r="M165" t="str">
            <v>5º Lugar-Collen</v>
          </cell>
        </row>
        <row r="166">
          <cell r="A166">
            <v>1994</v>
          </cell>
          <cell r="B166" t="str">
            <v>SE</v>
          </cell>
          <cell r="C166" t="str">
            <v>-</v>
          </cell>
          <cell r="D166" t="str">
            <v>-</v>
          </cell>
          <cell r="E166" t="str">
            <v>ROD</v>
          </cell>
          <cell r="F166" t="str">
            <v>GET</v>
          </cell>
          <cell r="G166" t="str">
            <v>TO-280-Natividade / Almas-Lote 3</v>
          </cell>
          <cell r="H166">
            <v>5520841.7999999998</v>
          </cell>
          <cell r="J166">
            <v>34578</v>
          </cell>
          <cell r="K166">
            <v>6</v>
          </cell>
          <cell r="L166">
            <v>0</v>
          </cell>
          <cell r="M166" t="str">
            <v>6º Lugar-Pavitergo</v>
          </cell>
        </row>
        <row r="167">
          <cell r="A167">
            <v>1994</v>
          </cell>
          <cell r="B167" t="str">
            <v>SE</v>
          </cell>
          <cell r="C167" t="str">
            <v>-</v>
          </cell>
          <cell r="D167" t="str">
            <v>-</v>
          </cell>
          <cell r="E167" t="str">
            <v>ROD</v>
          </cell>
          <cell r="F167" t="str">
            <v>GET</v>
          </cell>
          <cell r="G167" t="str">
            <v>TO-040-Novo Jardim / Divisa TO-BA</v>
          </cell>
          <cell r="H167">
            <v>5001080.3899999997</v>
          </cell>
          <cell r="J167">
            <v>34578</v>
          </cell>
          <cell r="K167">
            <v>6</v>
          </cell>
          <cell r="L167">
            <v>0</v>
          </cell>
          <cell r="M167" t="str">
            <v>6º Lugar-Warre</v>
          </cell>
        </row>
        <row r="168">
          <cell r="A168">
            <v>1994</v>
          </cell>
          <cell r="B168" t="str">
            <v>SE</v>
          </cell>
          <cell r="C168" t="str">
            <v>-</v>
          </cell>
          <cell r="D168" t="str">
            <v>-</v>
          </cell>
          <cell r="E168" t="str">
            <v>ROD</v>
          </cell>
          <cell r="F168" t="str">
            <v>GET</v>
          </cell>
          <cell r="G168" t="str">
            <v>TO-040-Almas / Divinópolis-Lote 4</v>
          </cell>
          <cell r="H168">
            <v>4561886.3600000003</v>
          </cell>
          <cell r="J168">
            <v>34578</v>
          </cell>
          <cell r="K168">
            <v>5</v>
          </cell>
          <cell r="L168">
            <v>0</v>
          </cell>
          <cell r="M168" t="str">
            <v>5º Lugar-Pavitergo</v>
          </cell>
        </row>
        <row r="169">
          <cell r="A169">
            <v>1994</v>
          </cell>
          <cell r="B169" t="str">
            <v>SE</v>
          </cell>
          <cell r="C169" t="str">
            <v>-</v>
          </cell>
          <cell r="D169" t="str">
            <v>-</v>
          </cell>
          <cell r="E169" t="str">
            <v>ROD</v>
          </cell>
          <cell r="F169" t="str">
            <v>GET</v>
          </cell>
          <cell r="G169" t="str">
            <v>TO-050-Santa Rosa / Natividade-Lote 2</v>
          </cell>
          <cell r="H169">
            <v>4656635.47</v>
          </cell>
          <cell r="J169">
            <v>34578</v>
          </cell>
          <cell r="K169">
            <v>1</v>
          </cell>
          <cell r="L169">
            <v>1</v>
          </cell>
          <cell r="M169" t="str">
            <v>1º Lugar</v>
          </cell>
        </row>
        <row r="170">
          <cell r="A170">
            <v>1994</v>
          </cell>
          <cell r="B170" t="str">
            <v>SE</v>
          </cell>
          <cell r="C170" t="str">
            <v>-</v>
          </cell>
          <cell r="D170" t="str">
            <v>-</v>
          </cell>
          <cell r="E170" t="str">
            <v>ROD</v>
          </cell>
          <cell r="F170" t="str">
            <v>GET</v>
          </cell>
          <cell r="G170" t="str">
            <v>TO-050-Silvanópolis / Santa Rosa</v>
          </cell>
          <cell r="H170">
            <v>2681794.41</v>
          </cell>
          <cell r="J170">
            <v>34578</v>
          </cell>
          <cell r="K170">
            <v>5</v>
          </cell>
          <cell r="L170">
            <v>0</v>
          </cell>
          <cell r="M170" t="str">
            <v>5º Lugar-Pavitergo</v>
          </cell>
        </row>
        <row r="171">
          <cell r="A171">
            <v>1994</v>
          </cell>
          <cell r="B171" t="str">
            <v>SE</v>
          </cell>
          <cell r="C171" t="str">
            <v>-</v>
          </cell>
          <cell r="D171" t="str">
            <v>-</v>
          </cell>
          <cell r="E171" t="str">
            <v>ROD</v>
          </cell>
          <cell r="F171" t="str">
            <v>GET</v>
          </cell>
          <cell r="G171" t="str">
            <v>TO-255/BR-153-Porto Nacional</v>
          </cell>
          <cell r="H171">
            <v>2286474.1</v>
          </cell>
          <cell r="J171">
            <v>34578</v>
          </cell>
          <cell r="K171">
            <v>3</v>
          </cell>
          <cell r="L171">
            <v>0</v>
          </cell>
          <cell r="M171" t="str">
            <v>3º Lugar-Pavitergo</v>
          </cell>
        </row>
        <row r="172">
          <cell r="A172">
            <v>1994</v>
          </cell>
          <cell r="B172" t="str">
            <v>SE</v>
          </cell>
          <cell r="C172" t="str">
            <v>-</v>
          </cell>
          <cell r="D172" t="str">
            <v>-</v>
          </cell>
          <cell r="E172" t="str">
            <v>ROD</v>
          </cell>
          <cell r="F172" t="str">
            <v>GET</v>
          </cell>
          <cell r="G172" t="str">
            <v>TO-040-Dianápolis / Novo Jardim-Lote 5</v>
          </cell>
          <cell r="H172">
            <v>3922191.39</v>
          </cell>
          <cell r="J172">
            <v>34578</v>
          </cell>
          <cell r="K172">
            <v>7</v>
          </cell>
          <cell r="L172">
            <v>0</v>
          </cell>
          <cell r="M172" t="str">
            <v>7º Lugar-Pavitergo</v>
          </cell>
        </row>
        <row r="173">
          <cell r="A173">
            <v>1994</v>
          </cell>
          <cell r="B173" t="str">
            <v>SE</v>
          </cell>
          <cell r="C173" t="str">
            <v>-</v>
          </cell>
          <cell r="D173" t="str">
            <v>-</v>
          </cell>
          <cell r="E173" t="str">
            <v>TRUR</v>
          </cell>
          <cell r="F173" t="str">
            <v>Contec</v>
          </cell>
          <cell r="G173" t="str">
            <v>Terminal Urbano de Uberlândia</v>
          </cell>
          <cell r="H173">
            <v>3832767.05</v>
          </cell>
          <cell r="J173">
            <v>34592</v>
          </cell>
          <cell r="K173" t="str">
            <v>-</v>
          </cell>
          <cell r="L173">
            <v>0</v>
          </cell>
          <cell r="M173" t="str">
            <v>Cancelada</v>
          </cell>
        </row>
        <row r="174">
          <cell r="A174">
            <v>1994</v>
          </cell>
          <cell r="B174" t="str">
            <v>SE</v>
          </cell>
          <cell r="C174" t="str">
            <v>-</v>
          </cell>
          <cell r="D174" t="str">
            <v>-</v>
          </cell>
          <cell r="E174" t="str">
            <v>IND</v>
          </cell>
          <cell r="F174" t="str">
            <v>Embraplan</v>
          </cell>
          <cell r="G174" t="str">
            <v>Shopping Diamond Mall</v>
          </cell>
          <cell r="H174">
            <v>25867969.960000001</v>
          </cell>
          <cell r="J174">
            <v>34604</v>
          </cell>
          <cell r="K174" t="str">
            <v>-</v>
          </cell>
          <cell r="L174">
            <v>0</v>
          </cell>
          <cell r="M174" t="str">
            <v>1º Lugar-Schain Cury</v>
          </cell>
        </row>
        <row r="175">
          <cell r="A175">
            <v>1994</v>
          </cell>
          <cell r="B175" t="str">
            <v>SE</v>
          </cell>
          <cell r="C175" t="str">
            <v>-</v>
          </cell>
          <cell r="D175" t="str">
            <v>-</v>
          </cell>
          <cell r="E175" t="str">
            <v>NAV</v>
          </cell>
          <cell r="F175" t="str">
            <v>CVRD</v>
          </cell>
          <cell r="G175" t="str">
            <v>Terminal de Granéis Líquidos de Tubarão</v>
          </cell>
          <cell r="H175">
            <v>2293120.21</v>
          </cell>
          <cell r="J175">
            <v>34612</v>
          </cell>
          <cell r="K175">
            <v>10</v>
          </cell>
          <cell r="L175">
            <v>0</v>
          </cell>
          <cell r="M175" t="str">
            <v>10º Lugar-Fundasa</v>
          </cell>
        </row>
        <row r="176">
          <cell r="A176">
            <v>1994</v>
          </cell>
          <cell r="B176" t="str">
            <v>SE</v>
          </cell>
          <cell r="C176" t="str">
            <v>-</v>
          </cell>
          <cell r="D176" t="str">
            <v>-</v>
          </cell>
          <cell r="E176" t="str">
            <v>IND</v>
          </cell>
          <cell r="F176" t="str">
            <v>Center Shop.</v>
          </cell>
          <cell r="G176" t="str">
            <v>Hotel Plaza Inn - Uberlândia</v>
          </cell>
          <cell r="H176">
            <v>6165834.3700000001</v>
          </cell>
          <cell r="J176">
            <v>34628</v>
          </cell>
          <cell r="K176" t="str">
            <v>-</v>
          </cell>
          <cell r="L176">
            <v>0</v>
          </cell>
          <cell r="M176" t="str">
            <v>Perdemos</v>
          </cell>
        </row>
        <row r="177">
          <cell r="A177">
            <v>1994</v>
          </cell>
          <cell r="B177" t="str">
            <v>SE</v>
          </cell>
          <cell r="C177" t="str">
            <v>-</v>
          </cell>
          <cell r="D177" t="str">
            <v>-</v>
          </cell>
          <cell r="E177" t="str">
            <v>ENE</v>
          </cell>
          <cell r="F177" t="str">
            <v>Petrobrás</v>
          </cell>
          <cell r="G177" t="str">
            <v>Esferas de Armazenamento de GLP</v>
          </cell>
          <cell r="H177">
            <v>41018766.759999998</v>
          </cell>
          <cell r="J177">
            <v>34649</v>
          </cell>
          <cell r="K177" t="str">
            <v>-</v>
          </cell>
          <cell r="L177">
            <v>0</v>
          </cell>
          <cell r="M177" t="str">
            <v>Inabilitados</v>
          </cell>
        </row>
        <row r="178">
          <cell r="A178">
            <v>1994</v>
          </cell>
          <cell r="B178" t="str">
            <v>SE</v>
          </cell>
          <cell r="C178" t="str">
            <v>-</v>
          </cell>
          <cell r="D178" t="str">
            <v>-</v>
          </cell>
          <cell r="E178" t="str">
            <v>ROD</v>
          </cell>
          <cell r="F178" t="str">
            <v>DER-GO</v>
          </cell>
          <cell r="G178" t="str">
            <v>GO-Serranópolis / Itumirim Aporé</v>
          </cell>
          <cell r="H178">
            <v>12846234.779999999</v>
          </cell>
          <cell r="J178">
            <v>34683</v>
          </cell>
          <cell r="K178" t="str">
            <v>-</v>
          </cell>
          <cell r="L178">
            <v>0</v>
          </cell>
          <cell r="M178" t="str">
            <v>Não entregue</v>
          </cell>
        </row>
        <row r="179">
          <cell r="A179">
            <v>1994</v>
          </cell>
          <cell r="B179" t="str">
            <v>SE</v>
          </cell>
          <cell r="C179" t="str">
            <v>-</v>
          </cell>
          <cell r="D179" t="str">
            <v>-</v>
          </cell>
          <cell r="E179" t="str">
            <v>URB</v>
          </cell>
          <cell r="F179" t="str">
            <v>PM Goiânia</v>
          </cell>
          <cell r="G179" t="str">
            <v>Avenida Leste-Oeste</v>
          </cell>
          <cell r="H179">
            <v>19142952</v>
          </cell>
          <cell r="J179">
            <v>34714</v>
          </cell>
          <cell r="K179">
            <v>1</v>
          </cell>
          <cell r="L179">
            <v>1</v>
          </cell>
          <cell r="M179" t="str">
            <v>1º Lugar</v>
          </cell>
        </row>
        <row r="180">
          <cell r="A180">
            <v>1994</v>
          </cell>
          <cell r="B180" t="str">
            <v>SE</v>
          </cell>
          <cell r="C180" t="str">
            <v>-</v>
          </cell>
          <cell r="D180" t="str">
            <v>-</v>
          </cell>
          <cell r="E180" t="str">
            <v>TRUR</v>
          </cell>
          <cell r="F180" t="str">
            <v xml:space="preserve"> Contec</v>
          </cell>
          <cell r="G180" t="str">
            <v>Terminal de Integração de Uberlândia</v>
          </cell>
          <cell r="H180">
            <v>8465426.8499999996</v>
          </cell>
          <cell r="J180">
            <v>34715</v>
          </cell>
          <cell r="K180">
            <v>1</v>
          </cell>
          <cell r="L180">
            <v>1</v>
          </cell>
          <cell r="M180" t="str">
            <v>1º Lugar</v>
          </cell>
        </row>
        <row r="181">
          <cell r="A181">
            <v>1994</v>
          </cell>
          <cell r="B181" t="str">
            <v>SE</v>
          </cell>
          <cell r="C181" t="str">
            <v>-</v>
          </cell>
          <cell r="D181" t="str">
            <v>-</v>
          </cell>
          <cell r="E181" t="str">
            <v>IND</v>
          </cell>
          <cell r="F181" t="str">
            <v>Brahma</v>
          </cell>
          <cell r="G181" t="str">
            <v>Estrutura-Obras Civis-Projeto 243-RJ</v>
          </cell>
          <cell r="H181">
            <v>4680330.97</v>
          </cell>
          <cell r="J181">
            <v>34715</v>
          </cell>
          <cell r="K181">
            <v>1</v>
          </cell>
          <cell r="L181">
            <v>1</v>
          </cell>
          <cell r="M181" t="str">
            <v>1º Lugar</v>
          </cell>
        </row>
        <row r="182">
          <cell r="A182">
            <v>1994</v>
          </cell>
          <cell r="B182" t="str">
            <v>SE</v>
          </cell>
          <cell r="C182" t="str">
            <v>-</v>
          </cell>
          <cell r="D182" t="str">
            <v>-</v>
          </cell>
          <cell r="E182" t="str">
            <v>SAN</v>
          </cell>
          <cell r="F182" t="str">
            <v>COPASA</v>
          </cell>
          <cell r="G182" t="str">
            <v>Interceptores e Coletores de Esgoto-Arrudas</v>
          </cell>
          <cell r="H182">
            <v>1107116.82</v>
          </cell>
          <cell r="J182">
            <v>34725</v>
          </cell>
          <cell r="K182">
            <v>1</v>
          </cell>
          <cell r="L182">
            <v>1</v>
          </cell>
          <cell r="M182" t="str">
            <v>1º Lugar</v>
          </cell>
        </row>
        <row r="183">
          <cell r="A183">
            <v>1994</v>
          </cell>
          <cell r="B183" t="str">
            <v>SE</v>
          </cell>
          <cell r="C183" t="str">
            <v>-</v>
          </cell>
          <cell r="D183" t="str">
            <v>-</v>
          </cell>
          <cell r="E183" t="str">
            <v>ROD</v>
          </cell>
          <cell r="F183" t="str">
            <v>DNER</v>
          </cell>
          <cell r="G183" t="str">
            <v>Duplicação da BR-040</v>
          </cell>
          <cell r="H183">
            <v>13081300.439999999</v>
          </cell>
          <cell r="J183">
            <v>34743</v>
          </cell>
          <cell r="K183" t="str">
            <v>-</v>
          </cell>
          <cell r="L183">
            <v>0</v>
          </cell>
          <cell r="M183" t="str">
            <v>Cancelada</v>
          </cell>
        </row>
        <row r="184">
          <cell r="A184">
            <v>1994</v>
          </cell>
          <cell r="B184" t="str">
            <v>SE</v>
          </cell>
          <cell r="C184" t="str">
            <v>-</v>
          </cell>
          <cell r="D184" t="str">
            <v>-</v>
          </cell>
          <cell r="E184" t="str">
            <v>ROD</v>
          </cell>
          <cell r="F184" t="str">
            <v>DNER</v>
          </cell>
          <cell r="G184" t="str">
            <v>BR-050-Ponte sobre o Rio Grande</v>
          </cell>
          <cell r="H184">
            <v>6671968.5199999996</v>
          </cell>
          <cell r="J184">
            <v>34746</v>
          </cell>
          <cell r="K184" t="str">
            <v>-</v>
          </cell>
          <cell r="L184">
            <v>0</v>
          </cell>
          <cell r="M184" t="str">
            <v>Perdemos</v>
          </cell>
        </row>
        <row r="185">
          <cell r="A185">
            <v>1994</v>
          </cell>
          <cell r="B185" t="str">
            <v>SE</v>
          </cell>
          <cell r="C185" t="str">
            <v>-</v>
          </cell>
          <cell r="D185" t="str">
            <v>-</v>
          </cell>
          <cell r="E185" t="str">
            <v>IND</v>
          </cell>
          <cell r="F185" t="str">
            <v>Brahma</v>
          </cell>
          <cell r="G185" t="str">
            <v>Adutora da Fábrica de Campo Grande-RJ</v>
          </cell>
          <cell r="H185">
            <v>8134388.4699999997</v>
          </cell>
          <cell r="J185">
            <v>34773</v>
          </cell>
          <cell r="K185" t="str">
            <v>-</v>
          </cell>
          <cell r="L185">
            <v>0</v>
          </cell>
          <cell r="M185" t="str">
            <v>1º Lugar-Faulhaber</v>
          </cell>
        </row>
        <row r="186">
          <cell r="A186">
            <v>1994</v>
          </cell>
          <cell r="B186" t="str">
            <v>SE</v>
          </cell>
          <cell r="C186" t="str">
            <v>-</v>
          </cell>
          <cell r="D186" t="str">
            <v>-</v>
          </cell>
          <cell r="E186" t="str">
            <v>IND</v>
          </cell>
          <cell r="F186" t="str">
            <v>Brahma</v>
          </cell>
          <cell r="G186" t="str">
            <v>Adutora da Fábrica de Campo Grande-RJ</v>
          </cell>
          <cell r="H186">
            <v>7463501.21</v>
          </cell>
          <cell r="J186">
            <v>34773</v>
          </cell>
          <cell r="K186" t="str">
            <v>-</v>
          </cell>
          <cell r="L186">
            <v>0</v>
          </cell>
          <cell r="M186" t="str">
            <v>1º Lugar-Faulhaber</v>
          </cell>
        </row>
        <row r="187">
          <cell r="A187">
            <v>1994</v>
          </cell>
          <cell r="B187" t="str">
            <v>SE</v>
          </cell>
          <cell r="C187" t="str">
            <v>-</v>
          </cell>
          <cell r="D187" t="str">
            <v>-</v>
          </cell>
          <cell r="E187" t="str">
            <v>IND</v>
          </cell>
          <cell r="F187" t="str">
            <v>Brahma</v>
          </cell>
          <cell r="G187" t="str">
            <v>Pavimentação e Arruamento da Fábrica</v>
          </cell>
          <cell r="H187">
            <v>5422294.29</v>
          </cell>
          <cell r="J187">
            <v>34788</v>
          </cell>
          <cell r="K187" t="str">
            <v>-</v>
          </cell>
          <cell r="L187">
            <v>0</v>
          </cell>
          <cell r="M187" t="str">
            <v>Perdemos</v>
          </cell>
        </row>
        <row r="188">
          <cell r="A188">
            <v>1994</v>
          </cell>
          <cell r="B188" t="str">
            <v>SL</v>
          </cell>
          <cell r="C188" t="str">
            <v>-</v>
          </cell>
          <cell r="D188" t="str">
            <v>-</v>
          </cell>
          <cell r="E188" t="str">
            <v>ROD</v>
          </cell>
          <cell r="F188" t="str">
            <v>DER-PR</v>
          </cell>
          <cell r="G188" t="str">
            <v>PR-092-Cerro Azul / R.B. do Sul-Lote 1</v>
          </cell>
          <cell r="H188">
            <v>5236139.1399999997</v>
          </cell>
          <cell r="J188" t="str">
            <v>-</v>
          </cell>
          <cell r="K188" t="str">
            <v>-</v>
          </cell>
          <cell r="L188">
            <v>0</v>
          </cell>
          <cell r="M188" t="str">
            <v>Adiada</v>
          </cell>
        </row>
        <row r="189">
          <cell r="A189">
            <v>1994</v>
          </cell>
          <cell r="B189" t="str">
            <v>SL</v>
          </cell>
          <cell r="C189" t="str">
            <v>-</v>
          </cell>
          <cell r="D189" t="str">
            <v>-</v>
          </cell>
          <cell r="E189" t="str">
            <v>HAB</v>
          </cell>
          <cell r="F189" t="str">
            <v>Rio Sul</v>
          </cell>
          <cell r="G189" t="str">
            <v>Galpão no AFP para Rio Sul</v>
          </cell>
          <cell r="H189">
            <v>93862.25</v>
          </cell>
          <cell r="J189" t="str">
            <v>-</v>
          </cell>
          <cell r="K189" t="str">
            <v>-</v>
          </cell>
          <cell r="L189">
            <v>0</v>
          </cell>
          <cell r="M189" t="str">
            <v>Não entregue</v>
          </cell>
        </row>
        <row r="190">
          <cell r="A190">
            <v>1994</v>
          </cell>
          <cell r="B190" t="str">
            <v>SL</v>
          </cell>
          <cell r="C190" t="str">
            <v>-</v>
          </cell>
          <cell r="D190" t="str">
            <v>-</v>
          </cell>
          <cell r="E190" t="str">
            <v>ROD</v>
          </cell>
          <cell r="F190" t="str">
            <v>DER-PR</v>
          </cell>
          <cell r="G190" t="str">
            <v>PR-092-Cerro Azul / R.B. do Sul-Lote 2</v>
          </cell>
          <cell r="H190">
            <v>4791995.34</v>
          </cell>
          <cell r="J190" t="str">
            <v>-</v>
          </cell>
          <cell r="K190" t="str">
            <v>-</v>
          </cell>
          <cell r="L190">
            <v>0</v>
          </cell>
          <cell r="M190" t="str">
            <v>Adiada</v>
          </cell>
        </row>
        <row r="191">
          <cell r="A191">
            <v>1994</v>
          </cell>
          <cell r="B191" t="str">
            <v>SL</v>
          </cell>
          <cell r="C191" t="str">
            <v>-</v>
          </cell>
          <cell r="D191" t="str">
            <v>-</v>
          </cell>
          <cell r="E191" t="str">
            <v>IND</v>
          </cell>
          <cell r="F191" t="str">
            <v>CCPRB</v>
          </cell>
          <cell r="G191" t="str">
            <v>Obras Civis da Fábrica de Cimento de Rio Branco</v>
          </cell>
          <cell r="H191">
            <v>2063608.3</v>
          </cell>
          <cell r="J191">
            <v>34453</v>
          </cell>
          <cell r="K191">
            <v>3</v>
          </cell>
          <cell r="L191">
            <v>0</v>
          </cell>
          <cell r="M191" t="str">
            <v>3º Lugar-M.Roscoe</v>
          </cell>
        </row>
        <row r="192">
          <cell r="A192">
            <v>1994</v>
          </cell>
          <cell r="B192" t="str">
            <v>SL</v>
          </cell>
          <cell r="C192" t="str">
            <v>-</v>
          </cell>
          <cell r="D192" t="str">
            <v>-</v>
          </cell>
          <cell r="E192" t="str">
            <v>ROD</v>
          </cell>
          <cell r="F192" t="str">
            <v>DER-PR</v>
          </cell>
          <cell r="G192" t="str">
            <v>PR-151-Castro / Piraí do Sul</v>
          </cell>
          <cell r="H192">
            <v>6190349.3099999996</v>
          </cell>
          <cell r="J192">
            <v>34479</v>
          </cell>
          <cell r="K192" t="str">
            <v>-</v>
          </cell>
          <cell r="L192">
            <v>0</v>
          </cell>
          <cell r="M192" t="str">
            <v>Adiada</v>
          </cell>
        </row>
        <row r="193">
          <cell r="A193">
            <v>1994</v>
          </cell>
          <cell r="B193" t="str">
            <v>SL</v>
          </cell>
          <cell r="C193" t="str">
            <v>-</v>
          </cell>
          <cell r="D193" t="str">
            <v>-</v>
          </cell>
          <cell r="E193" t="str">
            <v>ROD</v>
          </cell>
          <cell r="F193" t="str">
            <v>DER-PR</v>
          </cell>
          <cell r="G193" t="str">
            <v>PRT-487-Campo Mourão / C. Oeste-Lote 2</v>
          </cell>
          <cell r="H193">
            <v>4507404.66</v>
          </cell>
          <cell r="J193">
            <v>34479</v>
          </cell>
          <cell r="K193" t="str">
            <v>-</v>
          </cell>
          <cell r="L193">
            <v>0</v>
          </cell>
          <cell r="M193" t="str">
            <v>Adiada</v>
          </cell>
        </row>
        <row r="194">
          <cell r="A194">
            <v>1994</v>
          </cell>
          <cell r="B194" t="str">
            <v>SL</v>
          </cell>
          <cell r="C194" t="str">
            <v>-</v>
          </cell>
          <cell r="D194" t="str">
            <v>-</v>
          </cell>
          <cell r="E194" t="str">
            <v>ROD</v>
          </cell>
          <cell r="F194" t="str">
            <v>DER-PR</v>
          </cell>
          <cell r="G194" t="str">
            <v>PRT-487-Campo Mourão / C. Oeste-Lote 1</v>
          </cell>
          <cell r="H194">
            <v>6429271.7599999998</v>
          </cell>
          <cell r="J194">
            <v>34479</v>
          </cell>
          <cell r="K194" t="str">
            <v>-</v>
          </cell>
          <cell r="L194">
            <v>0</v>
          </cell>
          <cell r="M194" t="str">
            <v>Adiada</v>
          </cell>
        </row>
        <row r="195">
          <cell r="A195">
            <v>1994</v>
          </cell>
          <cell r="B195" t="str">
            <v>SL</v>
          </cell>
          <cell r="C195" t="str">
            <v>-</v>
          </cell>
          <cell r="D195" t="str">
            <v>-</v>
          </cell>
          <cell r="E195" t="str">
            <v>ROD</v>
          </cell>
          <cell r="F195" t="str">
            <v>DER-PR</v>
          </cell>
          <cell r="G195" t="str">
            <v>BR-476-Bocaiuva do Sul / Tunas</v>
          </cell>
          <cell r="H195">
            <v>4551599.25</v>
          </cell>
          <cell r="J195">
            <v>34479</v>
          </cell>
          <cell r="K195" t="str">
            <v>-</v>
          </cell>
          <cell r="L195">
            <v>0</v>
          </cell>
          <cell r="M195" t="str">
            <v>Não entregue</v>
          </cell>
        </row>
        <row r="196">
          <cell r="A196">
            <v>1994</v>
          </cell>
          <cell r="B196" t="str">
            <v>SL</v>
          </cell>
          <cell r="C196" t="str">
            <v>-</v>
          </cell>
          <cell r="D196" t="str">
            <v>-</v>
          </cell>
          <cell r="E196" t="str">
            <v>ROD</v>
          </cell>
          <cell r="F196" t="str">
            <v>DAER</v>
          </cell>
          <cell r="G196" t="str">
            <v>RS-472-Santo Cristo / Porto Lucena-Lote 2</v>
          </cell>
          <cell r="H196">
            <v>7783454.6399999997</v>
          </cell>
          <cell r="J196">
            <v>34495</v>
          </cell>
          <cell r="K196">
            <v>3</v>
          </cell>
          <cell r="L196">
            <v>0</v>
          </cell>
          <cell r="M196" t="str">
            <v>3º Lugar-Castilho</v>
          </cell>
        </row>
        <row r="197">
          <cell r="A197">
            <v>1994</v>
          </cell>
          <cell r="B197" t="str">
            <v>SL</v>
          </cell>
          <cell r="C197" t="str">
            <v>-</v>
          </cell>
          <cell r="D197" t="str">
            <v>-</v>
          </cell>
          <cell r="E197" t="str">
            <v>ROD</v>
          </cell>
          <cell r="F197" t="str">
            <v>DAER</v>
          </cell>
          <cell r="G197" t="str">
            <v>RS-472-Santo Cristo / Porto Lucena-Lote 1</v>
          </cell>
          <cell r="H197">
            <v>12095434.529999999</v>
          </cell>
          <cell r="J197">
            <v>34495</v>
          </cell>
          <cell r="K197">
            <v>1</v>
          </cell>
          <cell r="L197">
            <v>1</v>
          </cell>
          <cell r="M197" t="str">
            <v>1º Lugar</v>
          </cell>
        </row>
        <row r="198">
          <cell r="A198">
            <v>1994</v>
          </cell>
          <cell r="B198" t="str">
            <v>SL</v>
          </cell>
          <cell r="C198" t="str">
            <v>-</v>
          </cell>
          <cell r="D198" t="str">
            <v>-</v>
          </cell>
          <cell r="E198" t="str">
            <v>ROD</v>
          </cell>
          <cell r="F198" t="str">
            <v>DER-PR</v>
          </cell>
          <cell r="G198" t="str">
            <v>PRT-467-Toledo/Quatro Pontes e Acessos</v>
          </cell>
          <cell r="H198">
            <v>8238135.96</v>
          </cell>
          <cell r="J198">
            <v>34500</v>
          </cell>
          <cell r="K198" t="str">
            <v>-</v>
          </cell>
          <cell r="L198">
            <v>0</v>
          </cell>
          <cell r="M198" t="str">
            <v>Não entregue</v>
          </cell>
        </row>
        <row r="199">
          <cell r="A199">
            <v>1994</v>
          </cell>
          <cell r="B199" t="str">
            <v>SL</v>
          </cell>
          <cell r="C199" t="str">
            <v>-</v>
          </cell>
          <cell r="D199" t="str">
            <v>-</v>
          </cell>
          <cell r="E199" t="str">
            <v>ROD</v>
          </cell>
          <cell r="F199" t="str">
            <v>DER-SC</v>
          </cell>
          <cell r="G199" t="str">
            <v>SC-474-BR-101 / Massaranduba-Lote 7</v>
          </cell>
          <cell r="H199">
            <v>5440696.8399999999</v>
          </cell>
          <cell r="J199">
            <v>34506</v>
          </cell>
          <cell r="K199">
            <v>12</v>
          </cell>
          <cell r="L199">
            <v>0</v>
          </cell>
          <cell r="M199" t="str">
            <v>12º Lugar-Engepasa</v>
          </cell>
        </row>
        <row r="200">
          <cell r="A200">
            <v>1994</v>
          </cell>
          <cell r="B200" t="str">
            <v>SL</v>
          </cell>
          <cell r="C200" t="str">
            <v>-</v>
          </cell>
          <cell r="D200" t="str">
            <v>-</v>
          </cell>
          <cell r="E200" t="str">
            <v>ROD</v>
          </cell>
          <cell r="F200" t="str">
            <v>DER-SC</v>
          </cell>
          <cell r="G200" t="str">
            <v>SC-416-Timbó / Pomerode-Lote 1</v>
          </cell>
          <cell r="H200">
            <v>5301587.12</v>
          </cell>
          <cell r="J200">
            <v>34506</v>
          </cell>
          <cell r="K200">
            <v>8</v>
          </cell>
          <cell r="L200">
            <v>0</v>
          </cell>
          <cell r="M200" t="str">
            <v>8º Lugar-Reis</v>
          </cell>
        </row>
        <row r="201">
          <cell r="A201">
            <v>1994</v>
          </cell>
          <cell r="B201" t="str">
            <v>SL</v>
          </cell>
          <cell r="C201" t="str">
            <v>-</v>
          </cell>
          <cell r="D201" t="str">
            <v>-</v>
          </cell>
          <cell r="E201" t="str">
            <v>ROD</v>
          </cell>
          <cell r="F201" t="str">
            <v>DER-SC</v>
          </cell>
          <cell r="G201" t="str">
            <v>BR-116-km 21-Lote 2</v>
          </cell>
          <cell r="H201">
            <v>3852501.43</v>
          </cell>
          <cell r="J201">
            <v>34506</v>
          </cell>
          <cell r="K201">
            <v>14</v>
          </cell>
          <cell r="L201">
            <v>0</v>
          </cell>
          <cell r="M201" t="str">
            <v>14º Lugar-Camargo Corrêa</v>
          </cell>
        </row>
        <row r="202">
          <cell r="A202">
            <v>1994</v>
          </cell>
          <cell r="B202" t="str">
            <v>SL</v>
          </cell>
          <cell r="C202" t="str">
            <v>-</v>
          </cell>
          <cell r="D202" t="str">
            <v>-</v>
          </cell>
          <cell r="E202" t="str">
            <v>ROD</v>
          </cell>
          <cell r="F202" t="str">
            <v>DER-SC</v>
          </cell>
          <cell r="G202" t="str">
            <v>SC-458-A.Garibaldi/Lajeado/Portões-Lote 5</v>
          </cell>
          <cell r="H202">
            <v>4502994.63</v>
          </cell>
          <cell r="J202">
            <v>34506</v>
          </cell>
          <cell r="K202">
            <v>11</v>
          </cell>
          <cell r="L202">
            <v>0</v>
          </cell>
          <cell r="M202" t="str">
            <v>11º Lugar-Cepel</v>
          </cell>
        </row>
        <row r="203">
          <cell r="A203">
            <v>1994</v>
          </cell>
          <cell r="B203" t="str">
            <v>SL</v>
          </cell>
          <cell r="C203" t="str">
            <v>-</v>
          </cell>
          <cell r="D203" t="str">
            <v>-</v>
          </cell>
          <cell r="E203" t="str">
            <v>ROD</v>
          </cell>
          <cell r="F203" t="str">
            <v>DER-SC</v>
          </cell>
          <cell r="G203" t="str">
            <v>SC-458-A.Garibaldi/Lajeado/Portões-Lote 4</v>
          </cell>
          <cell r="H203">
            <v>4149375.5</v>
          </cell>
          <cell r="J203">
            <v>34506</v>
          </cell>
          <cell r="K203">
            <v>12</v>
          </cell>
          <cell r="L203">
            <v>0</v>
          </cell>
          <cell r="M203" t="str">
            <v>12º Lugar-Road</v>
          </cell>
        </row>
        <row r="204">
          <cell r="A204">
            <v>1994</v>
          </cell>
          <cell r="B204" t="str">
            <v>SL</v>
          </cell>
          <cell r="C204" t="str">
            <v>-</v>
          </cell>
          <cell r="D204" t="str">
            <v>-</v>
          </cell>
          <cell r="E204" t="str">
            <v>ROD</v>
          </cell>
          <cell r="F204" t="str">
            <v>DER-SC</v>
          </cell>
          <cell r="G204" t="str">
            <v>SC-478-km 21-Lote 3</v>
          </cell>
          <cell r="H204">
            <v>4036816.46</v>
          </cell>
          <cell r="J204">
            <v>34506</v>
          </cell>
          <cell r="K204">
            <v>16</v>
          </cell>
          <cell r="L204">
            <v>0</v>
          </cell>
          <cell r="M204" t="str">
            <v>16º Lugar-Camargo Corrêa</v>
          </cell>
        </row>
        <row r="205">
          <cell r="A205">
            <v>1994</v>
          </cell>
          <cell r="B205" t="str">
            <v>SL</v>
          </cell>
          <cell r="C205" t="str">
            <v>-</v>
          </cell>
          <cell r="D205" t="str">
            <v>-</v>
          </cell>
          <cell r="E205" t="str">
            <v>ROD</v>
          </cell>
          <cell r="F205" t="str">
            <v>DER-SC</v>
          </cell>
          <cell r="G205" t="str">
            <v>SC-410-Gov. Celso Ramos / BR-101-Lote 6</v>
          </cell>
          <cell r="H205">
            <v>5554080.9000000004</v>
          </cell>
          <cell r="J205">
            <v>34506</v>
          </cell>
          <cell r="K205">
            <v>8</v>
          </cell>
          <cell r="L205">
            <v>0</v>
          </cell>
          <cell r="M205" t="str">
            <v>8º Lugar-Cepel</v>
          </cell>
        </row>
        <row r="206">
          <cell r="A206">
            <v>1994</v>
          </cell>
          <cell r="B206" t="str">
            <v>SL</v>
          </cell>
          <cell r="C206" t="str">
            <v>-</v>
          </cell>
          <cell r="D206" t="str">
            <v>-</v>
          </cell>
          <cell r="E206" t="str">
            <v>ROD</v>
          </cell>
          <cell r="F206" t="str">
            <v>DER-PR</v>
          </cell>
          <cell r="G206" t="str">
            <v>Duplicação da Av. Rui Barbosa-Lote 3</v>
          </cell>
          <cell r="H206">
            <v>1399595.22</v>
          </cell>
          <cell r="J206">
            <v>34508</v>
          </cell>
          <cell r="K206" t="str">
            <v>-</v>
          </cell>
          <cell r="L206">
            <v>0</v>
          </cell>
          <cell r="M206" t="str">
            <v>Não entregue</v>
          </cell>
        </row>
        <row r="207">
          <cell r="A207">
            <v>1994</v>
          </cell>
          <cell r="B207" t="str">
            <v>SL</v>
          </cell>
          <cell r="C207" t="str">
            <v>-</v>
          </cell>
          <cell r="D207" t="str">
            <v>-</v>
          </cell>
          <cell r="E207" t="str">
            <v>ROD</v>
          </cell>
          <cell r="F207" t="str">
            <v>DER-PR</v>
          </cell>
          <cell r="G207" t="str">
            <v>Duplicação Av. Torres/Aeroporto-Lote 2</v>
          </cell>
          <cell r="H207">
            <v>532524.6</v>
          </cell>
          <cell r="J207">
            <v>34508</v>
          </cell>
          <cell r="K207" t="str">
            <v>-</v>
          </cell>
          <cell r="L207">
            <v>0</v>
          </cell>
          <cell r="M207" t="str">
            <v>Não entregue</v>
          </cell>
        </row>
        <row r="208">
          <cell r="A208">
            <v>1994</v>
          </cell>
          <cell r="B208" t="str">
            <v>SL</v>
          </cell>
          <cell r="C208" t="str">
            <v>-</v>
          </cell>
          <cell r="D208" t="str">
            <v>-</v>
          </cell>
          <cell r="E208" t="str">
            <v>ROD</v>
          </cell>
          <cell r="F208" t="str">
            <v>DER-SC</v>
          </cell>
          <cell r="G208" t="str">
            <v>Via Expressa Sul</v>
          </cell>
          <cell r="H208">
            <v>35969893.359999999</v>
          </cell>
          <cell r="J208">
            <v>34512</v>
          </cell>
          <cell r="K208">
            <v>5</v>
          </cell>
          <cell r="L208">
            <v>0</v>
          </cell>
          <cell r="M208" t="str">
            <v>5º Lugar-CNO/CBPO</v>
          </cell>
        </row>
        <row r="209">
          <cell r="A209">
            <v>1994</v>
          </cell>
          <cell r="B209" t="str">
            <v>SL</v>
          </cell>
          <cell r="C209" t="str">
            <v>-</v>
          </cell>
          <cell r="D209" t="str">
            <v>-</v>
          </cell>
          <cell r="E209" t="str">
            <v>ROD</v>
          </cell>
          <cell r="F209" t="str">
            <v>DER-PR</v>
          </cell>
          <cell r="G209" t="str">
            <v>Rodovia Br-317-Maringá / Campo Mourão</v>
          </cell>
          <cell r="H209">
            <v>8322921.9299999997</v>
          </cell>
          <cell r="J209">
            <v>34513</v>
          </cell>
          <cell r="K209">
            <v>5</v>
          </cell>
          <cell r="L209">
            <v>0</v>
          </cell>
          <cell r="M209" t="str">
            <v>5º Lugar-Sanches Trip</v>
          </cell>
        </row>
        <row r="210">
          <cell r="A210">
            <v>1994</v>
          </cell>
          <cell r="B210" t="str">
            <v>SL</v>
          </cell>
          <cell r="C210" t="str">
            <v>-</v>
          </cell>
          <cell r="D210" t="str">
            <v>-</v>
          </cell>
          <cell r="E210" t="str">
            <v>HAB</v>
          </cell>
          <cell r="F210" t="str">
            <v>Transbrasil</v>
          </cell>
          <cell r="G210" t="str">
            <v>Galpão no AFP</v>
          </cell>
          <cell r="H210">
            <v>144131.85</v>
          </cell>
          <cell r="J210">
            <v>34520</v>
          </cell>
          <cell r="K210">
            <v>0</v>
          </cell>
          <cell r="L210">
            <v>0</v>
          </cell>
          <cell r="M210" t="str">
            <v>Cancelada</v>
          </cell>
        </row>
        <row r="211">
          <cell r="A211">
            <v>1994</v>
          </cell>
          <cell r="B211" t="str">
            <v>SL</v>
          </cell>
          <cell r="C211" t="str">
            <v>-</v>
          </cell>
          <cell r="D211" t="str">
            <v>-</v>
          </cell>
          <cell r="E211" t="str">
            <v>ROD</v>
          </cell>
          <cell r="F211" t="str">
            <v>DER-PR</v>
          </cell>
          <cell r="G211" t="str">
            <v>BR-317-Maringá / Campo Mourão / Rio Ivaí</v>
          </cell>
          <cell r="H211">
            <v>14205490.52</v>
          </cell>
          <cell r="J211">
            <v>34522</v>
          </cell>
          <cell r="K211">
            <v>6</v>
          </cell>
          <cell r="L211">
            <v>0</v>
          </cell>
          <cell r="M211" t="str">
            <v>6º Lugar-Sanches Trip</v>
          </cell>
        </row>
        <row r="212">
          <cell r="A212">
            <v>1994</v>
          </cell>
          <cell r="B212" t="str">
            <v>SL</v>
          </cell>
          <cell r="C212" t="str">
            <v>-</v>
          </cell>
          <cell r="D212" t="str">
            <v>-</v>
          </cell>
          <cell r="E212" t="str">
            <v>IND</v>
          </cell>
          <cell r="F212" t="str">
            <v>Shell</v>
          </cell>
          <cell r="G212" t="str">
            <v>Unidade Industrial para Produção de Borracha 1</v>
          </cell>
          <cell r="H212">
            <v>815027.39</v>
          </cell>
          <cell r="J212">
            <v>34526</v>
          </cell>
          <cell r="K212">
            <v>3</v>
          </cell>
          <cell r="L212">
            <v>0</v>
          </cell>
          <cell r="M212" t="str">
            <v>3º Lugar-Lix da Cunha</v>
          </cell>
        </row>
        <row r="213">
          <cell r="A213">
            <v>1994</v>
          </cell>
          <cell r="B213" t="str">
            <v>SL</v>
          </cell>
          <cell r="C213" t="str">
            <v>-</v>
          </cell>
          <cell r="D213" t="str">
            <v>-</v>
          </cell>
          <cell r="E213" t="str">
            <v>AER</v>
          </cell>
          <cell r="F213" t="str">
            <v>Infraero</v>
          </cell>
          <cell r="G213" t="str">
            <v>Remoção e Recapeamento da Pista</v>
          </cell>
          <cell r="H213">
            <v>671459.87</v>
          </cell>
          <cell r="J213">
            <v>34557</v>
          </cell>
          <cell r="K213">
            <v>3</v>
          </cell>
          <cell r="L213">
            <v>0</v>
          </cell>
          <cell r="M213" t="str">
            <v>3º Lugar-Guaianazes</v>
          </cell>
        </row>
        <row r="214">
          <cell r="A214">
            <v>1994</v>
          </cell>
          <cell r="B214" t="str">
            <v>SL</v>
          </cell>
          <cell r="C214" t="str">
            <v>-</v>
          </cell>
          <cell r="D214" t="str">
            <v>-</v>
          </cell>
          <cell r="E214" t="str">
            <v>SAN</v>
          </cell>
          <cell r="F214" t="str">
            <v>SANEP</v>
          </cell>
          <cell r="G214" t="str">
            <v>Ampliação do Sistema de Esgotos de Pelotas</v>
          </cell>
          <cell r="H214">
            <v>2489904.6</v>
          </cell>
          <cell r="J214">
            <v>34564</v>
          </cell>
          <cell r="K214">
            <v>6</v>
          </cell>
          <cell r="L214">
            <v>0</v>
          </cell>
          <cell r="M214" t="str">
            <v>6º Lugar-CG</v>
          </cell>
        </row>
        <row r="215">
          <cell r="A215">
            <v>1994</v>
          </cell>
          <cell r="B215" t="str">
            <v>SL</v>
          </cell>
          <cell r="C215" t="str">
            <v>-</v>
          </cell>
          <cell r="D215" t="str">
            <v>-</v>
          </cell>
          <cell r="E215" t="str">
            <v>ENE</v>
          </cell>
          <cell r="F215" t="str">
            <v>Petrobrás</v>
          </cell>
          <cell r="G215" t="str">
            <v>OPASC-Oleoduto Paraná / Santa Catarina</v>
          </cell>
          <cell r="H215">
            <v>19782232.32</v>
          </cell>
          <cell r="J215">
            <v>34576</v>
          </cell>
          <cell r="K215">
            <v>4</v>
          </cell>
          <cell r="L215">
            <v>0</v>
          </cell>
          <cell r="M215" t="str">
            <v>4º Lugar-Conduto</v>
          </cell>
        </row>
        <row r="216">
          <cell r="A216">
            <v>1994</v>
          </cell>
          <cell r="B216" t="str">
            <v>SL</v>
          </cell>
          <cell r="C216" t="str">
            <v>-</v>
          </cell>
          <cell r="D216" t="str">
            <v>-</v>
          </cell>
          <cell r="E216" t="str">
            <v>IND</v>
          </cell>
          <cell r="F216" t="str">
            <v>SHELL</v>
          </cell>
          <cell r="G216" t="str">
            <v>Unidade Industrial para Produção de Borracha 2</v>
          </cell>
          <cell r="H216">
            <v>1526271.21</v>
          </cell>
          <cell r="J216">
            <v>34631</v>
          </cell>
          <cell r="K216">
            <v>4</v>
          </cell>
          <cell r="L216">
            <v>0</v>
          </cell>
          <cell r="M216" t="str">
            <v>4º Lugar-Lix da Cunha</v>
          </cell>
        </row>
        <row r="217">
          <cell r="A217">
            <v>1994</v>
          </cell>
          <cell r="B217" t="str">
            <v>SL</v>
          </cell>
          <cell r="C217" t="str">
            <v>-</v>
          </cell>
          <cell r="D217" t="str">
            <v>-</v>
          </cell>
          <cell r="E217" t="str">
            <v>ROD</v>
          </cell>
          <cell r="F217" t="str">
            <v>DAER</v>
          </cell>
          <cell r="G217" t="str">
            <v>RS-540-Alecrim / Santo Cristo</v>
          </cell>
          <cell r="H217">
            <v>3223103.42</v>
          </cell>
          <cell r="J217">
            <v>34642</v>
          </cell>
          <cell r="K217">
            <v>3</v>
          </cell>
          <cell r="L217">
            <v>0</v>
          </cell>
          <cell r="M217" t="str">
            <v>3º Lugar-J. Malucelli</v>
          </cell>
        </row>
        <row r="218">
          <cell r="A218">
            <v>1994</v>
          </cell>
          <cell r="B218" t="str">
            <v>SL</v>
          </cell>
          <cell r="C218" t="str">
            <v>-</v>
          </cell>
          <cell r="D218" t="str">
            <v>-</v>
          </cell>
          <cell r="E218" t="str">
            <v>ROD</v>
          </cell>
          <cell r="F218" t="str">
            <v>DAER</v>
          </cell>
          <cell r="G218" t="str">
            <v>RS-377-São Francisco de Assis / Manoel Viana</v>
          </cell>
          <cell r="H218">
            <v>5571894.0300000003</v>
          </cell>
          <cell r="J218">
            <v>34642</v>
          </cell>
          <cell r="K218">
            <v>1</v>
          </cell>
          <cell r="L218">
            <v>1</v>
          </cell>
          <cell r="M218" t="str">
            <v>1º Lugar</v>
          </cell>
        </row>
        <row r="219">
          <cell r="A219">
            <v>1994</v>
          </cell>
          <cell r="B219" t="str">
            <v>SL</v>
          </cell>
          <cell r="C219" t="str">
            <v>-</v>
          </cell>
          <cell r="D219" t="str">
            <v>-</v>
          </cell>
          <cell r="E219" t="str">
            <v>AER</v>
          </cell>
          <cell r="F219" t="str">
            <v>Infraero</v>
          </cell>
          <cell r="G219" t="str">
            <v>Aeroporto de Porto Alegre</v>
          </cell>
          <cell r="H219">
            <v>41683171.409999996</v>
          </cell>
          <cell r="J219">
            <v>34696</v>
          </cell>
          <cell r="K219">
            <v>9</v>
          </cell>
          <cell r="L219">
            <v>0</v>
          </cell>
          <cell r="M219" t="str">
            <v>9º Lugar-Engepasa</v>
          </cell>
        </row>
        <row r="220">
          <cell r="A220">
            <v>1994</v>
          </cell>
          <cell r="B220" t="str">
            <v>SL</v>
          </cell>
          <cell r="C220" t="str">
            <v>-</v>
          </cell>
          <cell r="D220" t="str">
            <v>-</v>
          </cell>
          <cell r="E220" t="str">
            <v>DIV</v>
          </cell>
          <cell r="F220" t="str">
            <v>SMMA</v>
          </cell>
          <cell r="G220" t="str">
            <v>Operação do Sistema de Lixo de Curitiba</v>
          </cell>
          <cell r="H220">
            <v>41499833.990000002</v>
          </cell>
          <cell r="J220">
            <v>34750</v>
          </cell>
          <cell r="K220" t="str">
            <v>-</v>
          </cell>
          <cell r="L220">
            <v>0</v>
          </cell>
          <cell r="M220" t="str">
            <v>Cancelada</v>
          </cell>
        </row>
        <row r="221">
          <cell r="A221">
            <v>1994</v>
          </cell>
          <cell r="B221" t="str">
            <v>SL</v>
          </cell>
          <cell r="C221" t="str">
            <v>-</v>
          </cell>
          <cell r="D221" t="str">
            <v>-</v>
          </cell>
          <cell r="E221" t="str">
            <v>COM</v>
          </cell>
          <cell r="F221" t="str">
            <v>Carrefour</v>
          </cell>
          <cell r="G221" t="str">
            <v>Terraplenagem em Caxias do Sul</v>
          </cell>
          <cell r="H221">
            <v>1347458.34</v>
          </cell>
          <cell r="J221">
            <v>34785</v>
          </cell>
          <cell r="K221">
            <v>1</v>
          </cell>
          <cell r="L221">
            <v>1</v>
          </cell>
          <cell r="M221" t="str">
            <v>1º Lugar</v>
          </cell>
        </row>
        <row r="222">
          <cell r="A222">
            <v>1995</v>
          </cell>
          <cell r="B222" t="str">
            <v>NE</v>
          </cell>
          <cell r="C222" t="str">
            <v>-</v>
          </cell>
          <cell r="D222" t="str">
            <v>-</v>
          </cell>
          <cell r="E222" t="str">
            <v>AGR</v>
          </cell>
          <cell r="F222" t="str">
            <v>Codevasf</v>
          </cell>
          <cell r="G222" t="str">
            <v>Projeto de Irrigação Pontal Sul - Petrolina</v>
          </cell>
          <cell r="H222">
            <v>12292470</v>
          </cell>
          <cell r="J222">
            <v>34858</v>
          </cell>
          <cell r="K222" t="str">
            <v>-</v>
          </cell>
          <cell r="L222">
            <v>0</v>
          </cell>
          <cell r="M222" t="str">
            <v>CNO</v>
          </cell>
        </row>
        <row r="223">
          <cell r="A223">
            <v>1995</v>
          </cell>
          <cell r="B223" t="str">
            <v>NE</v>
          </cell>
          <cell r="C223" t="str">
            <v>-</v>
          </cell>
          <cell r="D223" t="str">
            <v>-</v>
          </cell>
          <cell r="E223" t="str">
            <v>ROD</v>
          </cell>
          <cell r="F223" t="str">
            <v>DNER</v>
          </cell>
          <cell r="G223" t="str">
            <v>Restauração BR-020-Mimoso-BA-Lote 1</v>
          </cell>
          <cell r="H223">
            <v>5457520</v>
          </cell>
          <cell r="J223">
            <v>34871</v>
          </cell>
          <cell r="K223" t="str">
            <v>-</v>
          </cell>
          <cell r="L223">
            <v>0</v>
          </cell>
          <cell r="M223" t="str">
            <v>Froylan</v>
          </cell>
        </row>
        <row r="224">
          <cell r="A224">
            <v>1995</v>
          </cell>
          <cell r="B224" t="str">
            <v>NE</v>
          </cell>
          <cell r="C224" t="str">
            <v>-</v>
          </cell>
          <cell r="D224" t="str">
            <v>-</v>
          </cell>
          <cell r="E224" t="str">
            <v>ROD</v>
          </cell>
          <cell r="F224" t="str">
            <v>DNER</v>
          </cell>
          <cell r="G224" t="str">
            <v>Restauração BR-020-Mimoso-BA-Lote 2</v>
          </cell>
          <cell r="H224">
            <v>5696750</v>
          </cell>
          <cell r="J224">
            <v>34871</v>
          </cell>
          <cell r="K224" t="str">
            <v>-</v>
          </cell>
          <cell r="L224">
            <v>0</v>
          </cell>
          <cell r="M224" t="str">
            <v>Froylan</v>
          </cell>
        </row>
        <row r="225">
          <cell r="A225">
            <v>1995</v>
          </cell>
          <cell r="B225" t="str">
            <v>NE</v>
          </cell>
          <cell r="C225" t="str">
            <v>-</v>
          </cell>
          <cell r="D225" t="str">
            <v>-</v>
          </cell>
          <cell r="E225" t="str">
            <v>ROD</v>
          </cell>
          <cell r="F225" t="str">
            <v>SINFRA</v>
          </cell>
          <cell r="G225" t="str">
            <v>Restauração MA-230/034-Chapadinha / Brejo</v>
          </cell>
          <cell r="H225">
            <v>6964140</v>
          </cell>
          <cell r="J225">
            <v>34884</v>
          </cell>
          <cell r="K225" t="str">
            <v>-</v>
          </cell>
          <cell r="L225">
            <v>0</v>
          </cell>
          <cell r="M225" t="str">
            <v>Não entregue</v>
          </cell>
        </row>
        <row r="226">
          <cell r="A226">
            <v>1995</v>
          </cell>
          <cell r="B226" t="str">
            <v>NE</v>
          </cell>
          <cell r="C226" t="str">
            <v>-</v>
          </cell>
          <cell r="D226" t="str">
            <v>-</v>
          </cell>
          <cell r="E226" t="str">
            <v>AER</v>
          </cell>
          <cell r="F226" t="str">
            <v>DTT</v>
          </cell>
          <cell r="G226" t="str">
            <v>Ampliação do Aeroporto de Porto Seguro</v>
          </cell>
          <cell r="H226">
            <v>5998530</v>
          </cell>
          <cell r="J226">
            <v>34897</v>
          </cell>
          <cell r="K226" t="str">
            <v>-</v>
          </cell>
          <cell r="L226">
            <v>0</v>
          </cell>
          <cell r="M226" t="str">
            <v>Cancelada</v>
          </cell>
        </row>
        <row r="227">
          <cell r="A227">
            <v>1995</v>
          </cell>
          <cell r="B227" t="str">
            <v>NE</v>
          </cell>
          <cell r="C227" t="str">
            <v>-</v>
          </cell>
          <cell r="D227" t="str">
            <v>-</v>
          </cell>
          <cell r="E227" t="str">
            <v>DIV</v>
          </cell>
          <cell r="F227" t="str">
            <v>CNC</v>
          </cell>
          <cell r="G227" t="str">
            <v>Edifício da Confederação Nacional do Comércio</v>
          </cell>
          <cell r="H227">
            <v>5623420</v>
          </cell>
          <cell r="J227">
            <v>34932</v>
          </cell>
          <cell r="K227">
            <v>7</v>
          </cell>
          <cell r="L227">
            <v>0</v>
          </cell>
          <cell r="M227" t="str">
            <v>7º Lugar</v>
          </cell>
        </row>
        <row r="228">
          <cell r="A228">
            <v>1995</v>
          </cell>
          <cell r="B228" t="str">
            <v>NE</v>
          </cell>
          <cell r="C228" t="str">
            <v>-</v>
          </cell>
          <cell r="D228" t="str">
            <v>-</v>
          </cell>
          <cell r="E228" t="str">
            <v>ROD</v>
          </cell>
          <cell r="F228" t="str">
            <v>DER-MA</v>
          </cell>
          <cell r="G228" t="str">
            <v>MA-230/034014-Restauração-Lote 2</v>
          </cell>
          <cell r="H228">
            <v>1449390</v>
          </cell>
          <cell r="J228">
            <v>34970</v>
          </cell>
          <cell r="K228" t="str">
            <v>-</v>
          </cell>
          <cell r="L228">
            <v>0</v>
          </cell>
          <cell r="M228" t="str">
            <v>Não entregue</v>
          </cell>
        </row>
        <row r="229">
          <cell r="A229">
            <v>1995</v>
          </cell>
          <cell r="B229" t="str">
            <v>NE</v>
          </cell>
          <cell r="C229" t="str">
            <v>-</v>
          </cell>
          <cell r="D229" t="str">
            <v>-</v>
          </cell>
          <cell r="E229" t="str">
            <v>ROD</v>
          </cell>
          <cell r="F229" t="str">
            <v>DER-MA</v>
          </cell>
          <cell r="G229" t="str">
            <v>MA-014-Restauração-Lote 1</v>
          </cell>
          <cell r="H229">
            <v>1120680</v>
          </cell>
          <cell r="J229">
            <v>34970</v>
          </cell>
          <cell r="K229" t="str">
            <v>-</v>
          </cell>
          <cell r="L229">
            <v>0</v>
          </cell>
          <cell r="M229" t="str">
            <v>Não entregue</v>
          </cell>
        </row>
        <row r="230">
          <cell r="A230">
            <v>1995</v>
          </cell>
          <cell r="B230" t="str">
            <v>NE</v>
          </cell>
          <cell r="C230" t="str">
            <v>-</v>
          </cell>
          <cell r="D230" t="str">
            <v>-</v>
          </cell>
          <cell r="E230" t="str">
            <v>ROD</v>
          </cell>
          <cell r="F230" t="str">
            <v>DER-MA</v>
          </cell>
          <cell r="G230" t="str">
            <v>MA-014-Restauração-Lote 2</v>
          </cell>
          <cell r="H230">
            <v>1091620</v>
          </cell>
          <cell r="J230">
            <v>34970</v>
          </cell>
          <cell r="K230" t="str">
            <v>-</v>
          </cell>
          <cell r="L230">
            <v>0</v>
          </cell>
          <cell r="M230" t="str">
            <v>Não entregue</v>
          </cell>
        </row>
        <row r="231">
          <cell r="A231">
            <v>1995</v>
          </cell>
          <cell r="B231" t="str">
            <v>NE</v>
          </cell>
          <cell r="C231" t="str">
            <v>-</v>
          </cell>
          <cell r="D231" t="str">
            <v>-</v>
          </cell>
          <cell r="E231" t="str">
            <v>ROD</v>
          </cell>
          <cell r="F231" t="str">
            <v>DER-MA</v>
          </cell>
          <cell r="G231" t="str">
            <v>MA-230/034014-Restauração-Lote 1</v>
          </cell>
          <cell r="H231">
            <v>1462820</v>
          </cell>
          <cell r="J231">
            <v>34970</v>
          </cell>
          <cell r="K231" t="str">
            <v>-</v>
          </cell>
          <cell r="L231">
            <v>0</v>
          </cell>
          <cell r="M231" t="str">
            <v>Não entregue</v>
          </cell>
        </row>
        <row r="232">
          <cell r="A232">
            <v>1995</v>
          </cell>
          <cell r="B232" t="str">
            <v>NE</v>
          </cell>
          <cell r="C232" t="str">
            <v>-</v>
          </cell>
          <cell r="D232" t="str">
            <v>-</v>
          </cell>
          <cell r="E232" t="str">
            <v>AER</v>
          </cell>
          <cell r="F232" t="str">
            <v>Ciscea</v>
          </cell>
          <cell r="G232" t="str">
            <v>Ampliação da Vila Habitacional de Porto Seguro</v>
          </cell>
          <cell r="H232">
            <v>1879550</v>
          </cell>
          <cell r="J232">
            <v>34971</v>
          </cell>
          <cell r="K232" t="str">
            <v>-</v>
          </cell>
          <cell r="L232">
            <v>0</v>
          </cell>
          <cell r="M232" t="str">
            <v>Grado Engª</v>
          </cell>
        </row>
        <row r="233">
          <cell r="A233">
            <v>1995</v>
          </cell>
          <cell r="B233" t="str">
            <v>NE</v>
          </cell>
          <cell r="C233" t="str">
            <v>-</v>
          </cell>
          <cell r="D233" t="str">
            <v>-</v>
          </cell>
          <cell r="E233" t="str">
            <v>AER</v>
          </cell>
          <cell r="F233" t="str">
            <v>Infraero</v>
          </cell>
          <cell r="G233" t="str">
            <v>Aeroporto de Santa Maria - Aracaju-SE</v>
          </cell>
          <cell r="H233">
            <v>10519520</v>
          </cell>
          <cell r="J233">
            <v>35016</v>
          </cell>
          <cell r="K233" t="str">
            <v>-</v>
          </cell>
          <cell r="L233">
            <v>0</v>
          </cell>
          <cell r="M233" t="str">
            <v>Não entregue</v>
          </cell>
        </row>
        <row r="234">
          <cell r="A234">
            <v>1995</v>
          </cell>
          <cell r="B234" t="str">
            <v>NE</v>
          </cell>
          <cell r="C234" t="str">
            <v>-</v>
          </cell>
          <cell r="D234" t="str">
            <v>-</v>
          </cell>
          <cell r="E234" t="str">
            <v>AER</v>
          </cell>
          <cell r="F234" t="str">
            <v>Infraero</v>
          </cell>
          <cell r="G234" t="str">
            <v>Aeroporto Augusto Severo - Natal-RN</v>
          </cell>
          <cell r="H234">
            <v>17582470</v>
          </cell>
          <cell r="J234">
            <v>35023</v>
          </cell>
          <cell r="K234" t="str">
            <v>-</v>
          </cell>
          <cell r="L234">
            <v>0</v>
          </cell>
          <cell r="M234" t="str">
            <v>Não entregue</v>
          </cell>
        </row>
        <row r="235">
          <cell r="A235">
            <v>1995</v>
          </cell>
          <cell r="B235" t="str">
            <v>NE</v>
          </cell>
          <cell r="C235" t="str">
            <v>-</v>
          </cell>
          <cell r="D235" t="str">
            <v>-</v>
          </cell>
          <cell r="E235" t="str">
            <v>AER</v>
          </cell>
          <cell r="F235" t="str">
            <v>Infraero</v>
          </cell>
          <cell r="G235" t="str">
            <v>Aeroporto Pinto Martins - Fortaleza-CE</v>
          </cell>
          <cell r="H235">
            <v>64500840</v>
          </cell>
          <cell r="J235">
            <v>35030</v>
          </cell>
          <cell r="K235" t="str">
            <v>-</v>
          </cell>
          <cell r="L235">
            <v>0</v>
          </cell>
          <cell r="M235" t="str">
            <v>Desclassificado</v>
          </cell>
        </row>
        <row r="236">
          <cell r="A236">
            <v>1995</v>
          </cell>
          <cell r="B236" t="str">
            <v>NE</v>
          </cell>
          <cell r="C236" t="str">
            <v>-</v>
          </cell>
          <cell r="D236" t="str">
            <v>-</v>
          </cell>
          <cell r="E236" t="str">
            <v>SAN</v>
          </cell>
          <cell r="F236" t="str">
            <v>Embasa</v>
          </cell>
          <cell r="G236" t="str">
            <v>Sistema de Abastecimento de Água de Jequié</v>
          </cell>
          <cell r="H236">
            <v>3973290</v>
          </cell>
          <cell r="J236">
            <v>35044</v>
          </cell>
          <cell r="K236" t="str">
            <v>-</v>
          </cell>
          <cell r="L236">
            <v>0</v>
          </cell>
          <cell r="M236" t="str">
            <v>Perdemos</v>
          </cell>
        </row>
        <row r="237">
          <cell r="A237">
            <v>1995</v>
          </cell>
          <cell r="B237" t="str">
            <v>SE</v>
          </cell>
          <cell r="C237" t="str">
            <v>-</v>
          </cell>
          <cell r="D237" t="str">
            <v>-</v>
          </cell>
          <cell r="E237" t="str">
            <v>IND</v>
          </cell>
          <cell r="F237" t="str">
            <v>CST</v>
          </cell>
          <cell r="G237" t="str">
            <v>Obras Civis - Alto Forno II - Vitória-ES</v>
          </cell>
          <cell r="H237">
            <v>22394930</v>
          </cell>
          <cell r="J237">
            <v>34808</v>
          </cell>
          <cell r="K237" t="str">
            <v>-</v>
          </cell>
          <cell r="L237">
            <v>0</v>
          </cell>
          <cell r="M237" t="str">
            <v>Estudo de viabilidade para Davy Mckee</v>
          </cell>
        </row>
        <row r="238">
          <cell r="A238">
            <v>1995</v>
          </cell>
          <cell r="B238" t="str">
            <v>SE</v>
          </cell>
          <cell r="C238" t="str">
            <v>-</v>
          </cell>
          <cell r="D238" t="str">
            <v>-</v>
          </cell>
          <cell r="E238" t="str">
            <v>SAN</v>
          </cell>
          <cell r="F238" t="str">
            <v>Sudecap</v>
          </cell>
          <cell r="G238" t="str">
            <v>Complexo da Lagoinha-Belo Horizonte</v>
          </cell>
          <cell r="H238">
            <v>2696640</v>
          </cell>
          <cell r="J238">
            <v>34830</v>
          </cell>
          <cell r="K238" t="str">
            <v>-</v>
          </cell>
          <cell r="L238">
            <v>0</v>
          </cell>
          <cell r="M238" t="str">
            <v>Não entregue</v>
          </cell>
        </row>
        <row r="239">
          <cell r="A239">
            <v>1995</v>
          </cell>
          <cell r="B239" t="str">
            <v>SE</v>
          </cell>
          <cell r="C239" t="str">
            <v>-</v>
          </cell>
          <cell r="D239" t="str">
            <v>-</v>
          </cell>
          <cell r="E239" t="str">
            <v>ROD</v>
          </cell>
          <cell r="F239" t="str">
            <v>DNER</v>
          </cell>
          <cell r="G239" t="str">
            <v>Restauração da BR-153-Trecho 2</v>
          </cell>
          <cell r="H239">
            <v>4865310</v>
          </cell>
          <cell r="J239">
            <v>34837</v>
          </cell>
          <cell r="K239" t="str">
            <v>-</v>
          </cell>
          <cell r="L239">
            <v>0</v>
          </cell>
          <cell r="M239" t="str">
            <v>Cojuda</v>
          </cell>
        </row>
        <row r="240">
          <cell r="A240">
            <v>1995</v>
          </cell>
          <cell r="B240" t="str">
            <v>SE</v>
          </cell>
          <cell r="C240" t="str">
            <v>-</v>
          </cell>
          <cell r="D240" t="str">
            <v>-</v>
          </cell>
          <cell r="E240" t="str">
            <v>IND</v>
          </cell>
          <cell r="F240" t="str">
            <v>Brahma</v>
          </cell>
          <cell r="G240" t="str">
            <v>Bases e Lajes de Pisos</v>
          </cell>
          <cell r="H240">
            <v>10105140</v>
          </cell>
          <cell r="J240">
            <v>34842</v>
          </cell>
          <cell r="K240" t="str">
            <v>-</v>
          </cell>
          <cell r="L240">
            <v>0</v>
          </cell>
          <cell r="M240" t="str">
            <v>OAS</v>
          </cell>
        </row>
        <row r="241">
          <cell r="A241">
            <v>1995</v>
          </cell>
          <cell r="B241" t="str">
            <v>SE</v>
          </cell>
          <cell r="C241" t="str">
            <v>-</v>
          </cell>
          <cell r="D241" t="str">
            <v>-</v>
          </cell>
          <cell r="E241" t="str">
            <v>IND</v>
          </cell>
          <cell r="F241" t="str">
            <v>Brahma</v>
          </cell>
          <cell r="G241" t="str">
            <v>Estação de Tratamento de Dejetos Industraiis</v>
          </cell>
          <cell r="H241">
            <v>5773640</v>
          </cell>
          <cell r="J241">
            <v>34842</v>
          </cell>
          <cell r="K241" t="str">
            <v>-</v>
          </cell>
          <cell r="L241">
            <v>0</v>
          </cell>
          <cell r="M241" t="str">
            <v>OAS</v>
          </cell>
        </row>
        <row r="242">
          <cell r="A242">
            <v>1995</v>
          </cell>
          <cell r="B242" t="str">
            <v>SE</v>
          </cell>
          <cell r="C242" t="str">
            <v>-</v>
          </cell>
          <cell r="D242" t="str">
            <v>-</v>
          </cell>
          <cell r="E242" t="str">
            <v>IND</v>
          </cell>
          <cell r="F242" t="str">
            <v>Brahma</v>
          </cell>
          <cell r="G242" t="str">
            <v>ETA de Campo Grande-Rio de Janeiro</v>
          </cell>
          <cell r="H242">
            <v>4014890</v>
          </cell>
          <cell r="J242">
            <v>34842</v>
          </cell>
          <cell r="K242" t="str">
            <v>-</v>
          </cell>
          <cell r="L242">
            <v>0</v>
          </cell>
          <cell r="M242" t="str">
            <v>OAS</v>
          </cell>
        </row>
        <row r="243">
          <cell r="A243">
            <v>1995</v>
          </cell>
          <cell r="B243" t="str">
            <v>SE</v>
          </cell>
          <cell r="C243" t="str">
            <v>-</v>
          </cell>
          <cell r="D243" t="str">
            <v>-</v>
          </cell>
          <cell r="E243" t="str">
            <v>SAN</v>
          </cell>
          <cell r="F243" t="str">
            <v>DEOP</v>
          </cell>
          <cell r="G243" t="str">
            <v>Canalização do Córrego do Sarandi-Lote 2</v>
          </cell>
          <cell r="H243">
            <v>7586490</v>
          </cell>
          <cell r="J243">
            <v>34855</v>
          </cell>
          <cell r="K243" t="str">
            <v>-</v>
          </cell>
          <cell r="L243">
            <v>0</v>
          </cell>
          <cell r="M243" t="str">
            <v>Cancelada</v>
          </cell>
        </row>
        <row r="244">
          <cell r="A244">
            <v>1995</v>
          </cell>
          <cell r="B244" t="str">
            <v>SE</v>
          </cell>
          <cell r="C244" t="str">
            <v>-</v>
          </cell>
          <cell r="D244" t="str">
            <v>-</v>
          </cell>
          <cell r="E244" t="str">
            <v>SAN</v>
          </cell>
          <cell r="F244" t="str">
            <v>DEOP</v>
          </cell>
          <cell r="G244" t="str">
            <v>Canalização do Córrego do Sarandi-Lote 1</v>
          </cell>
          <cell r="H244">
            <v>5493280</v>
          </cell>
          <cell r="J244">
            <v>34855</v>
          </cell>
          <cell r="K244" t="str">
            <v>-</v>
          </cell>
          <cell r="L244">
            <v>0</v>
          </cell>
          <cell r="M244" t="str">
            <v>Não entregue</v>
          </cell>
        </row>
        <row r="245">
          <cell r="A245">
            <v>1995</v>
          </cell>
          <cell r="B245" t="str">
            <v>SE</v>
          </cell>
          <cell r="C245" t="str">
            <v>-</v>
          </cell>
          <cell r="D245" t="str">
            <v>-</v>
          </cell>
          <cell r="E245" t="str">
            <v>SAN</v>
          </cell>
          <cell r="F245" t="str">
            <v>DEOP</v>
          </cell>
          <cell r="G245" t="str">
            <v>Canalização do Córrego do Ferrugem-Lote 1</v>
          </cell>
          <cell r="H245">
            <v>3688450</v>
          </cell>
          <cell r="J245">
            <v>34855</v>
          </cell>
          <cell r="K245" t="str">
            <v>-</v>
          </cell>
          <cell r="L245">
            <v>0</v>
          </cell>
          <cell r="M245" t="str">
            <v>Não entregue</v>
          </cell>
        </row>
        <row r="246">
          <cell r="A246">
            <v>1995</v>
          </cell>
          <cell r="B246" t="str">
            <v>SE</v>
          </cell>
          <cell r="C246" t="str">
            <v>-</v>
          </cell>
          <cell r="D246" t="str">
            <v>-</v>
          </cell>
          <cell r="E246" t="str">
            <v>SAN</v>
          </cell>
          <cell r="F246" t="str">
            <v>DEOP</v>
          </cell>
          <cell r="G246" t="str">
            <v>Canalização do Córrego do Sarandi-Lote 3</v>
          </cell>
          <cell r="H246">
            <v>5493030</v>
          </cell>
          <cell r="J246">
            <v>34855</v>
          </cell>
          <cell r="K246" t="str">
            <v>-</v>
          </cell>
          <cell r="L246">
            <v>0</v>
          </cell>
          <cell r="M246" t="str">
            <v>Não entregue</v>
          </cell>
        </row>
        <row r="247">
          <cell r="A247">
            <v>1995</v>
          </cell>
          <cell r="B247" t="str">
            <v>SE</v>
          </cell>
          <cell r="C247" t="str">
            <v>-</v>
          </cell>
          <cell r="D247" t="str">
            <v>-</v>
          </cell>
          <cell r="E247" t="str">
            <v>SAN</v>
          </cell>
          <cell r="F247" t="str">
            <v>DEOP</v>
          </cell>
          <cell r="G247" t="str">
            <v>Canalização do Córrego do Ferrugem-Lote 2</v>
          </cell>
          <cell r="H247">
            <v>5587780</v>
          </cell>
          <cell r="J247">
            <v>34855</v>
          </cell>
          <cell r="K247" t="str">
            <v>-</v>
          </cell>
          <cell r="L247">
            <v>0</v>
          </cell>
          <cell r="M247" t="str">
            <v>Não entregue</v>
          </cell>
        </row>
        <row r="248">
          <cell r="A248">
            <v>1995</v>
          </cell>
          <cell r="B248" t="str">
            <v>SE</v>
          </cell>
          <cell r="C248" t="str">
            <v>-</v>
          </cell>
          <cell r="D248" t="str">
            <v>-</v>
          </cell>
          <cell r="E248" t="str">
            <v>IND</v>
          </cell>
          <cell r="F248" t="str">
            <v>FIAT</v>
          </cell>
          <cell r="G248" t="str">
            <v>Prédio Industrial da Fiat Allis</v>
          </cell>
          <cell r="H248">
            <v>2090230</v>
          </cell>
          <cell r="J248">
            <v>34864</v>
          </cell>
          <cell r="K248" t="str">
            <v>-</v>
          </cell>
          <cell r="L248">
            <v>0</v>
          </cell>
          <cell r="M248" t="str">
            <v>Cancelada</v>
          </cell>
        </row>
        <row r="249">
          <cell r="A249">
            <v>1995</v>
          </cell>
          <cell r="B249" t="str">
            <v>SE</v>
          </cell>
          <cell r="C249" t="str">
            <v>-</v>
          </cell>
          <cell r="D249" t="str">
            <v>-</v>
          </cell>
          <cell r="E249" t="str">
            <v>ROD</v>
          </cell>
          <cell r="F249" t="str">
            <v>DEOVI-TO</v>
          </cell>
          <cell r="G249" t="str">
            <v>TO-020/BR-242-Santo Antonio/Peixe-Lote 17</v>
          </cell>
          <cell r="H249">
            <v>3694620</v>
          </cell>
          <cell r="J249">
            <v>34867</v>
          </cell>
          <cell r="K249" t="str">
            <v>-</v>
          </cell>
          <cell r="L249">
            <v>0</v>
          </cell>
          <cell r="M249" t="str">
            <v xml:space="preserve">Estudo de viabilidade </v>
          </cell>
        </row>
        <row r="250">
          <cell r="A250">
            <v>1995</v>
          </cell>
          <cell r="B250" t="str">
            <v>SE</v>
          </cell>
          <cell r="C250" t="str">
            <v>-</v>
          </cell>
          <cell r="D250" t="str">
            <v>-</v>
          </cell>
          <cell r="E250" t="str">
            <v>ROD</v>
          </cell>
          <cell r="F250" t="str">
            <v>DEOVI-TO</v>
          </cell>
          <cell r="G250" t="str">
            <v>TO-050-Santa Rita / Natividade-Lote 2</v>
          </cell>
          <cell r="H250">
            <v>4539560</v>
          </cell>
          <cell r="J250">
            <v>34880</v>
          </cell>
          <cell r="K250">
            <v>1</v>
          </cell>
          <cell r="L250">
            <v>1</v>
          </cell>
          <cell r="M250" t="str">
            <v>1º Lugar</v>
          </cell>
        </row>
        <row r="251">
          <cell r="A251">
            <v>1995</v>
          </cell>
          <cell r="B251" t="str">
            <v>SE</v>
          </cell>
          <cell r="C251" t="str">
            <v>-</v>
          </cell>
          <cell r="D251" t="str">
            <v>-</v>
          </cell>
          <cell r="E251" t="str">
            <v>ENE</v>
          </cell>
          <cell r="F251" t="str">
            <v>Petrobrás</v>
          </cell>
          <cell r="G251" t="str">
            <v>Gasoduto Lagoa Parda / Vitória</v>
          </cell>
          <cell r="H251">
            <v>5998530</v>
          </cell>
          <cell r="J251">
            <v>34900</v>
          </cell>
          <cell r="K251">
            <v>1</v>
          </cell>
          <cell r="L251">
            <v>1</v>
          </cell>
          <cell r="M251" t="str">
            <v>1º Lugar</v>
          </cell>
        </row>
        <row r="252">
          <cell r="A252">
            <v>1995</v>
          </cell>
          <cell r="B252" t="str">
            <v>SE</v>
          </cell>
          <cell r="C252" t="str">
            <v>-</v>
          </cell>
          <cell r="D252" t="str">
            <v>-</v>
          </cell>
          <cell r="E252" t="str">
            <v>SAN</v>
          </cell>
          <cell r="F252" t="str">
            <v>DEOP</v>
          </cell>
          <cell r="G252" t="str">
            <v>Canalização do Córrego Sarandi - Lote 2</v>
          </cell>
          <cell r="H252">
            <v>7597430</v>
          </cell>
          <cell r="J252">
            <v>34907</v>
          </cell>
          <cell r="K252" t="str">
            <v>-</v>
          </cell>
          <cell r="L252">
            <v>0</v>
          </cell>
          <cell r="M252" t="str">
            <v>Não entregue</v>
          </cell>
        </row>
        <row r="253">
          <cell r="A253">
            <v>1995</v>
          </cell>
          <cell r="B253" t="str">
            <v>SE</v>
          </cell>
          <cell r="C253" t="str">
            <v>-</v>
          </cell>
          <cell r="D253" t="str">
            <v>-</v>
          </cell>
          <cell r="E253" t="str">
            <v>SAN</v>
          </cell>
          <cell r="F253" t="str">
            <v>PM Lavras</v>
          </cell>
          <cell r="G253" t="str">
            <v>Canalização de Quatro Córregos-Lavras</v>
          </cell>
          <cell r="H253">
            <v>5171010</v>
          </cell>
          <cell r="J253">
            <v>34918</v>
          </cell>
          <cell r="K253" t="str">
            <v>-</v>
          </cell>
          <cell r="L253">
            <v>0</v>
          </cell>
          <cell r="M253" t="str">
            <v>CEISAN/Poços</v>
          </cell>
        </row>
        <row r="254">
          <cell r="A254">
            <v>1995</v>
          </cell>
          <cell r="B254" t="str">
            <v>SE</v>
          </cell>
          <cell r="C254" t="str">
            <v>-</v>
          </cell>
          <cell r="D254" t="str">
            <v>-</v>
          </cell>
          <cell r="E254" t="str">
            <v>SAN</v>
          </cell>
          <cell r="F254" t="str">
            <v>PM Nova lima</v>
          </cell>
          <cell r="G254" t="str">
            <v>Canalização Córrego Carioca e ligações</v>
          </cell>
          <cell r="H254">
            <v>1940300</v>
          </cell>
          <cell r="J254">
            <v>34928</v>
          </cell>
          <cell r="K254" t="str">
            <v>-</v>
          </cell>
          <cell r="L254">
            <v>0</v>
          </cell>
          <cell r="M254" t="str">
            <v>Conspar</v>
          </cell>
        </row>
        <row r="255">
          <cell r="A255">
            <v>1995</v>
          </cell>
          <cell r="B255" t="str">
            <v>SE</v>
          </cell>
          <cell r="C255" t="str">
            <v>-</v>
          </cell>
          <cell r="D255" t="str">
            <v>-</v>
          </cell>
          <cell r="E255" t="str">
            <v>IND</v>
          </cell>
          <cell r="F255" t="str">
            <v>CST</v>
          </cell>
          <cell r="G255" t="str">
            <v>Revisão Obras Civis - Alto Forno II</v>
          </cell>
          <cell r="H255">
            <v>12037620</v>
          </cell>
          <cell r="J255">
            <v>34936</v>
          </cell>
          <cell r="K255" t="str">
            <v>-</v>
          </cell>
          <cell r="L255">
            <v>0</v>
          </cell>
          <cell r="M255" t="str">
            <v>Estudo de viabilidade para Davy Mckee</v>
          </cell>
        </row>
        <row r="256">
          <cell r="A256">
            <v>1995</v>
          </cell>
          <cell r="B256" t="str">
            <v>SE</v>
          </cell>
          <cell r="C256" t="str">
            <v>-</v>
          </cell>
          <cell r="D256" t="str">
            <v>-</v>
          </cell>
          <cell r="E256" t="str">
            <v>ROD</v>
          </cell>
          <cell r="F256" t="str">
            <v>DER-MG</v>
          </cell>
          <cell r="G256" t="str">
            <v>BR-381-Lote 4</v>
          </cell>
          <cell r="H256">
            <v>17640720</v>
          </cell>
          <cell r="J256">
            <v>34956</v>
          </cell>
          <cell r="K256" t="str">
            <v>-</v>
          </cell>
          <cell r="L256">
            <v>0</v>
          </cell>
          <cell r="M256" t="str">
            <v>Tork</v>
          </cell>
        </row>
        <row r="257">
          <cell r="A257">
            <v>1995</v>
          </cell>
          <cell r="B257" t="str">
            <v>SE</v>
          </cell>
          <cell r="C257" t="str">
            <v>-</v>
          </cell>
          <cell r="D257" t="str">
            <v>-</v>
          </cell>
          <cell r="E257" t="str">
            <v>ROD</v>
          </cell>
          <cell r="F257" t="str">
            <v>DER-MG</v>
          </cell>
          <cell r="G257" t="str">
            <v>BR-381-Lote 5</v>
          </cell>
          <cell r="H257">
            <v>16926910</v>
          </cell>
          <cell r="J257">
            <v>34956</v>
          </cell>
          <cell r="K257" t="str">
            <v>-</v>
          </cell>
          <cell r="L257">
            <v>0</v>
          </cell>
          <cell r="M257" t="str">
            <v>Triunfo</v>
          </cell>
        </row>
        <row r="258">
          <cell r="A258">
            <v>1995</v>
          </cell>
          <cell r="B258" t="str">
            <v>SE</v>
          </cell>
          <cell r="C258" t="str">
            <v>-</v>
          </cell>
          <cell r="D258" t="str">
            <v>-</v>
          </cell>
          <cell r="E258" t="str">
            <v>ROD</v>
          </cell>
          <cell r="F258" t="str">
            <v>DER-MG</v>
          </cell>
          <cell r="G258" t="str">
            <v>BR-381-Lote 1</v>
          </cell>
          <cell r="H258">
            <v>39632320</v>
          </cell>
          <cell r="J258">
            <v>34956</v>
          </cell>
          <cell r="K258" t="str">
            <v>-</v>
          </cell>
          <cell r="L258">
            <v>0</v>
          </cell>
          <cell r="M258" t="str">
            <v>Triunfo</v>
          </cell>
        </row>
        <row r="259">
          <cell r="A259">
            <v>1995</v>
          </cell>
          <cell r="B259" t="str">
            <v>SE</v>
          </cell>
          <cell r="C259" t="str">
            <v>-</v>
          </cell>
          <cell r="D259" t="str">
            <v>-</v>
          </cell>
          <cell r="E259" t="str">
            <v>ROD</v>
          </cell>
          <cell r="F259" t="str">
            <v>DER-MG</v>
          </cell>
          <cell r="G259" t="str">
            <v>BR-381-Lote 3</v>
          </cell>
          <cell r="H259">
            <v>17762710</v>
          </cell>
          <cell r="J259">
            <v>34956</v>
          </cell>
          <cell r="K259" t="str">
            <v>-</v>
          </cell>
          <cell r="L259">
            <v>0</v>
          </cell>
          <cell r="M259" t="str">
            <v>Tork</v>
          </cell>
        </row>
        <row r="260">
          <cell r="A260">
            <v>1995</v>
          </cell>
          <cell r="B260" t="str">
            <v>SE</v>
          </cell>
          <cell r="C260" t="str">
            <v>-</v>
          </cell>
          <cell r="D260" t="str">
            <v>-</v>
          </cell>
          <cell r="E260" t="str">
            <v>ROD</v>
          </cell>
          <cell r="F260" t="str">
            <v>DER-MG</v>
          </cell>
          <cell r="G260" t="str">
            <v>BR-381-Lote 6</v>
          </cell>
          <cell r="H260">
            <v>17812710</v>
          </cell>
          <cell r="J260">
            <v>34956</v>
          </cell>
          <cell r="K260" t="str">
            <v>-</v>
          </cell>
          <cell r="L260">
            <v>0</v>
          </cell>
          <cell r="M260" t="str">
            <v>Triunfo</v>
          </cell>
        </row>
        <row r="261">
          <cell r="A261">
            <v>1995</v>
          </cell>
          <cell r="B261" t="str">
            <v>SE</v>
          </cell>
          <cell r="C261" t="str">
            <v>-</v>
          </cell>
          <cell r="D261" t="str">
            <v>-</v>
          </cell>
          <cell r="E261" t="str">
            <v>ROD</v>
          </cell>
          <cell r="F261" t="str">
            <v>DER-MG</v>
          </cell>
          <cell r="G261" t="str">
            <v>BR-381-Lote 2</v>
          </cell>
          <cell r="H261">
            <v>44415610</v>
          </cell>
          <cell r="J261">
            <v>34956</v>
          </cell>
          <cell r="K261" t="str">
            <v>-</v>
          </cell>
          <cell r="L261">
            <v>0</v>
          </cell>
          <cell r="M261" t="str">
            <v>Triunfo</v>
          </cell>
        </row>
        <row r="262">
          <cell r="A262">
            <v>1995</v>
          </cell>
          <cell r="B262" t="str">
            <v>SE</v>
          </cell>
          <cell r="C262" t="str">
            <v>-</v>
          </cell>
          <cell r="D262" t="str">
            <v>-</v>
          </cell>
          <cell r="E262" t="str">
            <v>ROD</v>
          </cell>
          <cell r="F262" t="str">
            <v>DER-MG</v>
          </cell>
          <cell r="G262" t="str">
            <v>BR-381-Lote 7</v>
          </cell>
          <cell r="H262">
            <v>31051780</v>
          </cell>
          <cell r="J262">
            <v>34956</v>
          </cell>
          <cell r="K262" t="str">
            <v>-</v>
          </cell>
          <cell r="L262">
            <v>0</v>
          </cell>
          <cell r="M262" t="str">
            <v>Triunfo</v>
          </cell>
        </row>
        <row r="263">
          <cell r="A263">
            <v>1995</v>
          </cell>
          <cell r="B263" t="str">
            <v>SE</v>
          </cell>
          <cell r="C263" t="str">
            <v>-</v>
          </cell>
          <cell r="D263" t="str">
            <v>-</v>
          </cell>
          <cell r="E263" t="str">
            <v>MIN</v>
          </cell>
          <cell r="F263" t="str">
            <v>INCO</v>
          </cell>
          <cell r="G263" t="str">
            <v>Planta Industrial-Mina de Níquel da INCO-GO</v>
          </cell>
          <cell r="H263">
            <v>22276620</v>
          </cell>
          <cell r="J263">
            <v>34962</v>
          </cell>
          <cell r="K263" t="str">
            <v>-</v>
          </cell>
          <cell r="L263">
            <v>0</v>
          </cell>
          <cell r="M263" t="str">
            <v>Estudo de Viabilidade</v>
          </cell>
        </row>
        <row r="264">
          <cell r="A264">
            <v>1995</v>
          </cell>
          <cell r="B264" t="str">
            <v>SE</v>
          </cell>
          <cell r="C264" t="str">
            <v>-</v>
          </cell>
          <cell r="D264" t="str">
            <v>-</v>
          </cell>
          <cell r="E264" t="str">
            <v>IND</v>
          </cell>
          <cell r="F264" t="str">
            <v>FIAT</v>
          </cell>
          <cell r="G264" t="str">
            <v>Estação de Tratamento de Efluentes - Betim</v>
          </cell>
          <cell r="H264">
            <v>1741100</v>
          </cell>
          <cell r="J264">
            <v>35002</v>
          </cell>
          <cell r="K264" t="str">
            <v>-</v>
          </cell>
          <cell r="L264">
            <v>0</v>
          </cell>
          <cell r="M264" t="str">
            <v>Perdemos</v>
          </cell>
        </row>
        <row r="265">
          <cell r="A265">
            <v>1995</v>
          </cell>
          <cell r="B265" t="str">
            <v>SE</v>
          </cell>
          <cell r="C265" t="str">
            <v>-</v>
          </cell>
          <cell r="D265" t="str">
            <v>-</v>
          </cell>
          <cell r="E265" t="str">
            <v>EDU</v>
          </cell>
          <cell r="F265" t="str">
            <v>UNITINS</v>
          </cell>
          <cell r="G265" t="str">
            <v>Universidade Federal do Tocantins</v>
          </cell>
          <cell r="H265">
            <v>6654775.9999999991</v>
          </cell>
          <cell r="J265">
            <v>35016</v>
          </cell>
          <cell r="K265" t="str">
            <v>-</v>
          </cell>
          <cell r="L265">
            <v>0</v>
          </cell>
          <cell r="M265" t="str">
            <v>Estudo de Viabilidade</v>
          </cell>
        </row>
        <row r="266">
          <cell r="A266">
            <v>1995</v>
          </cell>
          <cell r="B266" t="str">
            <v>SE</v>
          </cell>
          <cell r="C266" t="str">
            <v>-</v>
          </cell>
          <cell r="D266" t="str">
            <v>-</v>
          </cell>
          <cell r="E266" t="str">
            <v>SAN</v>
          </cell>
          <cell r="F266" t="str">
            <v>PM Divinópolis</v>
          </cell>
          <cell r="G266" t="str">
            <v>Canalização de Córrego- CP 002-Lote 1</v>
          </cell>
          <cell r="H266">
            <v>820980</v>
          </cell>
          <cell r="J266">
            <v>35034</v>
          </cell>
          <cell r="K266" t="str">
            <v>-</v>
          </cell>
          <cell r="L266">
            <v>0</v>
          </cell>
          <cell r="M266" t="str">
            <v>Pantheon</v>
          </cell>
        </row>
        <row r="267">
          <cell r="A267">
            <v>1995</v>
          </cell>
          <cell r="B267" t="str">
            <v>SE</v>
          </cell>
          <cell r="C267" t="str">
            <v>-</v>
          </cell>
          <cell r="D267" t="str">
            <v>-</v>
          </cell>
          <cell r="E267" t="str">
            <v>IND</v>
          </cell>
          <cell r="F267" t="str">
            <v>Cenibra</v>
          </cell>
          <cell r="G267" t="str">
            <v>Trecho Cocais/S. Paraíso - Terr. e Revest.-Lote 2</v>
          </cell>
          <cell r="H267">
            <v>993750</v>
          </cell>
          <cell r="J267">
            <v>35034</v>
          </cell>
          <cell r="K267" t="str">
            <v>-</v>
          </cell>
          <cell r="L267">
            <v>0</v>
          </cell>
          <cell r="M267" t="str">
            <v>Perdemos</v>
          </cell>
        </row>
        <row r="268">
          <cell r="A268">
            <v>1995</v>
          </cell>
          <cell r="B268" t="str">
            <v>SE</v>
          </cell>
          <cell r="C268" t="str">
            <v>-</v>
          </cell>
          <cell r="D268" t="str">
            <v>-</v>
          </cell>
          <cell r="E268" t="str">
            <v>IND</v>
          </cell>
          <cell r="F268" t="str">
            <v>Cenibra</v>
          </cell>
          <cell r="G268" t="str">
            <v>Trecho Cocais/S. Paraíso - Terr. e Revest.-Lote 1</v>
          </cell>
          <cell r="H268">
            <v>1087670</v>
          </cell>
          <cell r="J268">
            <v>35034</v>
          </cell>
          <cell r="K268" t="str">
            <v>-</v>
          </cell>
          <cell r="L268">
            <v>0</v>
          </cell>
          <cell r="M268" t="str">
            <v>Perdemos</v>
          </cell>
        </row>
        <row r="269">
          <cell r="A269">
            <v>1995</v>
          </cell>
          <cell r="B269" t="str">
            <v>SE</v>
          </cell>
          <cell r="C269" t="str">
            <v>-</v>
          </cell>
          <cell r="D269" t="str">
            <v>-</v>
          </cell>
          <cell r="E269" t="str">
            <v>SAN</v>
          </cell>
          <cell r="F269" t="str">
            <v>PM Divinópolis</v>
          </cell>
          <cell r="G269" t="str">
            <v>Canalização de Córrego- CP 003</v>
          </cell>
          <cell r="H269">
            <v>1810820</v>
          </cell>
          <cell r="J269">
            <v>35034</v>
          </cell>
          <cell r="K269" t="str">
            <v>-</v>
          </cell>
          <cell r="L269">
            <v>0</v>
          </cell>
          <cell r="M269" t="str">
            <v>Sagendra</v>
          </cell>
        </row>
        <row r="270">
          <cell r="A270">
            <v>1995</v>
          </cell>
          <cell r="B270" t="str">
            <v>SE</v>
          </cell>
          <cell r="C270" t="str">
            <v>-</v>
          </cell>
          <cell r="D270" t="str">
            <v>-</v>
          </cell>
          <cell r="E270" t="str">
            <v>SAN</v>
          </cell>
          <cell r="F270" t="str">
            <v>PM Divinópolis</v>
          </cell>
          <cell r="G270" t="str">
            <v>Canalização de Córrego- CP 006</v>
          </cell>
          <cell r="H270">
            <v>1050230</v>
          </cell>
          <cell r="J270">
            <v>35034</v>
          </cell>
          <cell r="K270" t="str">
            <v>-</v>
          </cell>
          <cell r="L270">
            <v>0</v>
          </cell>
          <cell r="M270" t="str">
            <v>Não entregue</v>
          </cell>
        </row>
        <row r="271">
          <cell r="A271">
            <v>1995</v>
          </cell>
          <cell r="B271" t="str">
            <v>SE</v>
          </cell>
          <cell r="C271" t="str">
            <v>-</v>
          </cell>
          <cell r="D271" t="str">
            <v>-</v>
          </cell>
          <cell r="E271" t="str">
            <v>SAN</v>
          </cell>
          <cell r="F271" t="str">
            <v>PM Divinópolis</v>
          </cell>
          <cell r="G271" t="str">
            <v>Canalização de Córrego- CP 002-Lote 2</v>
          </cell>
          <cell r="H271">
            <v>1111630</v>
          </cell>
          <cell r="J271">
            <v>35034</v>
          </cell>
          <cell r="K271" t="str">
            <v>-</v>
          </cell>
          <cell r="L271">
            <v>0</v>
          </cell>
          <cell r="M271" t="str">
            <v>Pantheon</v>
          </cell>
        </row>
        <row r="272">
          <cell r="A272">
            <v>1995</v>
          </cell>
          <cell r="B272" t="str">
            <v>SE</v>
          </cell>
          <cell r="C272" t="str">
            <v>-</v>
          </cell>
          <cell r="D272" t="str">
            <v>-</v>
          </cell>
          <cell r="E272" t="str">
            <v>SAN</v>
          </cell>
          <cell r="F272" t="str">
            <v>PM Divinópolis</v>
          </cell>
          <cell r="G272" t="str">
            <v>Canalização de Córrego- CP 004</v>
          </cell>
          <cell r="H272">
            <v>2388810</v>
          </cell>
          <cell r="J272">
            <v>35034</v>
          </cell>
          <cell r="K272" t="str">
            <v>-</v>
          </cell>
          <cell r="L272">
            <v>0</v>
          </cell>
          <cell r="M272" t="str">
            <v>Pantheon</v>
          </cell>
        </row>
        <row r="273">
          <cell r="A273">
            <v>1995</v>
          </cell>
          <cell r="B273" t="str">
            <v>SE</v>
          </cell>
          <cell r="C273" t="str">
            <v>-</v>
          </cell>
          <cell r="D273" t="str">
            <v>-</v>
          </cell>
          <cell r="E273" t="str">
            <v>SAN</v>
          </cell>
          <cell r="F273" t="str">
            <v>PM Divinópolis</v>
          </cell>
          <cell r="G273" t="str">
            <v>Canalização de Córrego- CP 005</v>
          </cell>
          <cell r="H273">
            <v>2338670</v>
          </cell>
          <cell r="J273">
            <v>35034</v>
          </cell>
          <cell r="K273" t="str">
            <v>-</v>
          </cell>
          <cell r="L273">
            <v>0</v>
          </cell>
          <cell r="M273" t="str">
            <v>Pantheon</v>
          </cell>
        </row>
        <row r="274">
          <cell r="A274">
            <v>1995</v>
          </cell>
          <cell r="B274" t="str">
            <v>SE</v>
          </cell>
          <cell r="C274" t="str">
            <v>-</v>
          </cell>
          <cell r="D274" t="str">
            <v>-</v>
          </cell>
          <cell r="E274" t="str">
            <v>SAN</v>
          </cell>
          <cell r="F274" t="str">
            <v>PM Divinópolis</v>
          </cell>
          <cell r="G274" t="str">
            <v>Canalização de Córrego- CP 002-Lote 3</v>
          </cell>
          <cell r="H274">
            <v>1099170</v>
          </cell>
          <cell r="J274">
            <v>35034</v>
          </cell>
          <cell r="K274" t="str">
            <v>-</v>
          </cell>
          <cell r="L274">
            <v>0</v>
          </cell>
          <cell r="M274" t="str">
            <v>Polienco</v>
          </cell>
        </row>
        <row r="275">
          <cell r="A275">
            <v>1995</v>
          </cell>
          <cell r="B275" t="str">
            <v>SE</v>
          </cell>
          <cell r="C275" t="str">
            <v>-</v>
          </cell>
          <cell r="D275" t="str">
            <v>-</v>
          </cell>
          <cell r="E275" t="str">
            <v>SAN</v>
          </cell>
          <cell r="F275" t="str">
            <v>DEOP</v>
          </cell>
          <cell r="G275" t="str">
            <v>Canalização do Córrego do Sarandi - Lote 3</v>
          </cell>
          <cell r="H275">
            <v>3803180</v>
          </cell>
          <cell r="J275">
            <v>35038</v>
          </cell>
          <cell r="K275" t="str">
            <v>-</v>
          </cell>
          <cell r="L275">
            <v>0</v>
          </cell>
          <cell r="M275" t="str">
            <v>Carvalho Alvim / CAEMGE</v>
          </cell>
        </row>
        <row r="276">
          <cell r="A276">
            <v>1995</v>
          </cell>
          <cell r="B276" t="str">
            <v>SE</v>
          </cell>
          <cell r="C276" t="str">
            <v>-</v>
          </cell>
          <cell r="D276" t="str">
            <v>-</v>
          </cell>
          <cell r="E276" t="str">
            <v>SAN</v>
          </cell>
          <cell r="F276" t="str">
            <v>DEOP</v>
          </cell>
          <cell r="G276" t="str">
            <v>Canalização do Córrego do Sarandi - Lote 1</v>
          </cell>
          <cell r="H276">
            <v>4220360</v>
          </cell>
          <cell r="J276">
            <v>35038</v>
          </cell>
          <cell r="K276" t="str">
            <v>-</v>
          </cell>
          <cell r="L276">
            <v>0</v>
          </cell>
          <cell r="M276" t="str">
            <v>Consórcio Aro / Libe</v>
          </cell>
        </row>
        <row r="277">
          <cell r="A277">
            <v>1995</v>
          </cell>
          <cell r="B277" t="str">
            <v>SE</v>
          </cell>
          <cell r="C277" t="str">
            <v>-</v>
          </cell>
          <cell r="D277" t="str">
            <v>-</v>
          </cell>
          <cell r="E277" t="str">
            <v>SAN</v>
          </cell>
          <cell r="F277" t="str">
            <v>DEOP</v>
          </cell>
          <cell r="G277" t="str">
            <v>Canalização do Córrego do Sarandi - Lote 2</v>
          </cell>
          <cell r="H277">
            <v>6438450</v>
          </cell>
          <cell r="J277">
            <v>35038</v>
          </cell>
          <cell r="K277" t="str">
            <v>-</v>
          </cell>
          <cell r="L277">
            <v>0</v>
          </cell>
          <cell r="M277" t="str">
            <v>Construtora Minas Sul</v>
          </cell>
        </row>
        <row r="278">
          <cell r="A278">
            <v>1995</v>
          </cell>
          <cell r="B278" t="str">
            <v>SE</v>
          </cell>
          <cell r="C278" t="str">
            <v>-</v>
          </cell>
          <cell r="D278" t="str">
            <v>-</v>
          </cell>
          <cell r="E278" t="str">
            <v>SAN</v>
          </cell>
          <cell r="F278" t="str">
            <v>DEOP</v>
          </cell>
          <cell r="G278" t="str">
            <v>Canalização do Córrego Ferrugem - Lote 1</v>
          </cell>
          <cell r="H278">
            <v>3664840</v>
          </cell>
          <cell r="J278">
            <v>35039</v>
          </cell>
          <cell r="K278" t="str">
            <v>-</v>
          </cell>
          <cell r="L278">
            <v>0</v>
          </cell>
          <cell r="M278" t="str">
            <v>Via Engª</v>
          </cell>
        </row>
        <row r="279">
          <cell r="A279">
            <v>1995</v>
          </cell>
          <cell r="B279" t="str">
            <v>SE</v>
          </cell>
          <cell r="C279" t="str">
            <v>-</v>
          </cell>
          <cell r="D279" t="str">
            <v>-</v>
          </cell>
          <cell r="E279" t="str">
            <v>SAN</v>
          </cell>
          <cell r="F279" t="str">
            <v>DEOP</v>
          </cell>
          <cell r="G279" t="str">
            <v>Canalização do Córrego Ferrugem - Lote 2</v>
          </cell>
          <cell r="H279">
            <v>5032160</v>
          </cell>
          <cell r="J279">
            <v>35039</v>
          </cell>
          <cell r="K279" t="str">
            <v>-</v>
          </cell>
          <cell r="L279">
            <v>0</v>
          </cell>
          <cell r="M279" t="str">
            <v>Construtora Minas Sul</v>
          </cell>
        </row>
        <row r="280">
          <cell r="A280">
            <v>1995</v>
          </cell>
          <cell r="B280" t="str">
            <v>SE</v>
          </cell>
          <cell r="C280" t="str">
            <v>-</v>
          </cell>
          <cell r="D280" t="str">
            <v>-</v>
          </cell>
          <cell r="E280" t="str">
            <v>SAN</v>
          </cell>
          <cell r="F280" t="str">
            <v>DEOP</v>
          </cell>
          <cell r="G280" t="str">
            <v>Canalização do Córrego do Onça - Lote 2</v>
          </cell>
          <cell r="H280">
            <v>7301360</v>
          </cell>
          <cell r="J280">
            <v>35040</v>
          </cell>
          <cell r="K280" t="str">
            <v>-</v>
          </cell>
          <cell r="L280">
            <v>0</v>
          </cell>
          <cell r="M280" t="str">
            <v>CAEMGE</v>
          </cell>
        </row>
        <row r="281">
          <cell r="A281">
            <v>1995</v>
          </cell>
          <cell r="B281" t="str">
            <v>SE</v>
          </cell>
          <cell r="C281" t="str">
            <v>-</v>
          </cell>
          <cell r="D281" t="str">
            <v>-</v>
          </cell>
          <cell r="E281" t="str">
            <v>SAN</v>
          </cell>
          <cell r="F281" t="str">
            <v>DEOP</v>
          </cell>
          <cell r="G281" t="str">
            <v>Canalização do Córrego do Onça - Lote 1</v>
          </cell>
          <cell r="H281">
            <v>9808560</v>
          </cell>
          <cell r="J281">
            <v>35040</v>
          </cell>
          <cell r="K281" t="str">
            <v>-</v>
          </cell>
          <cell r="L281">
            <v>0</v>
          </cell>
          <cell r="M281" t="str">
            <v>Construtora Minas Sul</v>
          </cell>
        </row>
        <row r="282">
          <cell r="A282">
            <v>1995</v>
          </cell>
          <cell r="B282" t="str">
            <v>SE</v>
          </cell>
          <cell r="C282" t="str">
            <v>-</v>
          </cell>
          <cell r="D282" t="str">
            <v>-</v>
          </cell>
          <cell r="E282" t="str">
            <v>URB</v>
          </cell>
          <cell r="F282" t="str">
            <v>PM J. de Fora</v>
          </cell>
          <cell r="G282" t="str">
            <v>Urbanização e Drenagem - Juiz de Fora</v>
          </cell>
          <cell r="H282">
            <v>6339830</v>
          </cell>
          <cell r="J282">
            <v>35045</v>
          </cell>
          <cell r="K282" t="str">
            <v>-</v>
          </cell>
          <cell r="L282">
            <v>0</v>
          </cell>
          <cell r="M282" t="str">
            <v>Perdemos</v>
          </cell>
        </row>
        <row r="283">
          <cell r="A283">
            <v>1995</v>
          </cell>
          <cell r="B283" t="str">
            <v>SL</v>
          </cell>
          <cell r="C283" t="str">
            <v>-</v>
          </cell>
          <cell r="D283" t="str">
            <v>-</v>
          </cell>
          <cell r="E283" t="str">
            <v>COM</v>
          </cell>
          <cell r="F283" t="str">
            <v>Carrefour</v>
          </cell>
          <cell r="G283" t="str">
            <v>Construção Hipermercado em Caxias do Sul</v>
          </cell>
          <cell r="H283">
            <v>4220220</v>
          </cell>
          <cell r="J283">
            <v>34827</v>
          </cell>
          <cell r="K283" t="str">
            <v>-</v>
          </cell>
          <cell r="L283">
            <v>0</v>
          </cell>
          <cell r="M283" t="str">
            <v>OAS</v>
          </cell>
        </row>
        <row r="284">
          <cell r="A284">
            <v>1995</v>
          </cell>
          <cell r="B284" t="str">
            <v>SL</v>
          </cell>
          <cell r="C284" t="str">
            <v>-</v>
          </cell>
          <cell r="D284" t="str">
            <v>-</v>
          </cell>
          <cell r="E284" t="str">
            <v>ROD</v>
          </cell>
          <cell r="F284" t="str">
            <v>CM BR / PAR</v>
          </cell>
          <cell r="G284" t="str">
            <v>Concessão da 2ª Ponte Brasil / Paraguai</v>
          </cell>
          <cell r="H284">
            <v>37568070</v>
          </cell>
          <cell r="J284">
            <v>34879</v>
          </cell>
          <cell r="K284" t="str">
            <v>-</v>
          </cell>
          <cell r="L284">
            <v>0</v>
          </cell>
          <cell r="M284" t="str">
            <v>Cancelada</v>
          </cell>
        </row>
        <row r="285">
          <cell r="A285">
            <v>1995</v>
          </cell>
          <cell r="B285" t="str">
            <v>SL</v>
          </cell>
          <cell r="C285" t="str">
            <v>-</v>
          </cell>
          <cell r="D285" t="str">
            <v>-</v>
          </cell>
          <cell r="E285" t="str">
            <v>ROD</v>
          </cell>
          <cell r="F285" t="str">
            <v>DNER</v>
          </cell>
          <cell r="G285" t="str">
            <v>BR-153- Trecho União da Vitória / Divisa PR/SC</v>
          </cell>
          <cell r="H285">
            <v>9302280</v>
          </cell>
          <cell r="J285">
            <v>34886</v>
          </cell>
          <cell r="K285" t="str">
            <v>-</v>
          </cell>
          <cell r="L285">
            <v>0</v>
          </cell>
          <cell r="M285" t="str">
            <v>Inabilitada</v>
          </cell>
        </row>
        <row r="286">
          <cell r="A286">
            <v>1995</v>
          </cell>
          <cell r="B286" t="str">
            <v>SL</v>
          </cell>
          <cell r="C286" t="str">
            <v>-</v>
          </cell>
          <cell r="D286" t="str">
            <v>-</v>
          </cell>
          <cell r="E286" t="str">
            <v>SAN</v>
          </cell>
          <cell r="F286" t="str">
            <v>A. Argentinas</v>
          </cell>
          <cell r="G286" t="str">
            <v>Sistema de Água e Esgoto de Buenos Aires - Sul</v>
          </cell>
          <cell r="H286">
            <v>126848800</v>
          </cell>
          <cell r="J286">
            <v>34898</v>
          </cell>
          <cell r="K286" t="str">
            <v>-</v>
          </cell>
          <cell r="L286">
            <v>0</v>
          </cell>
          <cell r="M286" t="str">
            <v>Sade CGTH SA / Ferromel SA</v>
          </cell>
        </row>
        <row r="287">
          <cell r="A287">
            <v>1995</v>
          </cell>
          <cell r="B287" t="str">
            <v>SL</v>
          </cell>
          <cell r="C287" t="str">
            <v>-</v>
          </cell>
          <cell r="D287" t="str">
            <v>-</v>
          </cell>
          <cell r="E287" t="str">
            <v>SAN</v>
          </cell>
          <cell r="F287" t="str">
            <v>A. Argentinas</v>
          </cell>
          <cell r="G287" t="str">
            <v>Sistema de Água e Esgoto de Buenos Aires - Norte</v>
          </cell>
          <cell r="H287">
            <v>65466510</v>
          </cell>
          <cell r="J287">
            <v>34898</v>
          </cell>
          <cell r="K287" t="str">
            <v>-</v>
          </cell>
          <cell r="L287">
            <v>0</v>
          </cell>
          <cell r="M287" t="str">
            <v>Dumez SA / Areco Ingª SA</v>
          </cell>
        </row>
        <row r="288">
          <cell r="A288">
            <v>1995</v>
          </cell>
          <cell r="B288" t="str">
            <v>SL</v>
          </cell>
          <cell r="C288" t="str">
            <v>-</v>
          </cell>
          <cell r="D288" t="str">
            <v>-</v>
          </cell>
          <cell r="E288" t="str">
            <v>SAN</v>
          </cell>
          <cell r="F288" t="str">
            <v>A. Argentinas</v>
          </cell>
          <cell r="G288" t="str">
            <v>Sistema de Água e Esgoto de Buenos Aires - Oeste</v>
          </cell>
          <cell r="H288">
            <v>52878900</v>
          </cell>
          <cell r="J288">
            <v>34898</v>
          </cell>
          <cell r="K288" t="str">
            <v>-</v>
          </cell>
          <cell r="L288">
            <v>0</v>
          </cell>
          <cell r="M288" t="str">
            <v>Techint SA / Abengoa / Huayqui</v>
          </cell>
        </row>
        <row r="289">
          <cell r="A289">
            <v>1995</v>
          </cell>
          <cell r="B289" t="str">
            <v>SL</v>
          </cell>
          <cell r="C289" t="str">
            <v>-</v>
          </cell>
          <cell r="D289" t="str">
            <v>-</v>
          </cell>
          <cell r="E289" t="str">
            <v>DIV</v>
          </cell>
          <cell r="F289" t="str">
            <v>SEBRAE</v>
          </cell>
          <cell r="G289" t="str">
            <v>Edifício Sede do SEBRAE - Paraná</v>
          </cell>
          <cell r="H289">
            <v>3560590</v>
          </cell>
          <cell r="J289">
            <v>34913</v>
          </cell>
          <cell r="K289" t="str">
            <v>-</v>
          </cell>
          <cell r="L289">
            <v>0</v>
          </cell>
          <cell r="M289" t="str">
            <v>Não entregue</v>
          </cell>
        </row>
        <row r="290">
          <cell r="A290">
            <v>1995</v>
          </cell>
          <cell r="B290" t="str">
            <v>SL</v>
          </cell>
          <cell r="C290" t="str">
            <v>-</v>
          </cell>
          <cell r="D290" t="str">
            <v>-</v>
          </cell>
          <cell r="E290" t="str">
            <v>IND</v>
          </cell>
          <cell r="F290" t="str">
            <v>Votorantin</v>
          </cell>
          <cell r="G290" t="str">
            <v>Serviços Civis - Rio Branco do Sul</v>
          </cell>
          <cell r="H290">
            <v>2047220</v>
          </cell>
          <cell r="J290">
            <v>34950</v>
          </cell>
          <cell r="K290" t="str">
            <v>-</v>
          </cell>
          <cell r="L290">
            <v>0</v>
          </cell>
          <cell r="M290" t="str">
            <v>Brotto Engª</v>
          </cell>
        </row>
        <row r="291">
          <cell r="A291">
            <v>1995</v>
          </cell>
          <cell r="B291" t="str">
            <v>SL</v>
          </cell>
          <cell r="C291" t="str">
            <v>-</v>
          </cell>
          <cell r="D291" t="str">
            <v>-</v>
          </cell>
          <cell r="E291" t="str">
            <v>JUST</v>
          </cell>
          <cell r="F291" t="str">
            <v>TJ Paraná</v>
          </cell>
          <cell r="G291" t="str">
            <v>Edifício do Forum de Foz de Iguaçu</v>
          </cell>
          <cell r="H291">
            <v>5782400</v>
          </cell>
          <cell r="J291">
            <v>34988</v>
          </cell>
          <cell r="K291" t="str">
            <v>-</v>
          </cell>
          <cell r="L291">
            <v>0</v>
          </cell>
          <cell r="M291" t="str">
            <v>JL Ltda</v>
          </cell>
        </row>
        <row r="292">
          <cell r="A292">
            <v>1995</v>
          </cell>
          <cell r="B292" t="str">
            <v>SL</v>
          </cell>
          <cell r="C292" t="str">
            <v>-</v>
          </cell>
          <cell r="D292" t="str">
            <v>-</v>
          </cell>
          <cell r="E292" t="str">
            <v>IND</v>
          </cell>
          <cell r="F292" t="str">
            <v>Inpacel</v>
          </cell>
          <cell r="G292" t="str">
            <v>Fábrica de Papel de Arapoti - Trecho 1</v>
          </cell>
          <cell r="H292">
            <v>5523140</v>
          </cell>
          <cell r="J292">
            <v>35032</v>
          </cell>
          <cell r="K292" t="str">
            <v>-</v>
          </cell>
          <cell r="L292">
            <v>0</v>
          </cell>
          <cell r="M292" t="str">
            <v>Perdemos</v>
          </cell>
        </row>
        <row r="293">
          <cell r="A293">
            <v>1995</v>
          </cell>
          <cell r="B293" t="str">
            <v>SL</v>
          </cell>
          <cell r="C293" t="str">
            <v>-</v>
          </cell>
          <cell r="D293" t="str">
            <v>-</v>
          </cell>
          <cell r="E293" t="str">
            <v>IND</v>
          </cell>
          <cell r="F293" t="str">
            <v>Inpacel</v>
          </cell>
          <cell r="G293" t="str">
            <v>Fábrica de Papel de Arapoti - Trecho 2</v>
          </cell>
          <cell r="H293">
            <v>4299200</v>
          </cell>
          <cell r="J293">
            <v>35032</v>
          </cell>
          <cell r="K293" t="str">
            <v>-</v>
          </cell>
          <cell r="L293">
            <v>0</v>
          </cell>
          <cell r="M293" t="str">
            <v>Perdemos</v>
          </cell>
        </row>
        <row r="294">
          <cell r="A294">
            <v>1995</v>
          </cell>
          <cell r="B294" t="str">
            <v>SL</v>
          </cell>
          <cell r="C294" t="str">
            <v>-</v>
          </cell>
          <cell r="D294" t="str">
            <v>-</v>
          </cell>
          <cell r="E294" t="str">
            <v>SAN</v>
          </cell>
          <cell r="F294" t="str">
            <v>Sanepar</v>
          </cell>
          <cell r="G294" t="str">
            <v>ETE de Atuba Sul - Lote 3</v>
          </cell>
          <cell r="H294">
            <v>8911430</v>
          </cell>
          <cell r="J294">
            <v>35038</v>
          </cell>
          <cell r="K294" t="str">
            <v>-</v>
          </cell>
          <cell r="L294">
            <v>0</v>
          </cell>
          <cell r="M294" t="str">
            <v>Perdemos</v>
          </cell>
        </row>
        <row r="295">
          <cell r="A295">
            <v>1995</v>
          </cell>
          <cell r="B295" t="str">
            <v>SL</v>
          </cell>
          <cell r="C295" t="str">
            <v>-</v>
          </cell>
          <cell r="D295" t="str">
            <v>-</v>
          </cell>
          <cell r="E295" t="str">
            <v>SAN</v>
          </cell>
          <cell r="F295" t="str">
            <v>Sanepar</v>
          </cell>
          <cell r="G295" t="str">
            <v>Redes Coletoras e Estação de Tratamento-Lote 5</v>
          </cell>
          <cell r="H295">
            <v>11996130</v>
          </cell>
          <cell r="J295">
            <v>35038</v>
          </cell>
          <cell r="K295" t="str">
            <v>-</v>
          </cell>
          <cell r="L295">
            <v>0</v>
          </cell>
          <cell r="M295" t="str">
            <v>Perdemos</v>
          </cell>
        </row>
        <row r="296">
          <cell r="A296">
            <v>1995</v>
          </cell>
          <cell r="B296" t="str">
            <v>SL</v>
          </cell>
          <cell r="C296" t="str">
            <v>-</v>
          </cell>
          <cell r="D296" t="str">
            <v>-</v>
          </cell>
          <cell r="E296" t="str">
            <v>ROD</v>
          </cell>
          <cell r="F296" t="str">
            <v>DNER</v>
          </cell>
          <cell r="G296" t="str">
            <v>BR-392-Cerro Largo/Porto Xavier-Lotes 1</v>
          </cell>
          <cell r="H296">
            <v>6584420</v>
          </cell>
          <cell r="J296">
            <v>35048</v>
          </cell>
          <cell r="K296">
            <v>1</v>
          </cell>
          <cell r="L296">
            <v>1</v>
          </cell>
          <cell r="M296" t="str">
            <v>AG - 1º Lugar</v>
          </cell>
        </row>
        <row r="297">
          <cell r="A297">
            <v>1995</v>
          </cell>
          <cell r="B297" t="str">
            <v>SL</v>
          </cell>
          <cell r="C297" t="str">
            <v>-</v>
          </cell>
          <cell r="D297" t="str">
            <v>-</v>
          </cell>
          <cell r="E297" t="str">
            <v>ROD</v>
          </cell>
          <cell r="F297" t="str">
            <v>DNER</v>
          </cell>
          <cell r="G297" t="str">
            <v>BR-392-Cerro Largo/Porto Xavier-Lotes 2</v>
          </cell>
          <cell r="H297">
            <v>5287260</v>
          </cell>
          <cell r="J297">
            <v>35048</v>
          </cell>
          <cell r="K297">
            <v>1</v>
          </cell>
          <cell r="L297">
            <v>1</v>
          </cell>
          <cell r="M297" t="str">
            <v>AG - 1º Lugar</v>
          </cell>
        </row>
        <row r="298">
          <cell r="A298">
            <v>1995</v>
          </cell>
          <cell r="B298" t="str">
            <v>SL</v>
          </cell>
          <cell r="C298" t="str">
            <v>-</v>
          </cell>
          <cell r="D298" t="str">
            <v>-</v>
          </cell>
          <cell r="E298" t="str">
            <v>SAN</v>
          </cell>
          <cell r="F298" t="str">
            <v>Sanepar</v>
          </cell>
          <cell r="G298" t="str">
            <v>PROSAN II - Lote 5</v>
          </cell>
          <cell r="H298">
            <v>5517440</v>
          </cell>
          <cell r="J298">
            <v>35051</v>
          </cell>
          <cell r="K298">
            <v>1</v>
          </cell>
          <cell r="L298">
            <v>1</v>
          </cell>
          <cell r="M298" t="str">
            <v>AG - 1º Lugar</v>
          </cell>
        </row>
        <row r="299">
          <cell r="A299">
            <v>1996</v>
          </cell>
          <cell r="B299" t="str">
            <v>NE</v>
          </cell>
          <cell r="C299" t="str">
            <v>-</v>
          </cell>
          <cell r="D299" t="str">
            <v>-</v>
          </cell>
          <cell r="E299" t="str">
            <v>SAN</v>
          </cell>
          <cell r="F299" t="str">
            <v>EMBASA</v>
          </cell>
          <cell r="G299" t="str">
            <v>Sistema de Esgotamento Sanitário  de Porto Seguro</v>
          </cell>
          <cell r="H299">
            <v>8008100</v>
          </cell>
          <cell r="J299">
            <v>35065</v>
          </cell>
          <cell r="K299" t="str">
            <v>-</v>
          </cell>
          <cell r="L299">
            <v>0</v>
          </cell>
          <cell r="M299" t="str">
            <v>-</v>
          </cell>
        </row>
        <row r="300">
          <cell r="A300">
            <v>1996</v>
          </cell>
          <cell r="B300" t="str">
            <v>NE</v>
          </cell>
          <cell r="C300" t="str">
            <v>-</v>
          </cell>
          <cell r="D300" t="str">
            <v>-</v>
          </cell>
          <cell r="E300" t="str">
            <v>SAN</v>
          </cell>
          <cell r="F300" t="str">
            <v>ALUMAR</v>
          </cell>
          <cell r="G300" t="str">
            <v>Construção do Lago de Resíduos de Bauxita</v>
          </cell>
          <cell r="H300">
            <v>6152190</v>
          </cell>
          <cell r="J300">
            <v>35065</v>
          </cell>
          <cell r="K300" t="str">
            <v>-</v>
          </cell>
          <cell r="L300">
            <v>0</v>
          </cell>
          <cell r="M300" t="str">
            <v>-</v>
          </cell>
        </row>
        <row r="301">
          <cell r="A301">
            <v>1996</v>
          </cell>
          <cell r="B301" t="str">
            <v>NE</v>
          </cell>
          <cell r="C301" t="str">
            <v>-</v>
          </cell>
          <cell r="D301" t="str">
            <v>-</v>
          </cell>
          <cell r="E301" t="str">
            <v>SAN</v>
          </cell>
          <cell r="F301" t="str">
            <v>EMBASA</v>
          </cell>
          <cell r="G301" t="str">
            <v>Sistema de Abastecimento de Água  de Jaguaguara / Itaquara</v>
          </cell>
          <cell r="H301">
            <v>5654370</v>
          </cell>
          <cell r="J301">
            <v>35186</v>
          </cell>
          <cell r="K301" t="str">
            <v>-</v>
          </cell>
          <cell r="L301">
            <v>0</v>
          </cell>
          <cell r="M301" t="str">
            <v>-</v>
          </cell>
        </row>
        <row r="302">
          <cell r="A302">
            <v>1996</v>
          </cell>
          <cell r="B302" t="str">
            <v>NE</v>
          </cell>
          <cell r="C302" t="str">
            <v>-</v>
          </cell>
          <cell r="D302" t="str">
            <v>-</v>
          </cell>
          <cell r="E302" t="str">
            <v>SAN</v>
          </cell>
          <cell r="F302" t="str">
            <v>EMBASA</v>
          </cell>
          <cell r="G302" t="str">
            <v>Bacia da Calafate - Salvador</v>
          </cell>
          <cell r="H302">
            <v>6751360</v>
          </cell>
          <cell r="J302">
            <v>35186</v>
          </cell>
          <cell r="K302" t="str">
            <v>-</v>
          </cell>
          <cell r="L302">
            <v>0</v>
          </cell>
          <cell r="M302" t="str">
            <v>-</v>
          </cell>
        </row>
        <row r="303">
          <cell r="A303">
            <v>1996</v>
          </cell>
          <cell r="B303" t="str">
            <v>NE</v>
          </cell>
          <cell r="C303" t="str">
            <v>-</v>
          </cell>
          <cell r="D303" t="str">
            <v>-</v>
          </cell>
          <cell r="E303" t="str">
            <v>SAN</v>
          </cell>
          <cell r="F303" t="str">
            <v>EMBASA</v>
          </cell>
          <cell r="G303" t="str">
            <v>Bacia do Médio Camarugipe - Salvador</v>
          </cell>
          <cell r="H303">
            <v>7812450</v>
          </cell>
          <cell r="J303">
            <v>35186</v>
          </cell>
          <cell r="K303" t="str">
            <v>-</v>
          </cell>
          <cell r="L303">
            <v>0</v>
          </cell>
          <cell r="M303" t="str">
            <v>-</v>
          </cell>
        </row>
        <row r="304">
          <cell r="A304">
            <v>1996</v>
          </cell>
          <cell r="B304" t="str">
            <v>NE</v>
          </cell>
          <cell r="C304" t="str">
            <v>-</v>
          </cell>
          <cell r="D304" t="str">
            <v>-</v>
          </cell>
          <cell r="E304" t="str">
            <v>ROD</v>
          </cell>
          <cell r="F304" t="str">
            <v>DERBA</v>
          </cell>
          <cell r="G304" t="str">
            <v>Caculé/L. Almeida - Lote 5</v>
          </cell>
          <cell r="H304">
            <v>3570190</v>
          </cell>
          <cell r="J304">
            <v>35217</v>
          </cell>
          <cell r="K304" t="str">
            <v>-</v>
          </cell>
          <cell r="L304">
            <v>0</v>
          </cell>
          <cell r="M304" t="str">
            <v>-</v>
          </cell>
        </row>
        <row r="305">
          <cell r="A305">
            <v>1996</v>
          </cell>
          <cell r="B305" t="str">
            <v>NE</v>
          </cell>
          <cell r="C305" t="str">
            <v>-</v>
          </cell>
          <cell r="D305" t="str">
            <v>-</v>
          </cell>
          <cell r="E305" t="str">
            <v>ROD</v>
          </cell>
          <cell r="F305" t="str">
            <v>DERBA</v>
          </cell>
          <cell r="G305" t="str">
            <v>BA-001/Prategi - Lote 2A</v>
          </cell>
          <cell r="H305">
            <v>3178240</v>
          </cell>
          <cell r="J305">
            <v>35217</v>
          </cell>
          <cell r="K305" t="str">
            <v>-</v>
          </cell>
          <cell r="L305">
            <v>0</v>
          </cell>
          <cell r="M305" t="str">
            <v>-</v>
          </cell>
        </row>
        <row r="306">
          <cell r="A306">
            <v>1996</v>
          </cell>
          <cell r="B306" t="str">
            <v>NE</v>
          </cell>
          <cell r="C306" t="str">
            <v>-</v>
          </cell>
          <cell r="D306" t="str">
            <v>-</v>
          </cell>
          <cell r="E306" t="str">
            <v>ROD</v>
          </cell>
          <cell r="F306" t="str">
            <v>DERBA</v>
          </cell>
          <cell r="G306" t="str">
            <v>BA-001/Prategi - Lote 2B</v>
          </cell>
          <cell r="H306">
            <v>2847860</v>
          </cell>
          <cell r="J306">
            <v>35217</v>
          </cell>
          <cell r="K306" t="str">
            <v>-</v>
          </cell>
          <cell r="L306">
            <v>0</v>
          </cell>
          <cell r="M306" t="str">
            <v>-</v>
          </cell>
        </row>
        <row r="307">
          <cell r="A307">
            <v>1996</v>
          </cell>
          <cell r="B307" t="str">
            <v>NE</v>
          </cell>
          <cell r="C307" t="str">
            <v>-</v>
          </cell>
          <cell r="D307" t="str">
            <v>-</v>
          </cell>
          <cell r="E307" t="str">
            <v>ROD</v>
          </cell>
          <cell r="F307" t="str">
            <v>DERBA</v>
          </cell>
          <cell r="G307" t="str">
            <v xml:space="preserve">BR-030 - Lote 6 A </v>
          </cell>
          <cell r="H307">
            <v>1697990</v>
          </cell>
          <cell r="J307">
            <v>35217</v>
          </cell>
          <cell r="K307" t="str">
            <v>-</v>
          </cell>
          <cell r="L307">
            <v>0</v>
          </cell>
          <cell r="M307" t="str">
            <v>-</v>
          </cell>
        </row>
        <row r="308">
          <cell r="A308">
            <v>1996</v>
          </cell>
          <cell r="B308" t="str">
            <v>NE</v>
          </cell>
          <cell r="C308" t="str">
            <v>-</v>
          </cell>
          <cell r="D308" t="str">
            <v>-</v>
          </cell>
          <cell r="E308" t="str">
            <v>ROD</v>
          </cell>
          <cell r="F308" t="str">
            <v>DERBA</v>
          </cell>
          <cell r="G308" t="str">
            <v>BR-030 - Lote 6 B</v>
          </cell>
          <cell r="H308">
            <v>1405280</v>
          </cell>
          <cell r="J308">
            <v>35217</v>
          </cell>
          <cell r="K308" t="str">
            <v>-</v>
          </cell>
          <cell r="L308">
            <v>0</v>
          </cell>
          <cell r="M308" t="str">
            <v>-</v>
          </cell>
        </row>
        <row r="309">
          <cell r="A309">
            <v>1996</v>
          </cell>
          <cell r="B309" t="str">
            <v>NE</v>
          </cell>
          <cell r="C309" t="str">
            <v>-</v>
          </cell>
          <cell r="D309" t="str">
            <v>-</v>
          </cell>
          <cell r="E309" t="str">
            <v>IND</v>
          </cell>
          <cell r="F309" t="str">
            <v>Schincariol</v>
          </cell>
          <cell r="G309" t="str">
            <v>SCHINCARIOL - Unidade Nordeste Alagoinhas - BA</v>
          </cell>
          <cell r="H309">
            <v>2421860</v>
          </cell>
          <cell r="J309">
            <v>35247</v>
          </cell>
          <cell r="K309" t="str">
            <v>-</v>
          </cell>
          <cell r="L309">
            <v>0</v>
          </cell>
          <cell r="M309" t="str">
            <v>-</v>
          </cell>
        </row>
        <row r="310">
          <cell r="A310">
            <v>1996</v>
          </cell>
          <cell r="B310" t="str">
            <v>NE</v>
          </cell>
          <cell r="C310" t="str">
            <v>-</v>
          </cell>
          <cell r="D310" t="str">
            <v>-</v>
          </cell>
          <cell r="E310" t="str">
            <v>IND</v>
          </cell>
          <cell r="F310" t="str">
            <v>Schincariol</v>
          </cell>
          <cell r="G310" t="str">
            <v>SCHINCARIOL - Unidade Nordeste Alagoinhas - BA</v>
          </cell>
          <cell r="H310">
            <v>15856980</v>
          </cell>
          <cell r="J310">
            <v>35247</v>
          </cell>
          <cell r="K310" t="str">
            <v>-</v>
          </cell>
          <cell r="L310">
            <v>0</v>
          </cell>
          <cell r="M310" t="str">
            <v>-</v>
          </cell>
        </row>
        <row r="311">
          <cell r="A311">
            <v>1996</v>
          </cell>
          <cell r="B311" t="str">
            <v>NE</v>
          </cell>
          <cell r="C311" t="str">
            <v>-</v>
          </cell>
          <cell r="D311" t="str">
            <v>-</v>
          </cell>
          <cell r="E311" t="str">
            <v>ROD</v>
          </cell>
          <cell r="F311" t="str">
            <v>DERBA</v>
          </cell>
          <cell r="G311" t="str">
            <v xml:space="preserve">Edital 002/96 - Lote 6  </v>
          </cell>
          <cell r="H311">
            <v>1405280</v>
          </cell>
          <cell r="J311">
            <v>35247</v>
          </cell>
          <cell r="K311" t="str">
            <v>-</v>
          </cell>
          <cell r="L311" t="str">
            <v>-</v>
          </cell>
          <cell r="M311" t="str">
            <v>-</v>
          </cell>
        </row>
        <row r="312">
          <cell r="A312">
            <v>1996</v>
          </cell>
          <cell r="B312" t="str">
            <v>NE</v>
          </cell>
          <cell r="C312" t="str">
            <v>-</v>
          </cell>
          <cell r="D312" t="str">
            <v>-</v>
          </cell>
          <cell r="E312" t="str">
            <v>ROD</v>
          </cell>
          <cell r="F312" t="str">
            <v>DERBA</v>
          </cell>
          <cell r="G312" t="str">
            <v>Edital 003/96 - Lote 12</v>
          </cell>
          <cell r="H312">
            <v>12776780</v>
          </cell>
          <cell r="J312">
            <v>35247</v>
          </cell>
          <cell r="K312" t="str">
            <v>-</v>
          </cell>
          <cell r="L312" t="str">
            <v>-</v>
          </cell>
          <cell r="M312" t="str">
            <v>-</v>
          </cell>
        </row>
        <row r="313">
          <cell r="A313">
            <v>1996</v>
          </cell>
          <cell r="B313" t="str">
            <v>NE</v>
          </cell>
          <cell r="C313" t="str">
            <v>-</v>
          </cell>
          <cell r="D313" t="str">
            <v>-</v>
          </cell>
          <cell r="E313" t="str">
            <v>ROD</v>
          </cell>
          <cell r="F313" t="str">
            <v>DERBA</v>
          </cell>
          <cell r="G313" t="str">
            <v>Edital 003/96 - Lote 12 - C</v>
          </cell>
          <cell r="H313">
            <v>15104780</v>
          </cell>
          <cell r="J313">
            <v>35247</v>
          </cell>
          <cell r="K313" t="str">
            <v>-</v>
          </cell>
          <cell r="L313" t="str">
            <v>-</v>
          </cell>
          <cell r="M313" t="str">
            <v>-</v>
          </cell>
        </row>
        <row r="314">
          <cell r="A314">
            <v>1996</v>
          </cell>
          <cell r="B314" t="str">
            <v>NE</v>
          </cell>
          <cell r="C314" t="str">
            <v>-</v>
          </cell>
          <cell r="D314" t="str">
            <v>-</v>
          </cell>
          <cell r="E314" t="str">
            <v>ROD</v>
          </cell>
          <cell r="F314" t="str">
            <v>DERBA</v>
          </cell>
          <cell r="G314" t="str">
            <v xml:space="preserve">Edital 002/96 - Lote 2  </v>
          </cell>
          <cell r="H314">
            <v>2847860</v>
          </cell>
          <cell r="J314">
            <v>35247</v>
          </cell>
          <cell r="K314" t="str">
            <v>-</v>
          </cell>
          <cell r="L314" t="str">
            <v>-</v>
          </cell>
          <cell r="M314" t="str">
            <v>-</v>
          </cell>
        </row>
        <row r="315">
          <cell r="A315">
            <v>1996</v>
          </cell>
          <cell r="B315" t="str">
            <v>NE</v>
          </cell>
          <cell r="C315" t="str">
            <v>-</v>
          </cell>
          <cell r="D315" t="str">
            <v>-</v>
          </cell>
          <cell r="E315" t="str">
            <v>ROD</v>
          </cell>
          <cell r="F315" t="str">
            <v>DERBA</v>
          </cell>
          <cell r="G315" t="str">
            <v>Edital 003/96 - Lote 11</v>
          </cell>
          <cell r="H315">
            <v>12076100</v>
          </cell>
          <cell r="J315">
            <v>35247</v>
          </cell>
          <cell r="K315" t="str">
            <v>-</v>
          </cell>
          <cell r="L315" t="str">
            <v>-</v>
          </cell>
          <cell r="M315" t="str">
            <v>-</v>
          </cell>
        </row>
        <row r="316">
          <cell r="A316">
            <v>1996</v>
          </cell>
          <cell r="B316" t="str">
            <v>NE</v>
          </cell>
          <cell r="C316" t="str">
            <v>-</v>
          </cell>
          <cell r="D316" t="str">
            <v>-</v>
          </cell>
          <cell r="E316" t="str">
            <v>ROD</v>
          </cell>
          <cell r="F316" t="str">
            <v>DERBA</v>
          </cell>
          <cell r="G316" t="str">
            <v xml:space="preserve">Edital 003/96 - Lote 3 </v>
          </cell>
          <cell r="H316">
            <v>8154390</v>
          </cell>
          <cell r="J316">
            <v>35247</v>
          </cell>
          <cell r="K316" t="str">
            <v>-</v>
          </cell>
          <cell r="L316" t="str">
            <v>-</v>
          </cell>
          <cell r="M316" t="str">
            <v>-</v>
          </cell>
        </row>
        <row r="317">
          <cell r="A317">
            <v>1996</v>
          </cell>
          <cell r="B317" t="str">
            <v>NE</v>
          </cell>
          <cell r="C317" t="str">
            <v>-</v>
          </cell>
          <cell r="D317" t="str">
            <v>-</v>
          </cell>
          <cell r="E317" t="str">
            <v>IND</v>
          </cell>
          <cell r="F317" t="str">
            <v>BRAHMA</v>
          </cell>
          <cell r="G317" t="str">
            <v>BRAHMA Unidade Águas Claras Estância - SE</v>
          </cell>
          <cell r="H317">
            <v>5275390</v>
          </cell>
          <cell r="J317">
            <v>35247</v>
          </cell>
          <cell r="K317" t="str">
            <v>-</v>
          </cell>
          <cell r="L317" t="str">
            <v>-</v>
          </cell>
          <cell r="M317" t="str">
            <v>-</v>
          </cell>
        </row>
        <row r="318">
          <cell r="A318">
            <v>1996</v>
          </cell>
          <cell r="B318" t="str">
            <v>NE</v>
          </cell>
          <cell r="C318" t="str">
            <v>-</v>
          </cell>
          <cell r="D318" t="str">
            <v>-</v>
          </cell>
          <cell r="E318" t="str">
            <v>ROD</v>
          </cell>
          <cell r="F318" t="str">
            <v>DERBA</v>
          </cell>
          <cell r="G318" t="str">
            <v>Edital 002/96 - Lote 5</v>
          </cell>
          <cell r="H318">
            <v>3570190</v>
          </cell>
          <cell r="J318">
            <v>35247</v>
          </cell>
          <cell r="K318" t="str">
            <v>-</v>
          </cell>
          <cell r="L318" t="str">
            <v>-</v>
          </cell>
          <cell r="M318" t="str">
            <v>-</v>
          </cell>
        </row>
        <row r="319">
          <cell r="A319">
            <v>1996</v>
          </cell>
          <cell r="B319" t="str">
            <v>NE</v>
          </cell>
          <cell r="C319" t="str">
            <v>-</v>
          </cell>
          <cell r="D319" t="str">
            <v>-</v>
          </cell>
          <cell r="E319" t="str">
            <v>ROD</v>
          </cell>
          <cell r="F319" t="str">
            <v>DERBA</v>
          </cell>
          <cell r="G319" t="str">
            <v>Edital 002/96 - Lote 2 - C</v>
          </cell>
          <cell r="H319">
            <v>3178240</v>
          </cell>
          <cell r="J319">
            <v>35247</v>
          </cell>
          <cell r="K319" t="str">
            <v>-</v>
          </cell>
          <cell r="L319" t="str">
            <v>-</v>
          </cell>
          <cell r="M319" t="str">
            <v>-</v>
          </cell>
        </row>
        <row r="320">
          <cell r="A320">
            <v>1996</v>
          </cell>
          <cell r="B320" t="str">
            <v>NE</v>
          </cell>
          <cell r="C320" t="str">
            <v>-</v>
          </cell>
          <cell r="D320" t="str">
            <v>-</v>
          </cell>
          <cell r="E320" t="str">
            <v>ROD</v>
          </cell>
          <cell r="F320" t="str">
            <v>DERBA</v>
          </cell>
          <cell r="G320" t="str">
            <v xml:space="preserve">Lote 2  -A  </v>
          </cell>
          <cell r="H320">
            <v>3178240</v>
          </cell>
          <cell r="J320">
            <v>35247</v>
          </cell>
          <cell r="K320" t="str">
            <v>-</v>
          </cell>
          <cell r="L320" t="str">
            <v>-</v>
          </cell>
          <cell r="M320" t="str">
            <v>-</v>
          </cell>
        </row>
        <row r="321">
          <cell r="A321">
            <v>1996</v>
          </cell>
          <cell r="B321" t="str">
            <v>NE</v>
          </cell>
          <cell r="C321" t="str">
            <v>-</v>
          </cell>
          <cell r="D321" t="str">
            <v>-</v>
          </cell>
          <cell r="E321" t="str">
            <v>ROD</v>
          </cell>
          <cell r="F321" t="str">
            <v>DERBA</v>
          </cell>
          <cell r="G321" t="str">
            <v>Edital 003/96 - Lote 3 - C</v>
          </cell>
          <cell r="H321">
            <v>10445130</v>
          </cell>
          <cell r="J321">
            <v>35247</v>
          </cell>
          <cell r="K321" t="str">
            <v>-</v>
          </cell>
          <cell r="L321" t="str">
            <v>-</v>
          </cell>
          <cell r="M321" t="str">
            <v>-</v>
          </cell>
        </row>
        <row r="322">
          <cell r="A322">
            <v>1996</v>
          </cell>
          <cell r="B322" t="str">
            <v>NE</v>
          </cell>
          <cell r="C322" t="str">
            <v>-</v>
          </cell>
          <cell r="D322" t="str">
            <v>-</v>
          </cell>
          <cell r="E322" t="str">
            <v>ROD</v>
          </cell>
          <cell r="F322" t="str">
            <v>DERBA</v>
          </cell>
          <cell r="G322" t="str">
            <v xml:space="preserve">Edital 002/96 - Lote 6 - C </v>
          </cell>
          <cell r="H322">
            <v>1697990</v>
          </cell>
          <cell r="J322">
            <v>35247</v>
          </cell>
          <cell r="K322" t="str">
            <v>-</v>
          </cell>
          <cell r="L322" t="str">
            <v>-</v>
          </cell>
          <cell r="M322" t="str">
            <v>-</v>
          </cell>
        </row>
        <row r="323">
          <cell r="A323">
            <v>1996</v>
          </cell>
          <cell r="B323" t="str">
            <v>NE</v>
          </cell>
          <cell r="C323" t="str">
            <v>-</v>
          </cell>
          <cell r="D323" t="str">
            <v>-</v>
          </cell>
          <cell r="E323" t="str">
            <v>ROD</v>
          </cell>
          <cell r="F323" t="str">
            <v>DERMA</v>
          </cell>
          <cell r="G323" t="str">
            <v>Melhorias e Pavimentação da BR-230 - S.J. dos Patos / B. de Grajaú</v>
          </cell>
          <cell r="H323">
            <v>3521300</v>
          </cell>
          <cell r="J323">
            <v>35309</v>
          </cell>
          <cell r="K323" t="str">
            <v>-</v>
          </cell>
          <cell r="L323" t="str">
            <v>-</v>
          </cell>
          <cell r="M323" t="str">
            <v>-</v>
          </cell>
        </row>
        <row r="324">
          <cell r="A324">
            <v>1996</v>
          </cell>
          <cell r="B324" t="str">
            <v>NE</v>
          </cell>
          <cell r="C324" t="str">
            <v>-</v>
          </cell>
          <cell r="D324" t="str">
            <v>-</v>
          </cell>
          <cell r="E324" t="str">
            <v>ROD</v>
          </cell>
          <cell r="F324" t="str">
            <v>DERMA</v>
          </cell>
          <cell r="G324" t="str">
            <v>Melhorias e Pavimentação da BR-230 - Rio Muquém / B. do Grajaú</v>
          </cell>
          <cell r="H324">
            <v>3723450</v>
          </cell>
          <cell r="J324">
            <v>35309</v>
          </cell>
          <cell r="K324" t="str">
            <v>-</v>
          </cell>
          <cell r="L324" t="str">
            <v>-</v>
          </cell>
          <cell r="M324" t="str">
            <v>-</v>
          </cell>
        </row>
        <row r="325">
          <cell r="A325">
            <v>1996</v>
          </cell>
          <cell r="B325" t="str">
            <v>NE</v>
          </cell>
          <cell r="C325" t="str">
            <v>-</v>
          </cell>
          <cell r="D325" t="str">
            <v>-</v>
          </cell>
          <cell r="E325" t="str">
            <v>ROD</v>
          </cell>
          <cell r="F325" t="str">
            <v>DERMA</v>
          </cell>
          <cell r="G325" t="str">
            <v>Melhorias e Pavimentação da BR-230 - Pastos Bons</v>
          </cell>
          <cell r="H325">
            <v>3934130</v>
          </cell>
          <cell r="J325">
            <v>35309</v>
          </cell>
          <cell r="K325">
            <v>1</v>
          </cell>
          <cell r="L325">
            <v>1</v>
          </cell>
          <cell r="M325" t="str">
            <v>AG - 1º Lugar</v>
          </cell>
        </row>
        <row r="326">
          <cell r="A326">
            <v>1996</v>
          </cell>
          <cell r="B326" t="str">
            <v>NE</v>
          </cell>
          <cell r="C326" t="str">
            <v>-</v>
          </cell>
          <cell r="D326" t="str">
            <v>-</v>
          </cell>
          <cell r="E326" t="str">
            <v>ROD</v>
          </cell>
          <cell r="F326" t="str">
            <v>DERMA</v>
          </cell>
          <cell r="G326" t="str">
            <v>Melhorias e Pavimentação da BR-230 - S.J. dos Patos / Rio Muquém</v>
          </cell>
          <cell r="H326">
            <v>4057220</v>
          </cell>
          <cell r="J326">
            <v>35309</v>
          </cell>
          <cell r="K326" t="str">
            <v>-</v>
          </cell>
          <cell r="L326">
            <v>0</v>
          </cell>
          <cell r="M326" t="str">
            <v>-</v>
          </cell>
        </row>
        <row r="327">
          <cell r="A327">
            <v>1996</v>
          </cell>
          <cell r="B327" t="str">
            <v>NE</v>
          </cell>
          <cell r="C327" t="str">
            <v>-</v>
          </cell>
          <cell r="D327" t="str">
            <v>-</v>
          </cell>
          <cell r="E327" t="str">
            <v>SAN</v>
          </cell>
          <cell r="F327" t="str">
            <v>CAERN</v>
          </cell>
          <cell r="G327" t="str">
            <v>Adutora do Trairi</v>
          </cell>
          <cell r="H327">
            <v>33125000</v>
          </cell>
          <cell r="J327">
            <v>35370</v>
          </cell>
          <cell r="K327" t="str">
            <v>-</v>
          </cell>
          <cell r="L327">
            <v>0</v>
          </cell>
          <cell r="M327" t="str">
            <v>Reajuste de Contrato</v>
          </cell>
        </row>
        <row r="328">
          <cell r="A328">
            <v>1996</v>
          </cell>
          <cell r="B328" t="str">
            <v>NE</v>
          </cell>
          <cell r="C328" t="str">
            <v>-</v>
          </cell>
          <cell r="D328" t="str">
            <v>-</v>
          </cell>
          <cell r="E328" t="str">
            <v>ROD</v>
          </cell>
          <cell r="F328" t="str">
            <v>DERMA</v>
          </cell>
          <cell r="G328" t="str">
            <v>Colinas - Orozimbo -   MA</v>
          </cell>
          <cell r="H328">
            <v>7275000</v>
          </cell>
          <cell r="J328">
            <v>35370</v>
          </cell>
          <cell r="K328" t="str">
            <v>-</v>
          </cell>
          <cell r="L328">
            <v>0</v>
          </cell>
          <cell r="M328" t="str">
            <v>-</v>
          </cell>
        </row>
        <row r="329">
          <cell r="A329">
            <v>1996</v>
          </cell>
          <cell r="B329" t="str">
            <v>NE</v>
          </cell>
          <cell r="C329" t="str">
            <v>-</v>
          </cell>
          <cell r="D329" t="str">
            <v>-</v>
          </cell>
          <cell r="E329" t="str">
            <v>ROD</v>
          </cell>
          <cell r="F329" t="str">
            <v>DERBA</v>
          </cell>
          <cell r="G329" t="str">
            <v>ED-008/96 - Lote 2 - Serviços de Manutenção Periódica de Rodovias</v>
          </cell>
          <cell r="H329">
            <v>3183000</v>
          </cell>
          <cell r="J329">
            <v>35400</v>
          </cell>
          <cell r="K329" t="str">
            <v>-</v>
          </cell>
          <cell r="L329">
            <v>0</v>
          </cell>
          <cell r="M329" t="str">
            <v>-</v>
          </cell>
        </row>
        <row r="330">
          <cell r="A330">
            <v>1996</v>
          </cell>
          <cell r="B330" t="str">
            <v>NE</v>
          </cell>
          <cell r="C330" t="str">
            <v>-</v>
          </cell>
          <cell r="D330" t="str">
            <v>-</v>
          </cell>
          <cell r="E330" t="str">
            <v>ROD</v>
          </cell>
          <cell r="F330" t="str">
            <v>DERBA</v>
          </cell>
          <cell r="G330" t="str">
            <v>ED-008/96 - Lote 1 - Serviços de Manutenção Periódica de Rodovias</v>
          </cell>
          <cell r="H330">
            <v>3004000</v>
          </cell>
          <cell r="J330">
            <v>35400</v>
          </cell>
          <cell r="K330" t="str">
            <v>-</v>
          </cell>
          <cell r="L330">
            <v>0</v>
          </cell>
          <cell r="M330" t="str">
            <v>-</v>
          </cell>
        </row>
        <row r="331">
          <cell r="A331">
            <v>1996</v>
          </cell>
          <cell r="B331" t="str">
            <v>NE</v>
          </cell>
          <cell r="C331" t="str">
            <v>-</v>
          </cell>
          <cell r="D331" t="str">
            <v>-</v>
          </cell>
          <cell r="E331" t="str">
            <v>ROD</v>
          </cell>
          <cell r="F331" t="str">
            <v>DERBA</v>
          </cell>
          <cell r="G331" t="str">
            <v>ED-008/96 - Lote 4 - Serviços de Manutenção Periódica de Rodovias</v>
          </cell>
          <cell r="H331">
            <v>3667000</v>
          </cell>
          <cell r="J331">
            <v>35400</v>
          </cell>
          <cell r="K331" t="str">
            <v>-</v>
          </cell>
          <cell r="L331">
            <v>0</v>
          </cell>
          <cell r="M331" t="str">
            <v>-</v>
          </cell>
        </row>
        <row r="332">
          <cell r="A332">
            <v>1996</v>
          </cell>
          <cell r="B332" t="str">
            <v>NE</v>
          </cell>
          <cell r="C332" t="str">
            <v>-</v>
          </cell>
          <cell r="D332" t="str">
            <v>-</v>
          </cell>
          <cell r="E332" t="str">
            <v>ROD</v>
          </cell>
          <cell r="F332" t="str">
            <v>DERBA</v>
          </cell>
          <cell r="G332" t="str">
            <v>ED-008/96 - Lote 6 - Serviços de Manutenção Periódica de Rodovias</v>
          </cell>
          <cell r="H332">
            <v>7752000</v>
          </cell>
          <cell r="J332">
            <v>35400</v>
          </cell>
          <cell r="K332" t="str">
            <v>-</v>
          </cell>
          <cell r="L332">
            <v>0</v>
          </cell>
          <cell r="M332" t="str">
            <v>-</v>
          </cell>
        </row>
        <row r="333">
          <cell r="A333">
            <v>1996</v>
          </cell>
          <cell r="B333" t="str">
            <v>NE</v>
          </cell>
          <cell r="C333" t="str">
            <v>-</v>
          </cell>
          <cell r="D333" t="str">
            <v>-</v>
          </cell>
          <cell r="E333" t="str">
            <v>ROD</v>
          </cell>
          <cell r="F333" t="str">
            <v>DERBA</v>
          </cell>
          <cell r="G333" t="str">
            <v>ED-008/96 - Lote 5 - Serviços de Manutenção Periódica de Rodovias</v>
          </cell>
          <cell r="H333">
            <v>1422000</v>
          </cell>
          <cell r="J333">
            <v>35400</v>
          </cell>
          <cell r="K333" t="str">
            <v>-</v>
          </cell>
          <cell r="L333">
            <v>0</v>
          </cell>
          <cell r="M333" t="str">
            <v>-</v>
          </cell>
        </row>
        <row r="334">
          <cell r="A334">
            <v>1996</v>
          </cell>
          <cell r="B334" t="str">
            <v>SE</v>
          </cell>
          <cell r="C334" t="str">
            <v>-</v>
          </cell>
          <cell r="D334" t="str">
            <v>-</v>
          </cell>
          <cell r="E334" t="str">
            <v>ROD</v>
          </cell>
          <cell r="F334" t="str">
            <v xml:space="preserve">SETO </v>
          </cell>
          <cell r="G334" t="str">
            <v>Rodovia TO - 050 - Lote 06 - C</v>
          </cell>
          <cell r="H334">
            <v>4474350</v>
          </cell>
          <cell r="J334">
            <v>35096</v>
          </cell>
          <cell r="K334" t="str">
            <v>-</v>
          </cell>
          <cell r="L334">
            <v>0</v>
          </cell>
          <cell r="M334" t="str">
            <v>-</v>
          </cell>
        </row>
        <row r="335">
          <cell r="A335">
            <v>1996</v>
          </cell>
          <cell r="B335" t="str">
            <v>SE</v>
          </cell>
          <cell r="C335" t="str">
            <v>-</v>
          </cell>
          <cell r="D335" t="str">
            <v>-</v>
          </cell>
          <cell r="E335" t="str">
            <v>ROD</v>
          </cell>
          <cell r="F335" t="str">
            <v xml:space="preserve">SETO </v>
          </cell>
          <cell r="G335" t="str">
            <v>Rodovia TO - 280 - Lote 09 - C</v>
          </cell>
          <cell r="H335">
            <v>4674370</v>
          </cell>
          <cell r="J335">
            <v>35096</v>
          </cell>
          <cell r="K335" t="str">
            <v>-</v>
          </cell>
          <cell r="L335">
            <v>0</v>
          </cell>
          <cell r="M335" t="str">
            <v>-</v>
          </cell>
        </row>
        <row r="336">
          <cell r="A336">
            <v>1996</v>
          </cell>
          <cell r="B336" t="str">
            <v>SE</v>
          </cell>
          <cell r="C336" t="str">
            <v>-</v>
          </cell>
          <cell r="D336" t="str">
            <v>-</v>
          </cell>
          <cell r="E336" t="str">
            <v>ROD</v>
          </cell>
          <cell r="F336" t="str">
            <v>P.M. Goiânia</v>
          </cell>
          <cell r="G336" t="str">
            <v>Pavimentação Asfáltica de 4,000 m2 - Lote 1</v>
          </cell>
          <cell r="H336">
            <v>40022480</v>
          </cell>
          <cell r="J336">
            <v>35096</v>
          </cell>
          <cell r="K336" t="str">
            <v>-</v>
          </cell>
          <cell r="L336">
            <v>0</v>
          </cell>
          <cell r="M336" t="str">
            <v>-</v>
          </cell>
        </row>
        <row r="337">
          <cell r="A337">
            <v>1996</v>
          </cell>
          <cell r="B337" t="str">
            <v>SE</v>
          </cell>
          <cell r="C337" t="str">
            <v>-</v>
          </cell>
          <cell r="D337" t="str">
            <v>-</v>
          </cell>
          <cell r="E337" t="str">
            <v>ROD</v>
          </cell>
          <cell r="F337" t="str">
            <v>P.M. Goiânia</v>
          </cell>
          <cell r="G337" t="str">
            <v>Pavimentação Asfáltica de 4,000 m2 - Lote 2</v>
          </cell>
          <cell r="H337">
            <v>38945660</v>
          </cell>
          <cell r="J337">
            <v>35096</v>
          </cell>
          <cell r="K337" t="str">
            <v>-</v>
          </cell>
          <cell r="L337">
            <v>0</v>
          </cell>
          <cell r="M337" t="str">
            <v>-</v>
          </cell>
        </row>
        <row r="338">
          <cell r="A338">
            <v>1996</v>
          </cell>
          <cell r="B338" t="str">
            <v>SE</v>
          </cell>
          <cell r="C338" t="str">
            <v>-</v>
          </cell>
          <cell r="D338" t="str">
            <v>-</v>
          </cell>
          <cell r="E338" t="str">
            <v>ROD</v>
          </cell>
          <cell r="F338" t="str">
            <v xml:space="preserve">SETO </v>
          </cell>
          <cell r="G338" t="str">
            <v>Rodovia TO - 280 - Lote 07 - C</v>
          </cell>
          <cell r="H338">
            <v>4914290</v>
          </cell>
          <cell r="J338">
            <v>35096</v>
          </cell>
          <cell r="K338" t="str">
            <v>-</v>
          </cell>
          <cell r="L338">
            <v>0</v>
          </cell>
          <cell r="M338" t="str">
            <v>-</v>
          </cell>
        </row>
        <row r="339">
          <cell r="A339">
            <v>1996</v>
          </cell>
          <cell r="B339" t="str">
            <v>SE</v>
          </cell>
          <cell r="C339" t="str">
            <v>-</v>
          </cell>
          <cell r="D339" t="str">
            <v>-</v>
          </cell>
          <cell r="E339" t="str">
            <v>ROD</v>
          </cell>
          <cell r="F339" t="str">
            <v xml:space="preserve">SETO </v>
          </cell>
          <cell r="G339" t="str">
            <v>Rodovia TO - 050 - Lote 15 - C</v>
          </cell>
          <cell r="H339">
            <v>4900000</v>
          </cell>
          <cell r="J339">
            <v>35096</v>
          </cell>
          <cell r="K339" t="str">
            <v>-</v>
          </cell>
          <cell r="L339">
            <v>0</v>
          </cell>
          <cell r="M339" t="str">
            <v>-</v>
          </cell>
        </row>
        <row r="340">
          <cell r="A340">
            <v>1996</v>
          </cell>
          <cell r="B340" t="str">
            <v>SE</v>
          </cell>
          <cell r="C340" t="str">
            <v>-</v>
          </cell>
          <cell r="D340" t="str">
            <v>-</v>
          </cell>
          <cell r="E340" t="str">
            <v>ROD</v>
          </cell>
          <cell r="F340" t="str">
            <v xml:space="preserve">SETO </v>
          </cell>
          <cell r="G340" t="str">
            <v>Rodovia TO - 280 - Lote 08 - C</v>
          </cell>
          <cell r="H340">
            <v>4882150</v>
          </cell>
          <cell r="J340">
            <v>35096</v>
          </cell>
          <cell r="K340" t="str">
            <v>-</v>
          </cell>
          <cell r="L340">
            <v>0</v>
          </cell>
          <cell r="M340" t="str">
            <v>-</v>
          </cell>
        </row>
        <row r="341">
          <cell r="A341">
            <v>1996</v>
          </cell>
          <cell r="B341" t="str">
            <v>SE</v>
          </cell>
          <cell r="C341" t="str">
            <v>-</v>
          </cell>
          <cell r="D341" t="str">
            <v>-</v>
          </cell>
          <cell r="E341" t="str">
            <v>SAN</v>
          </cell>
          <cell r="F341" t="str">
            <v>P.M. Timóteo</v>
          </cell>
          <cell r="G341" t="str">
            <v>Interceptores e Canalização do Córrego do Timóteo</v>
          </cell>
          <cell r="H341">
            <v>3591790</v>
          </cell>
          <cell r="J341">
            <v>35096</v>
          </cell>
          <cell r="K341" t="str">
            <v>-</v>
          </cell>
          <cell r="L341">
            <v>0</v>
          </cell>
          <cell r="M341" t="str">
            <v>-</v>
          </cell>
        </row>
        <row r="342">
          <cell r="A342">
            <v>1996</v>
          </cell>
          <cell r="B342" t="str">
            <v>SE</v>
          </cell>
          <cell r="C342" t="str">
            <v>-</v>
          </cell>
          <cell r="D342" t="str">
            <v>-</v>
          </cell>
          <cell r="E342" t="str">
            <v>ROD</v>
          </cell>
          <cell r="F342" t="str">
            <v xml:space="preserve">SETO </v>
          </cell>
          <cell r="G342" t="str">
            <v>Rodovia TO - 050 - Lote 14 - C</v>
          </cell>
          <cell r="H342">
            <v>4611270</v>
          </cell>
          <cell r="J342">
            <v>35096</v>
          </cell>
          <cell r="K342" t="str">
            <v>-</v>
          </cell>
          <cell r="L342">
            <v>0</v>
          </cell>
          <cell r="M342" t="str">
            <v>-</v>
          </cell>
        </row>
        <row r="343">
          <cell r="A343">
            <v>1996</v>
          </cell>
          <cell r="B343" t="str">
            <v>SE</v>
          </cell>
          <cell r="C343" t="str">
            <v>-</v>
          </cell>
          <cell r="D343" t="str">
            <v>-</v>
          </cell>
          <cell r="E343" t="str">
            <v>ROD</v>
          </cell>
          <cell r="F343" t="str">
            <v xml:space="preserve">SETO </v>
          </cell>
          <cell r="G343" t="str">
            <v>Rodovia TO - 050 - Lote 05 - A</v>
          </cell>
          <cell r="H343">
            <v>4394090</v>
          </cell>
          <cell r="J343">
            <v>35096</v>
          </cell>
          <cell r="K343">
            <v>1</v>
          </cell>
          <cell r="L343">
            <v>1</v>
          </cell>
          <cell r="M343" t="str">
            <v>AG - 1º Lugar</v>
          </cell>
        </row>
        <row r="344">
          <cell r="A344">
            <v>1996</v>
          </cell>
          <cell r="B344" t="str">
            <v>SE</v>
          </cell>
          <cell r="C344" t="str">
            <v>-</v>
          </cell>
          <cell r="D344" t="str">
            <v>-</v>
          </cell>
          <cell r="E344" t="str">
            <v>ROD</v>
          </cell>
          <cell r="F344" t="str">
            <v xml:space="preserve">SETO </v>
          </cell>
          <cell r="G344" t="str">
            <v>Rodovia TO - 280 - Lote 09 - B</v>
          </cell>
          <cell r="H344">
            <v>4299640</v>
          </cell>
          <cell r="J344">
            <v>35096</v>
          </cell>
          <cell r="K344" t="str">
            <v>-</v>
          </cell>
          <cell r="L344">
            <v>0</v>
          </cell>
          <cell r="M344" t="str">
            <v>não entregue</v>
          </cell>
        </row>
        <row r="345">
          <cell r="A345">
            <v>1996</v>
          </cell>
          <cell r="B345" t="str">
            <v>SE</v>
          </cell>
          <cell r="C345" t="str">
            <v>-</v>
          </cell>
          <cell r="D345" t="str">
            <v>-</v>
          </cell>
          <cell r="E345" t="str">
            <v>ROD</v>
          </cell>
          <cell r="F345" t="str">
            <v xml:space="preserve">SETO </v>
          </cell>
          <cell r="G345" t="str">
            <v>Rodovia TO - 050 - Lote 06 - B</v>
          </cell>
          <cell r="H345">
            <v>4053240</v>
          </cell>
          <cell r="J345">
            <v>35096</v>
          </cell>
          <cell r="K345" t="str">
            <v>-</v>
          </cell>
          <cell r="L345">
            <v>0</v>
          </cell>
          <cell r="M345" t="str">
            <v>não entregue</v>
          </cell>
        </row>
        <row r="346">
          <cell r="A346">
            <v>1996</v>
          </cell>
          <cell r="B346" t="str">
            <v>SE</v>
          </cell>
          <cell r="C346" t="str">
            <v>-</v>
          </cell>
          <cell r="D346" t="str">
            <v>-</v>
          </cell>
          <cell r="E346" t="str">
            <v>ROD</v>
          </cell>
          <cell r="F346" t="str">
            <v xml:space="preserve">SETO </v>
          </cell>
          <cell r="G346" t="str">
            <v>Rodovia TO - 050 - Lote 05 - B</v>
          </cell>
          <cell r="H346">
            <v>3984590</v>
          </cell>
          <cell r="J346">
            <v>35096</v>
          </cell>
          <cell r="K346" t="str">
            <v>-</v>
          </cell>
          <cell r="L346">
            <v>0</v>
          </cell>
          <cell r="M346" t="str">
            <v>não entregue</v>
          </cell>
        </row>
        <row r="347">
          <cell r="A347">
            <v>1996</v>
          </cell>
          <cell r="B347" t="str">
            <v>SE</v>
          </cell>
          <cell r="C347" t="str">
            <v>-</v>
          </cell>
          <cell r="D347" t="str">
            <v>-</v>
          </cell>
          <cell r="E347" t="str">
            <v>ROD</v>
          </cell>
          <cell r="F347" t="str">
            <v xml:space="preserve">SETO </v>
          </cell>
          <cell r="G347" t="str">
            <v>Rodovia TO - 050 - Lote 13 - C</v>
          </cell>
          <cell r="H347">
            <v>3557260</v>
          </cell>
          <cell r="J347">
            <v>35096</v>
          </cell>
          <cell r="K347" t="str">
            <v>-</v>
          </cell>
          <cell r="L347">
            <v>0</v>
          </cell>
          <cell r="M347" t="str">
            <v>-</v>
          </cell>
        </row>
        <row r="348">
          <cell r="A348">
            <v>1996</v>
          </cell>
          <cell r="B348" t="str">
            <v>SE</v>
          </cell>
          <cell r="C348" t="str">
            <v>-</v>
          </cell>
          <cell r="D348" t="str">
            <v>-</v>
          </cell>
          <cell r="E348" t="str">
            <v>URB</v>
          </cell>
          <cell r="F348" t="str">
            <v>P.M. Ipatinga</v>
          </cell>
          <cell r="G348" t="str">
            <v>Avenida Londrina -Obras de Infraestrutura</v>
          </cell>
          <cell r="H348">
            <v>2973500</v>
          </cell>
          <cell r="J348">
            <v>35125</v>
          </cell>
          <cell r="K348" t="str">
            <v>-</v>
          </cell>
          <cell r="L348">
            <v>0</v>
          </cell>
          <cell r="M348" t="str">
            <v>não entregue</v>
          </cell>
        </row>
        <row r="349">
          <cell r="A349">
            <v>1996</v>
          </cell>
          <cell r="B349" t="str">
            <v>SE</v>
          </cell>
          <cell r="C349" t="str">
            <v>-</v>
          </cell>
          <cell r="D349" t="str">
            <v>-</v>
          </cell>
          <cell r="E349" t="str">
            <v>SAN</v>
          </cell>
          <cell r="F349" t="str">
            <v>SUDECAP</v>
          </cell>
          <cell r="G349" t="str">
            <v>Desassoreamento da Lagoa da Pampulha em BH</v>
          </cell>
          <cell r="H349">
            <v>1435260</v>
          </cell>
          <cell r="J349">
            <v>35125</v>
          </cell>
          <cell r="K349" t="str">
            <v>-</v>
          </cell>
          <cell r="L349">
            <v>0</v>
          </cell>
          <cell r="M349" t="str">
            <v>-</v>
          </cell>
        </row>
        <row r="350">
          <cell r="A350">
            <v>1996</v>
          </cell>
          <cell r="B350" t="str">
            <v>SE</v>
          </cell>
          <cell r="C350" t="str">
            <v>-</v>
          </cell>
          <cell r="D350" t="str">
            <v>-</v>
          </cell>
          <cell r="E350" t="str">
            <v>ROD</v>
          </cell>
          <cell r="F350" t="str">
            <v>DNER</v>
          </cell>
          <cell r="G350" t="str">
            <v>Rodovia BR-040 Entrocamento Mg-424 / Anel Rodoviário</v>
          </cell>
          <cell r="H350">
            <v>6317160</v>
          </cell>
          <cell r="J350">
            <v>35125</v>
          </cell>
          <cell r="K350" t="str">
            <v>-</v>
          </cell>
          <cell r="L350">
            <v>0</v>
          </cell>
          <cell r="M350" t="str">
            <v>não houve fechamento</v>
          </cell>
        </row>
        <row r="351">
          <cell r="A351">
            <v>1996</v>
          </cell>
          <cell r="B351" t="str">
            <v>SE</v>
          </cell>
          <cell r="C351" t="str">
            <v>-</v>
          </cell>
          <cell r="D351" t="str">
            <v>-</v>
          </cell>
          <cell r="E351" t="str">
            <v>ROD</v>
          </cell>
          <cell r="F351" t="str">
            <v>SETO</v>
          </cell>
          <cell r="G351" t="str">
            <v>Rodovia TO - 020  -  Palmas / Aparecida do Rio Negro</v>
          </cell>
          <cell r="H351">
            <v>9066130</v>
          </cell>
          <cell r="J351">
            <v>35186</v>
          </cell>
          <cell r="K351" t="str">
            <v>-</v>
          </cell>
          <cell r="L351">
            <v>0</v>
          </cell>
          <cell r="M351" t="str">
            <v>Revisão de preços contratuais</v>
          </cell>
        </row>
        <row r="352">
          <cell r="A352">
            <v>1996</v>
          </cell>
          <cell r="B352" t="str">
            <v>SE</v>
          </cell>
          <cell r="C352" t="str">
            <v>-</v>
          </cell>
          <cell r="D352" t="str">
            <v>MIN</v>
          </cell>
          <cell r="E352" t="str">
            <v>MIN</v>
          </cell>
          <cell r="F352" t="str">
            <v>Tibrás - Rib.</v>
          </cell>
          <cell r="G352" t="str">
            <v>Mineração  Tibrás</v>
          </cell>
          <cell r="H352">
            <v>2006090</v>
          </cell>
          <cell r="J352">
            <v>35186</v>
          </cell>
          <cell r="K352" t="str">
            <v>-</v>
          </cell>
          <cell r="L352">
            <v>0</v>
          </cell>
          <cell r="M352" t="str">
            <v>Estudo</v>
          </cell>
        </row>
        <row r="353">
          <cell r="A353">
            <v>1996</v>
          </cell>
          <cell r="B353" t="str">
            <v>SE</v>
          </cell>
          <cell r="C353" t="str">
            <v>-</v>
          </cell>
          <cell r="D353" t="str">
            <v>-</v>
          </cell>
          <cell r="E353" t="str">
            <v>SAN</v>
          </cell>
          <cell r="F353" t="str">
            <v>P.M. Betim</v>
          </cell>
          <cell r="G353" t="str">
            <v>Canalização do Riacho das Areias</v>
          </cell>
          <cell r="H353">
            <v>16170630</v>
          </cell>
          <cell r="J353">
            <v>35186</v>
          </cell>
          <cell r="K353" t="str">
            <v>-</v>
          </cell>
          <cell r="L353">
            <v>0</v>
          </cell>
          <cell r="M353" t="str">
            <v>-</v>
          </cell>
        </row>
        <row r="354">
          <cell r="A354">
            <v>1996</v>
          </cell>
          <cell r="B354" t="str">
            <v>SE</v>
          </cell>
          <cell r="C354" t="str">
            <v>-</v>
          </cell>
          <cell r="D354" t="str">
            <v>-</v>
          </cell>
          <cell r="E354" t="str">
            <v>ROD</v>
          </cell>
          <cell r="F354" t="str">
            <v>DNER</v>
          </cell>
          <cell r="G354" t="str">
            <v>Implantação da Rodovia BR - 482</v>
          </cell>
          <cell r="H354">
            <v>3368820</v>
          </cell>
          <cell r="J354">
            <v>35217</v>
          </cell>
          <cell r="K354" t="str">
            <v>-</v>
          </cell>
          <cell r="L354">
            <v>0</v>
          </cell>
          <cell r="M354" t="str">
            <v>-</v>
          </cell>
        </row>
        <row r="355">
          <cell r="A355">
            <v>1996</v>
          </cell>
          <cell r="B355" t="str">
            <v>SE</v>
          </cell>
          <cell r="C355" t="str">
            <v>-</v>
          </cell>
          <cell r="D355" t="str">
            <v>-</v>
          </cell>
          <cell r="E355" t="str">
            <v>ENE</v>
          </cell>
          <cell r="F355" t="str">
            <v>CEMIG</v>
          </cell>
          <cell r="G355" t="str">
            <v>Gasoduto da CEMIG</v>
          </cell>
          <cell r="H355">
            <v>6881820</v>
          </cell>
          <cell r="J355">
            <v>35278</v>
          </cell>
          <cell r="K355">
            <v>1</v>
          </cell>
          <cell r="L355">
            <v>1</v>
          </cell>
          <cell r="M355" t="str">
            <v>AG - 1º Lugar</v>
          </cell>
        </row>
        <row r="356">
          <cell r="A356">
            <v>1996</v>
          </cell>
          <cell r="B356" t="str">
            <v>SE</v>
          </cell>
          <cell r="C356" t="str">
            <v>-</v>
          </cell>
          <cell r="D356" t="str">
            <v>-</v>
          </cell>
          <cell r="E356" t="str">
            <v>IND</v>
          </cell>
          <cell r="F356" t="str">
            <v>KOBRASCO</v>
          </cell>
          <cell r="G356" t="str">
            <v>Obras Civis da Usina da Kobrasco</v>
          </cell>
          <cell r="H356">
            <v>10038530</v>
          </cell>
          <cell r="J356">
            <v>35278</v>
          </cell>
          <cell r="K356" t="str">
            <v>-</v>
          </cell>
          <cell r="L356">
            <v>0</v>
          </cell>
          <cell r="M356" t="str">
            <v>-</v>
          </cell>
        </row>
        <row r="357">
          <cell r="A357">
            <v>1996</v>
          </cell>
          <cell r="B357" t="str">
            <v>SE</v>
          </cell>
          <cell r="C357" t="str">
            <v>-</v>
          </cell>
          <cell r="D357" t="str">
            <v>-</v>
          </cell>
          <cell r="E357" t="str">
            <v>SAN</v>
          </cell>
          <cell r="F357" t="str">
            <v>P.M. Goiânia</v>
          </cell>
          <cell r="G357" t="str">
            <v>Avenida Leste-Oeste - Goiânia - GO</v>
          </cell>
          <cell r="H357">
            <v>19149350</v>
          </cell>
          <cell r="J357">
            <v>35309</v>
          </cell>
          <cell r="K357" t="str">
            <v>-</v>
          </cell>
          <cell r="L357">
            <v>0</v>
          </cell>
          <cell r="M357" t="str">
            <v>Revisão de Preços Contratuais</v>
          </cell>
        </row>
        <row r="358">
          <cell r="A358">
            <v>1996</v>
          </cell>
          <cell r="B358" t="str">
            <v>SE</v>
          </cell>
          <cell r="C358" t="str">
            <v>-</v>
          </cell>
          <cell r="D358" t="str">
            <v>-</v>
          </cell>
          <cell r="E358" t="str">
            <v>ROD</v>
          </cell>
          <cell r="F358" t="str">
            <v>SETO</v>
          </cell>
          <cell r="G358" t="str">
            <v>Rodovia TO-010 - B.J. Tocantins / Pedro Afonso - TO</v>
          </cell>
          <cell r="H358">
            <v>5956470</v>
          </cell>
          <cell r="J358">
            <v>35309</v>
          </cell>
          <cell r="K358">
            <v>1</v>
          </cell>
          <cell r="L358">
            <v>1</v>
          </cell>
          <cell r="M358" t="str">
            <v>AG - 1º Lugar</v>
          </cell>
        </row>
        <row r="359">
          <cell r="A359">
            <v>1996</v>
          </cell>
          <cell r="B359" t="str">
            <v>SE</v>
          </cell>
          <cell r="C359" t="str">
            <v>-</v>
          </cell>
          <cell r="D359" t="str">
            <v>-</v>
          </cell>
          <cell r="E359" t="str">
            <v>TUR</v>
          </cell>
          <cell r="F359" t="str">
            <v>BEPREM</v>
          </cell>
          <cell r="G359" t="str">
            <v>Clube dos Servidores Municipais P.M. de BH</v>
          </cell>
          <cell r="H359">
            <v>5297000</v>
          </cell>
          <cell r="J359">
            <v>35339</v>
          </cell>
          <cell r="K359">
            <v>1</v>
          </cell>
          <cell r="L359">
            <v>1</v>
          </cell>
          <cell r="M359" t="str">
            <v>AG - 1º Lugar</v>
          </cell>
        </row>
        <row r="360">
          <cell r="A360">
            <v>1996</v>
          </cell>
          <cell r="B360" t="str">
            <v>SE</v>
          </cell>
          <cell r="C360" t="str">
            <v>-</v>
          </cell>
          <cell r="D360" t="str">
            <v>-</v>
          </cell>
          <cell r="E360" t="str">
            <v>SAN</v>
          </cell>
          <cell r="F360" t="str">
            <v>COPASA</v>
          </cell>
          <cell r="G360" t="str">
            <v xml:space="preserve">Adutora de Água Tratada </v>
          </cell>
          <cell r="H360">
            <v>109000</v>
          </cell>
          <cell r="J360">
            <v>35339</v>
          </cell>
          <cell r="K360">
            <v>1</v>
          </cell>
          <cell r="L360">
            <v>1</v>
          </cell>
          <cell r="M360" t="str">
            <v>Aditivo de contrato do Arrudas / AG - 1º Lugar</v>
          </cell>
        </row>
        <row r="361">
          <cell r="A361">
            <v>1996</v>
          </cell>
          <cell r="B361" t="str">
            <v>SE</v>
          </cell>
          <cell r="C361" t="str">
            <v>-</v>
          </cell>
          <cell r="D361" t="str">
            <v>-</v>
          </cell>
          <cell r="E361" t="str">
            <v>MIN</v>
          </cell>
          <cell r="F361" t="str">
            <v xml:space="preserve">USIMINAS </v>
          </cell>
          <cell r="G361" t="str">
            <v>Obras Civis do Prédio de Laminação de Tiras à Frio</v>
          </cell>
          <cell r="H361">
            <v>5894000</v>
          </cell>
          <cell r="J361">
            <v>35339</v>
          </cell>
          <cell r="K361" t="str">
            <v>-</v>
          </cell>
          <cell r="L361">
            <v>0</v>
          </cell>
          <cell r="M361" t="str">
            <v>-</v>
          </cell>
        </row>
        <row r="362">
          <cell r="A362">
            <v>1996</v>
          </cell>
          <cell r="B362" t="str">
            <v>SE</v>
          </cell>
          <cell r="C362" t="str">
            <v>-</v>
          </cell>
          <cell r="D362" t="str">
            <v>-</v>
          </cell>
          <cell r="E362" t="str">
            <v>ROD</v>
          </cell>
          <cell r="F362" t="str">
            <v>SETO</v>
          </cell>
          <cell r="G362" t="str">
            <v>UNITINS</v>
          </cell>
          <cell r="H362">
            <v>8813460</v>
          </cell>
          <cell r="J362">
            <v>35339</v>
          </cell>
          <cell r="K362">
            <v>1</v>
          </cell>
          <cell r="L362">
            <v>1</v>
          </cell>
          <cell r="M362" t="str">
            <v>AG - 1º Lugar</v>
          </cell>
        </row>
        <row r="363">
          <cell r="A363">
            <v>1996</v>
          </cell>
          <cell r="B363" t="str">
            <v>SE</v>
          </cell>
          <cell r="C363" t="str">
            <v>-</v>
          </cell>
          <cell r="D363" t="str">
            <v>-</v>
          </cell>
          <cell r="E363" t="str">
            <v>ROD</v>
          </cell>
          <cell r="F363" t="str">
            <v>SETO</v>
          </cell>
          <cell r="G363" t="str">
            <v>TO - 485 - Trecho Ananás / Xambioá - TO</v>
          </cell>
          <cell r="H363">
            <v>14682000</v>
          </cell>
          <cell r="J363">
            <v>35339</v>
          </cell>
          <cell r="K363" t="str">
            <v>-</v>
          </cell>
          <cell r="L363">
            <v>0</v>
          </cell>
          <cell r="M363" t="str">
            <v>-</v>
          </cell>
        </row>
        <row r="364">
          <cell r="A364">
            <v>1996</v>
          </cell>
          <cell r="B364" t="str">
            <v>SE</v>
          </cell>
          <cell r="C364" t="str">
            <v>-</v>
          </cell>
          <cell r="D364" t="str">
            <v>-</v>
          </cell>
          <cell r="E364" t="str">
            <v>ROD</v>
          </cell>
          <cell r="F364" t="str">
            <v>WARRE</v>
          </cell>
          <cell r="G364" t="str">
            <v>TO-WARRE</v>
          </cell>
          <cell r="H364">
            <v>1142000</v>
          </cell>
          <cell r="J364">
            <v>35370</v>
          </cell>
          <cell r="K364" t="str">
            <v>-</v>
          </cell>
          <cell r="L364">
            <v>0</v>
          </cell>
          <cell r="M364" t="str">
            <v>Estudo de Viabilidade Econômica</v>
          </cell>
        </row>
        <row r="365">
          <cell r="A365">
            <v>1996</v>
          </cell>
          <cell r="B365" t="str">
            <v>SE</v>
          </cell>
          <cell r="C365" t="str">
            <v>-</v>
          </cell>
          <cell r="D365" t="str">
            <v>-</v>
          </cell>
          <cell r="E365" t="str">
            <v>ENE</v>
          </cell>
          <cell r="F365" t="str">
            <v>PETROBRÁS</v>
          </cell>
          <cell r="G365" t="str">
            <v>Poliduto Urucu-Coari</v>
          </cell>
          <cell r="H365">
            <v>79991000</v>
          </cell>
          <cell r="J365">
            <v>35370</v>
          </cell>
          <cell r="K365" t="str">
            <v>-</v>
          </cell>
          <cell r="L365">
            <v>0</v>
          </cell>
          <cell r="M365" t="str">
            <v>-</v>
          </cell>
        </row>
        <row r="366">
          <cell r="A366">
            <v>1996</v>
          </cell>
          <cell r="B366" t="str">
            <v>SE</v>
          </cell>
          <cell r="C366" t="str">
            <v>-</v>
          </cell>
          <cell r="D366" t="str">
            <v>-</v>
          </cell>
          <cell r="E366" t="str">
            <v>MIN</v>
          </cell>
          <cell r="F366" t="str">
            <v>USIMINAS</v>
          </cell>
          <cell r="G366" t="str">
            <v>Obras Civis do Prédio de Laminação de Tiras à Frio nº 2</v>
          </cell>
          <cell r="H366">
            <v>5006000</v>
          </cell>
          <cell r="J366">
            <v>35370</v>
          </cell>
          <cell r="K366" t="str">
            <v>-</v>
          </cell>
          <cell r="L366">
            <v>0</v>
          </cell>
          <cell r="M366" t="str">
            <v>-</v>
          </cell>
        </row>
        <row r="367">
          <cell r="A367">
            <v>1996</v>
          </cell>
          <cell r="B367" t="str">
            <v>SE</v>
          </cell>
          <cell r="C367" t="str">
            <v>-</v>
          </cell>
          <cell r="D367" t="str">
            <v>-</v>
          </cell>
          <cell r="E367" t="str">
            <v>DIV</v>
          </cell>
          <cell r="F367" t="str">
            <v>DEOP</v>
          </cell>
          <cell r="G367" t="str">
            <v>Palácio das Artes</v>
          </cell>
          <cell r="H367">
            <v>1160000</v>
          </cell>
          <cell r="J367">
            <v>35370</v>
          </cell>
          <cell r="K367" t="str">
            <v>-</v>
          </cell>
          <cell r="L367">
            <v>0</v>
          </cell>
          <cell r="M367" t="str">
            <v>-</v>
          </cell>
        </row>
        <row r="368">
          <cell r="A368">
            <v>1996</v>
          </cell>
          <cell r="B368" t="str">
            <v>SE</v>
          </cell>
          <cell r="C368" t="str">
            <v>-</v>
          </cell>
          <cell r="D368" t="str">
            <v>-</v>
          </cell>
          <cell r="E368" t="str">
            <v>EDU</v>
          </cell>
          <cell r="F368" t="str">
            <v>SETO</v>
          </cell>
          <cell r="G368" t="str">
            <v>Construção de Prédios da Secretaria</v>
          </cell>
          <cell r="H368">
            <v>1457000</v>
          </cell>
          <cell r="J368">
            <v>35370</v>
          </cell>
          <cell r="K368">
            <v>1</v>
          </cell>
          <cell r="L368">
            <v>1</v>
          </cell>
          <cell r="M368" t="str">
            <v>AG - 1º Lugar</v>
          </cell>
        </row>
        <row r="369">
          <cell r="A369">
            <v>1996</v>
          </cell>
          <cell r="B369" t="str">
            <v>SE</v>
          </cell>
          <cell r="C369" t="str">
            <v>-</v>
          </cell>
          <cell r="D369" t="str">
            <v>-</v>
          </cell>
          <cell r="E369" t="str">
            <v>AGR</v>
          </cell>
          <cell r="F369" t="str">
            <v>CODETINS</v>
          </cell>
          <cell r="G369" t="str">
            <v>Canal Adutor do Rio Formoso - Lote 01</v>
          </cell>
          <cell r="H369">
            <v>5498000</v>
          </cell>
          <cell r="J369">
            <v>35400</v>
          </cell>
          <cell r="K369" t="str">
            <v>-</v>
          </cell>
          <cell r="L369">
            <v>0</v>
          </cell>
          <cell r="M369" t="str">
            <v>-</v>
          </cell>
        </row>
        <row r="370">
          <cell r="A370">
            <v>1996</v>
          </cell>
          <cell r="B370" t="str">
            <v>SE</v>
          </cell>
          <cell r="C370" t="str">
            <v>-</v>
          </cell>
          <cell r="D370" t="str">
            <v>-</v>
          </cell>
          <cell r="E370" t="str">
            <v>AGR</v>
          </cell>
          <cell r="F370" t="str">
            <v>SEPLAN-GO</v>
          </cell>
          <cell r="G370" t="str">
            <v>Projeto de Irrigação Luís Alves do Araguaia</v>
          </cell>
          <cell r="H370">
            <v>43650000</v>
          </cell>
          <cell r="J370">
            <v>35400</v>
          </cell>
          <cell r="K370" t="str">
            <v>-</v>
          </cell>
          <cell r="L370">
            <v>0</v>
          </cell>
          <cell r="M370" t="str">
            <v>-</v>
          </cell>
        </row>
        <row r="371">
          <cell r="A371">
            <v>1996</v>
          </cell>
          <cell r="B371" t="str">
            <v>SE</v>
          </cell>
          <cell r="C371" t="str">
            <v>-</v>
          </cell>
          <cell r="D371" t="str">
            <v>-</v>
          </cell>
          <cell r="E371" t="str">
            <v>AGR</v>
          </cell>
          <cell r="F371" t="str">
            <v>CODETINS</v>
          </cell>
          <cell r="G371" t="str">
            <v>Canal Adutor do Rio Formoso - Lote 02</v>
          </cell>
          <cell r="H371">
            <v>11783000</v>
          </cell>
          <cell r="J371">
            <v>35401</v>
          </cell>
          <cell r="K371" t="str">
            <v>-</v>
          </cell>
          <cell r="L371">
            <v>0</v>
          </cell>
          <cell r="M371" t="str">
            <v>-</v>
          </cell>
        </row>
        <row r="372">
          <cell r="A372">
            <v>1996</v>
          </cell>
          <cell r="B372" t="str">
            <v>SE</v>
          </cell>
          <cell r="C372" t="str">
            <v>-</v>
          </cell>
          <cell r="D372" t="str">
            <v>-</v>
          </cell>
          <cell r="E372" t="str">
            <v>ROD</v>
          </cell>
          <cell r="F372" t="str">
            <v>SETO</v>
          </cell>
          <cell r="G372" t="str">
            <v>BR - 153 - Vanderlândia / Xambioá</v>
          </cell>
          <cell r="H372">
            <v>25158000</v>
          </cell>
          <cell r="J372">
            <v>35422</v>
          </cell>
          <cell r="K372" t="str">
            <v>-</v>
          </cell>
          <cell r="L372">
            <v>0</v>
          </cell>
          <cell r="M372" t="str">
            <v>-</v>
          </cell>
        </row>
        <row r="373">
          <cell r="A373">
            <v>1996</v>
          </cell>
          <cell r="B373" t="str">
            <v>SL</v>
          </cell>
          <cell r="C373" t="str">
            <v>-</v>
          </cell>
          <cell r="D373" t="str">
            <v>-</v>
          </cell>
          <cell r="E373" t="str">
            <v>ROD</v>
          </cell>
          <cell r="F373" t="str">
            <v>DNER</v>
          </cell>
          <cell r="G373" t="str">
            <v>BR-116 - Lote 7</v>
          </cell>
          <cell r="H373">
            <v>6894270</v>
          </cell>
          <cell r="J373">
            <v>35186</v>
          </cell>
          <cell r="K373" t="str">
            <v>-</v>
          </cell>
          <cell r="L373">
            <v>0</v>
          </cell>
          <cell r="M373" t="str">
            <v>-</v>
          </cell>
        </row>
        <row r="374">
          <cell r="A374">
            <v>1996</v>
          </cell>
          <cell r="B374" t="str">
            <v>SL</v>
          </cell>
          <cell r="C374" t="str">
            <v>-</v>
          </cell>
          <cell r="D374" t="str">
            <v>-</v>
          </cell>
          <cell r="E374" t="str">
            <v>ROD</v>
          </cell>
          <cell r="F374" t="str">
            <v>DNER</v>
          </cell>
          <cell r="G374" t="str">
            <v>BR-101 - Lote 8</v>
          </cell>
          <cell r="H374">
            <v>11545460</v>
          </cell>
          <cell r="J374">
            <v>35186</v>
          </cell>
          <cell r="K374">
            <v>1</v>
          </cell>
          <cell r="L374">
            <v>1</v>
          </cell>
          <cell r="M374" t="str">
            <v>AG - 1º Lugar</v>
          </cell>
        </row>
        <row r="375">
          <cell r="A375">
            <v>1996</v>
          </cell>
          <cell r="B375" t="str">
            <v>SL</v>
          </cell>
          <cell r="C375" t="str">
            <v>-</v>
          </cell>
          <cell r="D375" t="str">
            <v>-</v>
          </cell>
          <cell r="E375" t="str">
            <v>ROD</v>
          </cell>
          <cell r="F375" t="str">
            <v>DNER</v>
          </cell>
          <cell r="G375" t="str">
            <v>BR-116 - Lote 4</v>
          </cell>
          <cell r="H375">
            <v>20106470</v>
          </cell>
          <cell r="J375">
            <v>35186</v>
          </cell>
          <cell r="K375" t="str">
            <v>-</v>
          </cell>
          <cell r="L375">
            <v>0</v>
          </cell>
          <cell r="M375" t="str">
            <v>-</v>
          </cell>
        </row>
        <row r="376">
          <cell r="A376">
            <v>1996</v>
          </cell>
          <cell r="B376" t="str">
            <v>SL</v>
          </cell>
          <cell r="C376" t="str">
            <v>-</v>
          </cell>
          <cell r="D376" t="str">
            <v>-</v>
          </cell>
          <cell r="E376" t="str">
            <v>ROD</v>
          </cell>
          <cell r="F376" t="str">
            <v>DNER</v>
          </cell>
          <cell r="G376" t="str">
            <v>BR-101 - Lote 7</v>
          </cell>
          <cell r="H376">
            <v>22842600</v>
          </cell>
          <cell r="J376">
            <v>35186</v>
          </cell>
          <cell r="K376" t="str">
            <v>-</v>
          </cell>
          <cell r="L376">
            <v>0</v>
          </cell>
          <cell r="M376" t="str">
            <v>-</v>
          </cell>
        </row>
        <row r="377">
          <cell r="A377">
            <v>1996</v>
          </cell>
          <cell r="B377" t="str">
            <v>SL</v>
          </cell>
          <cell r="C377" t="str">
            <v>-</v>
          </cell>
          <cell r="D377" t="str">
            <v>-</v>
          </cell>
          <cell r="E377" t="str">
            <v>ROD</v>
          </cell>
          <cell r="F377" t="str">
            <v>DAER</v>
          </cell>
          <cell r="G377" t="str">
            <v>RS-640 - Cacequi / Rosário do Sul</v>
          </cell>
          <cell r="H377">
            <v>299430</v>
          </cell>
          <cell r="J377">
            <v>35217</v>
          </cell>
          <cell r="K377">
            <v>1</v>
          </cell>
          <cell r="L377">
            <v>1</v>
          </cell>
          <cell r="M377" t="str">
            <v>AG - 1º Lugar</v>
          </cell>
        </row>
        <row r="378">
          <cell r="A378">
            <v>1996</v>
          </cell>
          <cell r="B378" t="str">
            <v>SL</v>
          </cell>
          <cell r="C378" t="str">
            <v>-</v>
          </cell>
          <cell r="D378" t="str">
            <v>-</v>
          </cell>
          <cell r="E378" t="str">
            <v>AER</v>
          </cell>
          <cell r="F378" t="str">
            <v>GERS</v>
          </cell>
          <cell r="G378" t="str">
            <v>Aeroporto de Torres</v>
          </cell>
          <cell r="H378">
            <v>2317430</v>
          </cell>
          <cell r="J378">
            <v>35247</v>
          </cell>
          <cell r="K378" t="str">
            <v>-</v>
          </cell>
          <cell r="L378">
            <v>0</v>
          </cell>
          <cell r="M378" t="str">
            <v>-</v>
          </cell>
        </row>
        <row r="379">
          <cell r="A379">
            <v>1996</v>
          </cell>
          <cell r="B379" t="str">
            <v>SL</v>
          </cell>
          <cell r="C379" t="str">
            <v>-</v>
          </cell>
          <cell r="D379" t="str">
            <v>-</v>
          </cell>
          <cell r="E379" t="str">
            <v>ROD</v>
          </cell>
          <cell r="F379" t="str">
            <v>DER-PR</v>
          </cell>
          <cell r="G379" t="str">
            <v>Concessões de Rodovias do Paraná - Lote 2</v>
          </cell>
          <cell r="H379">
            <v>0</v>
          </cell>
          <cell r="J379">
            <v>35278</v>
          </cell>
          <cell r="K379" t="str">
            <v>-</v>
          </cell>
          <cell r="L379">
            <v>0</v>
          </cell>
          <cell r="M379" t="str">
            <v>Habilitada</v>
          </cell>
        </row>
        <row r="380">
          <cell r="A380">
            <v>1996</v>
          </cell>
          <cell r="B380" t="str">
            <v>SL</v>
          </cell>
          <cell r="C380" t="str">
            <v>-</v>
          </cell>
          <cell r="D380" t="str">
            <v>-</v>
          </cell>
          <cell r="E380" t="str">
            <v>ROD</v>
          </cell>
          <cell r="F380" t="str">
            <v>DER-PR</v>
          </cell>
          <cell r="G380" t="str">
            <v>Concessões de Rodovias do Paraná - Lote 4</v>
          </cell>
          <cell r="H380">
            <v>0</v>
          </cell>
          <cell r="J380">
            <v>35278</v>
          </cell>
          <cell r="K380" t="str">
            <v>-</v>
          </cell>
          <cell r="L380">
            <v>0</v>
          </cell>
          <cell r="M380" t="str">
            <v>Habilitada</v>
          </cell>
        </row>
        <row r="381">
          <cell r="A381">
            <v>1996</v>
          </cell>
          <cell r="B381" t="str">
            <v>SL</v>
          </cell>
          <cell r="C381" t="str">
            <v>-</v>
          </cell>
          <cell r="D381" t="str">
            <v>-</v>
          </cell>
          <cell r="E381" t="str">
            <v>ROD</v>
          </cell>
          <cell r="F381" t="str">
            <v>DER-PR</v>
          </cell>
          <cell r="G381" t="str">
            <v>Concessões de Rodovias do Paraná - Lote 6</v>
          </cell>
          <cell r="H381">
            <v>0</v>
          </cell>
          <cell r="J381">
            <v>35278</v>
          </cell>
          <cell r="K381" t="str">
            <v>-</v>
          </cell>
          <cell r="L381">
            <v>0</v>
          </cell>
          <cell r="M381" t="str">
            <v>Habilitada</v>
          </cell>
        </row>
        <row r="382">
          <cell r="A382">
            <v>1996</v>
          </cell>
          <cell r="B382" t="str">
            <v>SL</v>
          </cell>
          <cell r="C382" t="str">
            <v>-</v>
          </cell>
          <cell r="D382" t="str">
            <v>-</v>
          </cell>
          <cell r="E382" t="str">
            <v>ROD</v>
          </cell>
          <cell r="F382" t="str">
            <v>DER-PR</v>
          </cell>
          <cell r="G382" t="str">
            <v>Concessões de Rodovias do Paraná - Lote 1</v>
          </cell>
          <cell r="H382">
            <v>0</v>
          </cell>
          <cell r="J382">
            <v>35278</v>
          </cell>
          <cell r="K382" t="str">
            <v>-</v>
          </cell>
          <cell r="L382">
            <v>0</v>
          </cell>
          <cell r="M382" t="str">
            <v>Habilitada</v>
          </cell>
        </row>
        <row r="383">
          <cell r="A383">
            <v>1996</v>
          </cell>
          <cell r="B383" t="str">
            <v>SL</v>
          </cell>
          <cell r="C383" t="str">
            <v>-</v>
          </cell>
          <cell r="D383" t="str">
            <v>-</v>
          </cell>
          <cell r="E383" t="str">
            <v>ROD</v>
          </cell>
          <cell r="F383" t="str">
            <v>DER-PR</v>
          </cell>
          <cell r="G383" t="str">
            <v>Concessões de Rodovias do Paraná - Lote 3</v>
          </cell>
          <cell r="H383">
            <v>0</v>
          </cell>
          <cell r="J383">
            <v>35278</v>
          </cell>
          <cell r="K383" t="str">
            <v>-</v>
          </cell>
          <cell r="L383">
            <v>0</v>
          </cell>
          <cell r="M383" t="str">
            <v>Habilitada</v>
          </cell>
        </row>
        <row r="384">
          <cell r="A384">
            <v>1996</v>
          </cell>
          <cell r="B384" t="str">
            <v>SL</v>
          </cell>
          <cell r="C384" t="str">
            <v>-</v>
          </cell>
          <cell r="D384" t="str">
            <v>-</v>
          </cell>
          <cell r="E384" t="str">
            <v>ROD</v>
          </cell>
          <cell r="F384" t="str">
            <v>DER-PR</v>
          </cell>
          <cell r="G384" t="str">
            <v>Concessões de Rodovias do Paraná - Lote 5</v>
          </cell>
          <cell r="H384">
            <v>0</v>
          </cell>
          <cell r="J384">
            <v>35278</v>
          </cell>
          <cell r="K384" t="str">
            <v>-</v>
          </cell>
          <cell r="L384">
            <v>0</v>
          </cell>
          <cell r="M384" t="str">
            <v>Habilitada</v>
          </cell>
        </row>
        <row r="385">
          <cell r="A385">
            <v>1996</v>
          </cell>
          <cell r="B385" t="str">
            <v>SL</v>
          </cell>
          <cell r="C385" t="str">
            <v>-</v>
          </cell>
          <cell r="D385" t="str">
            <v>-</v>
          </cell>
          <cell r="E385" t="str">
            <v>NAV</v>
          </cell>
          <cell r="F385" t="str">
            <v>S.P.Rio Grande</v>
          </cell>
          <cell r="G385" t="str">
            <v>Terminal de Contêineres do Porto de Rio Grande</v>
          </cell>
          <cell r="H385">
            <v>34802020</v>
          </cell>
          <cell r="J385">
            <v>35309</v>
          </cell>
          <cell r="K385" t="str">
            <v>-</v>
          </cell>
          <cell r="L385">
            <v>0</v>
          </cell>
          <cell r="M385" t="str">
            <v>-</v>
          </cell>
        </row>
        <row r="386">
          <cell r="A386">
            <v>1996</v>
          </cell>
          <cell r="B386" t="str">
            <v>SL</v>
          </cell>
          <cell r="C386" t="str">
            <v>-</v>
          </cell>
          <cell r="D386" t="str">
            <v>-</v>
          </cell>
          <cell r="E386" t="str">
            <v>AER</v>
          </cell>
          <cell r="F386" t="str">
            <v>INFRAERO</v>
          </cell>
          <cell r="G386" t="str">
            <v>Terminal de Cargas Aéreas AFP</v>
          </cell>
          <cell r="H386">
            <v>721180</v>
          </cell>
          <cell r="J386">
            <v>35309</v>
          </cell>
          <cell r="K386" t="str">
            <v>-</v>
          </cell>
          <cell r="L386">
            <v>0</v>
          </cell>
          <cell r="M386" t="str">
            <v>-</v>
          </cell>
        </row>
        <row r="387">
          <cell r="A387">
            <v>1996</v>
          </cell>
          <cell r="B387" t="str">
            <v>SL</v>
          </cell>
          <cell r="C387" t="str">
            <v>-</v>
          </cell>
          <cell r="D387" t="str">
            <v>-</v>
          </cell>
          <cell r="E387" t="str">
            <v>SAN</v>
          </cell>
          <cell r="F387" t="str">
            <v>SANEPAR</v>
          </cell>
          <cell r="G387" t="str">
            <v>Prosan - Lote 2</v>
          </cell>
          <cell r="H387">
            <v>3878700</v>
          </cell>
          <cell r="J387">
            <v>35339</v>
          </cell>
          <cell r="K387" t="str">
            <v>-</v>
          </cell>
          <cell r="L387">
            <v>0</v>
          </cell>
          <cell r="M387" t="str">
            <v>-</v>
          </cell>
        </row>
        <row r="388">
          <cell r="A388">
            <v>1996</v>
          </cell>
          <cell r="B388" t="str">
            <v>SL</v>
          </cell>
          <cell r="C388" t="str">
            <v>-</v>
          </cell>
          <cell r="D388" t="str">
            <v>-</v>
          </cell>
          <cell r="E388" t="str">
            <v>DIV</v>
          </cell>
          <cell r="F388" t="str">
            <v>ECT</v>
          </cell>
          <cell r="G388" t="str">
            <v>ECT - Paraná</v>
          </cell>
          <cell r="H388">
            <v>26320360</v>
          </cell>
          <cell r="J388">
            <v>35339</v>
          </cell>
          <cell r="K388" t="str">
            <v>-</v>
          </cell>
          <cell r="L388">
            <v>0</v>
          </cell>
          <cell r="M388" t="str">
            <v>-</v>
          </cell>
        </row>
        <row r="389">
          <cell r="A389">
            <v>1996</v>
          </cell>
          <cell r="B389" t="str">
            <v>SL</v>
          </cell>
          <cell r="C389" t="str">
            <v>-</v>
          </cell>
          <cell r="D389" t="str">
            <v>-</v>
          </cell>
          <cell r="E389" t="str">
            <v>ROD</v>
          </cell>
          <cell r="F389" t="str">
            <v>DNER</v>
          </cell>
          <cell r="G389" t="str">
            <v>Duplicação BR-316/SP - Lote 7</v>
          </cell>
          <cell r="H389">
            <v>11688650</v>
          </cell>
          <cell r="J389">
            <v>35339</v>
          </cell>
          <cell r="K389" t="str">
            <v>-</v>
          </cell>
          <cell r="L389">
            <v>0</v>
          </cell>
          <cell r="M389" t="str">
            <v>-</v>
          </cell>
        </row>
        <row r="390">
          <cell r="A390">
            <v>1996</v>
          </cell>
          <cell r="B390" t="str">
            <v>SL</v>
          </cell>
          <cell r="C390" t="str">
            <v>-</v>
          </cell>
          <cell r="D390" t="str">
            <v>-</v>
          </cell>
          <cell r="E390" t="str">
            <v>SAN</v>
          </cell>
          <cell r="F390" t="str">
            <v>SANEPAR</v>
          </cell>
          <cell r="G390" t="str">
            <v>Prosan - Lote 1</v>
          </cell>
          <cell r="H390">
            <v>5222630</v>
          </cell>
          <cell r="J390">
            <v>35339</v>
          </cell>
          <cell r="K390" t="str">
            <v>-</v>
          </cell>
          <cell r="L390">
            <v>0</v>
          </cell>
          <cell r="M390" t="str">
            <v>-</v>
          </cell>
        </row>
        <row r="391">
          <cell r="A391">
            <v>1996</v>
          </cell>
          <cell r="B391" t="str">
            <v>SL</v>
          </cell>
          <cell r="C391" t="str">
            <v>-</v>
          </cell>
          <cell r="D391" t="str">
            <v>-</v>
          </cell>
          <cell r="E391" t="str">
            <v>ROD</v>
          </cell>
          <cell r="F391" t="str">
            <v>DNER</v>
          </cell>
          <cell r="G391" t="str">
            <v>Duplicação BR-101/SC - Lote 6</v>
          </cell>
          <cell r="H391">
            <v>3863900</v>
          </cell>
          <cell r="J391">
            <v>35339</v>
          </cell>
          <cell r="K391">
            <v>1</v>
          </cell>
          <cell r="L391">
            <v>1</v>
          </cell>
          <cell r="M391" t="str">
            <v>AG - 1º Lugar</v>
          </cell>
        </row>
        <row r="392">
          <cell r="A392">
            <v>1996</v>
          </cell>
          <cell r="B392" t="str">
            <v>SL</v>
          </cell>
          <cell r="C392" t="str">
            <v>-</v>
          </cell>
          <cell r="D392" t="str">
            <v>-</v>
          </cell>
          <cell r="E392" t="str">
            <v>SAN</v>
          </cell>
          <cell r="F392" t="str">
            <v>SANEPAR</v>
          </cell>
          <cell r="G392" t="str">
            <v>Barragem do Iraí</v>
          </cell>
          <cell r="H392">
            <v>3232000</v>
          </cell>
          <cell r="J392">
            <v>35400</v>
          </cell>
          <cell r="K392">
            <v>1</v>
          </cell>
          <cell r="L392">
            <v>1</v>
          </cell>
          <cell r="M392" t="str">
            <v>AG - 1º Lugar</v>
          </cell>
        </row>
        <row r="393">
          <cell r="A393">
            <v>1997</v>
          </cell>
          <cell r="B393" t="str">
            <v>NE</v>
          </cell>
          <cell r="C393" t="str">
            <v>RPol</v>
          </cell>
          <cell r="D393" t="str">
            <v>PUB</v>
          </cell>
          <cell r="E393" t="str">
            <v>ROD</v>
          </cell>
          <cell r="F393" t="str">
            <v>DERMA</v>
          </cell>
          <cell r="G393" t="str">
            <v>Rodovia Babilônia / Km 38 - Lote 3 - 33,78 km</v>
          </cell>
          <cell r="H393">
            <v>3409000</v>
          </cell>
          <cell r="J393">
            <v>35431</v>
          </cell>
          <cell r="K393" t="str">
            <v>-</v>
          </cell>
          <cell r="L393">
            <v>0</v>
          </cell>
          <cell r="M393" t="str">
            <v>-</v>
          </cell>
        </row>
        <row r="394">
          <cell r="A394">
            <v>1997</v>
          </cell>
          <cell r="B394" t="str">
            <v>NE</v>
          </cell>
          <cell r="C394" t="str">
            <v>RPol</v>
          </cell>
          <cell r="D394" t="str">
            <v>PUB</v>
          </cell>
          <cell r="E394" t="str">
            <v>ROD</v>
          </cell>
          <cell r="F394" t="str">
            <v>DERMA</v>
          </cell>
          <cell r="G394" t="str">
            <v>Rodovia Balsas / Km 38 - Lote 1 - 38 km</v>
          </cell>
          <cell r="H394">
            <v>3282000</v>
          </cell>
          <cell r="J394">
            <v>35431</v>
          </cell>
          <cell r="K394" t="str">
            <v>-</v>
          </cell>
          <cell r="L394">
            <v>0</v>
          </cell>
          <cell r="M394" t="str">
            <v>-</v>
          </cell>
        </row>
        <row r="395">
          <cell r="A395">
            <v>1997</v>
          </cell>
          <cell r="B395" t="str">
            <v>NE</v>
          </cell>
          <cell r="C395" t="str">
            <v>RPol</v>
          </cell>
          <cell r="D395" t="str">
            <v>PUB</v>
          </cell>
          <cell r="E395" t="str">
            <v>ROD</v>
          </cell>
          <cell r="F395" t="str">
            <v>DERMA</v>
          </cell>
          <cell r="G395" t="str">
            <v>Rodovia Km 33,78 km / Tasso Fragoso - Lote 4 - 33,78 km</v>
          </cell>
          <cell r="H395">
            <v>3533000</v>
          </cell>
          <cell r="J395">
            <v>35431</v>
          </cell>
          <cell r="K395" t="str">
            <v>-</v>
          </cell>
          <cell r="L395">
            <v>0</v>
          </cell>
          <cell r="M395" t="str">
            <v>-</v>
          </cell>
        </row>
        <row r="396">
          <cell r="A396">
            <v>1997</v>
          </cell>
          <cell r="B396" t="str">
            <v>NE</v>
          </cell>
          <cell r="C396" t="str">
            <v>RPol</v>
          </cell>
          <cell r="D396" t="str">
            <v>PUB</v>
          </cell>
          <cell r="E396" t="str">
            <v>ROD</v>
          </cell>
          <cell r="F396" t="str">
            <v>DERMA</v>
          </cell>
          <cell r="G396" t="str">
            <v>Rodovia Km 38 / Babilônia - Lote 2 - 38,44 km</v>
          </cell>
          <cell r="H396">
            <v>3611000</v>
          </cell>
          <cell r="J396">
            <v>35431</v>
          </cell>
          <cell r="K396" t="str">
            <v>-</v>
          </cell>
          <cell r="L396">
            <v>0</v>
          </cell>
          <cell r="M396" t="str">
            <v>-</v>
          </cell>
        </row>
        <row r="397">
          <cell r="A397">
            <v>1997</v>
          </cell>
          <cell r="B397" t="str">
            <v>NE</v>
          </cell>
          <cell r="C397" t="str">
            <v>RPol</v>
          </cell>
          <cell r="D397" t="str">
            <v>PUB</v>
          </cell>
          <cell r="E397" t="str">
            <v>ROD</v>
          </cell>
          <cell r="F397" t="str">
            <v>DERMA</v>
          </cell>
          <cell r="G397" t="str">
            <v>Rodovia MA-006 - Tasso Fragoso / Parnaíba</v>
          </cell>
          <cell r="H397">
            <v>7137000</v>
          </cell>
          <cell r="J397">
            <v>35462</v>
          </cell>
          <cell r="K397" t="str">
            <v>-</v>
          </cell>
          <cell r="L397">
            <v>0</v>
          </cell>
          <cell r="M397" t="str">
            <v>-</v>
          </cell>
        </row>
        <row r="398">
          <cell r="A398">
            <v>1997</v>
          </cell>
          <cell r="B398" t="str">
            <v>NE</v>
          </cell>
          <cell r="C398" t="str">
            <v>MAC</v>
          </cell>
          <cell r="D398" t="str">
            <v>SPB</v>
          </cell>
          <cell r="E398" t="str">
            <v>DIV</v>
          </cell>
          <cell r="F398" t="str">
            <v>FUNCEF</v>
          </cell>
          <cell r="G398" t="str">
            <v>Centro Empresarial Nações Unidas - Brasília</v>
          </cell>
          <cell r="H398">
            <v>14449000</v>
          </cell>
          <cell r="J398">
            <v>35490</v>
          </cell>
          <cell r="K398" t="str">
            <v>-</v>
          </cell>
          <cell r="L398">
            <v>0</v>
          </cell>
          <cell r="M398" t="str">
            <v>-</v>
          </cell>
        </row>
        <row r="399">
          <cell r="A399">
            <v>1997</v>
          </cell>
          <cell r="B399" t="str">
            <v>NE</v>
          </cell>
          <cell r="C399" t="str">
            <v>RPol</v>
          </cell>
          <cell r="D399" t="str">
            <v>PUB</v>
          </cell>
          <cell r="E399" t="str">
            <v>ROD</v>
          </cell>
          <cell r="F399" t="str">
            <v>DERMA</v>
          </cell>
          <cell r="G399" t="str">
            <v>BR-226 - Lote 1 - 118,4 km</v>
          </cell>
          <cell r="H399">
            <v>13027000</v>
          </cell>
          <cell r="J399">
            <v>35582</v>
          </cell>
          <cell r="K399" t="str">
            <v>-</v>
          </cell>
          <cell r="L399">
            <v>0</v>
          </cell>
          <cell r="M399" t="str">
            <v>-</v>
          </cell>
        </row>
        <row r="400">
          <cell r="A400">
            <v>1997</v>
          </cell>
          <cell r="B400" t="str">
            <v>NE</v>
          </cell>
          <cell r="C400" t="str">
            <v>RPol</v>
          </cell>
          <cell r="D400" t="str">
            <v>PUB</v>
          </cell>
          <cell r="E400" t="str">
            <v>ROD</v>
          </cell>
          <cell r="F400" t="str">
            <v>DERMA</v>
          </cell>
          <cell r="G400" t="str">
            <v>BR-226 - Lote 2 - 123,4 km</v>
          </cell>
          <cell r="H400">
            <v>16748000</v>
          </cell>
          <cell r="J400">
            <v>35582</v>
          </cell>
          <cell r="K400" t="str">
            <v>-</v>
          </cell>
          <cell r="L400">
            <v>0</v>
          </cell>
          <cell r="M400" t="str">
            <v>-</v>
          </cell>
        </row>
        <row r="401">
          <cell r="A401">
            <v>1997</v>
          </cell>
          <cell r="B401" t="str">
            <v>NE</v>
          </cell>
          <cell r="C401" t="str">
            <v>RPol</v>
          </cell>
          <cell r="D401" t="str">
            <v>PUB</v>
          </cell>
          <cell r="E401" t="str">
            <v>ROD</v>
          </cell>
          <cell r="F401" t="str">
            <v>DERMA</v>
          </cell>
          <cell r="G401" t="str">
            <v>Rodovia do Arroz</v>
          </cell>
          <cell r="H401">
            <v>9244000</v>
          </cell>
          <cell r="J401">
            <v>35612</v>
          </cell>
          <cell r="K401">
            <v>1</v>
          </cell>
          <cell r="L401">
            <v>1</v>
          </cell>
          <cell r="M401" t="str">
            <v>AG - 1º Lugar</v>
          </cell>
        </row>
        <row r="402">
          <cell r="A402">
            <v>1997</v>
          </cell>
          <cell r="B402" t="str">
            <v>NE</v>
          </cell>
          <cell r="C402" t="str">
            <v>RVal</v>
          </cell>
          <cell r="D402" t="str">
            <v>SPB</v>
          </cell>
          <cell r="E402" t="str">
            <v>SAN</v>
          </cell>
          <cell r="F402" t="str">
            <v>EMBASA</v>
          </cell>
          <cell r="G402" t="str">
            <v>Barragem de Santa Helena - Reversão do Rio Joanes II</v>
          </cell>
          <cell r="H402">
            <v>29280000</v>
          </cell>
          <cell r="J402">
            <v>35674</v>
          </cell>
          <cell r="K402" t="str">
            <v>-</v>
          </cell>
          <cell r="L402">
            <v>0</v>
          </cell>
          <cell r="M402" t="str">
            <v>-</v>
          </cell>
        </row>
        <row r="403">
          <cell r="A403">
            <v>1997</v>
          </cell>
          <cell r="B403" t="str">
            <v>NE</v>
          </cell>
          <cell r="C403" t="str">
            <v>-</v>
          </cell>
          <cell r="D403" t="str">
            <v>PET</v>
          </cell>
          <cell r="E403" t="str">
            <v>ENE</v>
          </cell>
          <cell r="F403" t="str">
            <v>Petrobrás</v>
          </cell>
          <cell r="G403" t="str">
            <v>GASALP - 212 km</v>
          </cell>
          <cell r="H403">
            <v>13005000</v>
          </cell>
          <cell r="J403">
            <v>35704</v>
          </cell>
          <cell r="K403" t="str">
            <v>-</v>
          </cell>
          <cell r="L403">
            <v>0</v>
          </cell>
          <cell r="M403" t="str">
            <v>-</v>
          </cell>
        </row>
        <row r="404">
          <cell r="A404">
            <v>1997</v>
          </cell>
          <cell r="B404" t="str">
            <v>NE</v>
          </cell>
          <cell r="C404" t="str">
            <v>MAC</v>
          </cell>
          <cell r="D404" t="str">
            <v>SPB</v>
          </cell>
          <cell r="E404" t="str">
            <v>AER</v>
          </cell>
          <cell r="F404" t="str">
            <v>INFRAERO</v>
          </cell>
          <cell r="G404" t="str">
            <v>Aeroporto de Salvador</v>
          </cell>
          <cell r="H404">
            <v>98918000</v>
          </cell>
          <cell r="J404">
            <v>35735</v>
          </cell>
          <cell r="K404" t="str">
            <v>-</v>
          </cell>
          <cell r="L404">
            <v>0</v>
          </cell>
          <cell r="M404" t="str">
            <v>Em julgamento</v>
          </cell>
        </row>
        <row r="405">
          <cell r="A405">
            <v>1997</v>
          </cell>
          <cell r="B405" t="str">
            <v>SE</v>
          </cell>
          <cell r="C405" t="str">
            <v>FF</v>
          </cell>
          <cell r="D405" t="str">
            <v>Comunicações</v>
          </cell>
          <cell r="E405" t="str">
            <v>IND</v>
          </cell>
          <cell r="F405" t="str">
            <v>GLOBO</v>
          </cell>
          <cell r="G405" t="str">
            <v>Parque Gráfico de "O Globo"</v>
          </cell>
          <cell r="H405">
            <v>8193000</v>
          </cell>
          <cell r="J405">
            <v>35431</v>
          </cell>
          <cell r="K405" t="str">
            <v>-</v>
          </cell>
          <cell r="L405">
            <v>0</v>
          </cell>
          <cell r="M405" t="str">
            <v>-</v>
          </cell>
        </row>
        <row r="406">
          <cell r="A406">
            <v>1997</v>
          </cell>
          <cell r="B406" t="str">
            <v>SE</v>
          </cell>
          <cell r="C406" t="str">
            <v>GM</v>
          </cell>
          <cell r="D406" t="str">
            <v>PUB</v>
          </cell>
          <cell r="E406" t="str">
            <v>SAN</v>
          </cell>
          <cell r="F406" t="str">
            <v>SUDECAP</v>
          </cell>
          <cell r="G406" t="str">
            <v xml:space="preserve">Recuperação da Galeria da Silva Lobo </v>
          </cell>
          <cell r="H406">
            <v>1305000</v>
          </cell>
          <cell r="J406">
            <v>35462</v>
          </cell>
          <cell r="K406">
            <v>1</v>
          </cell>
          <cell r="L406">
            <v>1</v>
          </cell>
          <cell r="M406" t="str">
            <v>AG - 1º Lugar</v>
          </cell>
        </row>
        <row r="407">
          <cell r="A407">
            <v>1997</v>
          </cell>
          <cell r="B407" t="str">
            <v>SE</v>
          </cell>
          <cell r="C407" t="str">
            <v>CV</v>
          </cell>
          <cell r="D407" t="str">
            <v>PUB</v>
          </cell>
          <cell r="E407" t="str">
            <v>ROD</v>
          </cell>
          <cell r="F407" t="str">
            <v>DER-MG</v>
          </cell>
          <cell r="G407" t="str">
            <v>Erosão BR-040</v>
          </cell>
          <cell r="H407">
            <v>553000</v>
          </cell>
          <cell r="J407">
            <v>35462</v>
          </cell>
          <cell r="K407">
            <v>1</v>
          </cell>
          <cell r="L407">
            <v>1</v>
          </cell>
          <cell r="M407" t="str">
            <v>AG - 1º Lugar</v>
          </cell>
        </row>
        <row r="408">
          <cell r="A408">
            <v>1997</v>
          </cell>
          <cell r="B408" t="str">
            <v>SE</v>
          </cell>
          <cell r="C408" t="str">
            <v>MAA</v>
          </cell>
          <cell r="D408" t="str">
            <v>PUB</v>
          </cell>
          <cell r="E408" t="str">
            <v>AGR</v>
          </cell>
          <cell r="F408" t="str">
            <v>SEPLAN - GO</v>
          </cell>
          <cell r="G408" t="str">
            <v>Projeto Luís Alves do Araguaia</v>
          </cell>
          <cell r="H408">
            <v>51138000</v>
          </cell>
          <cell r="J408">
            <v>35490</v>
          </cell>
          <cell r="K408" t="str">
            <v>-</v>
          </cell>
          <cell r="L408">
            <v>0</v>
          </cell>
          <cell r="M408" t="str">
            <v>-</v>
          </cell>
        </row>
        <row r="409">
          <cell r="A409">
            <v>1997</v>
          </cell>
          <cell r="B409" t="str">
            <v>SE</v>
          </cell>
          <cell r="C409" t="str">
            <v>-</v>
          </cell>
          <cell r="D409" t="str">
            <v>Serviços Diversos</v>
          </cell>
          <cell r="E409" t="str">
            <v>HAB</v>
          </cell>
          <cell r="F409" t="str">
            <v>AGEM</v>
          </cell>
          <cell r="G409" t="str">
            <v xml:space="preserve">Ilhas Perynas </v>
          </cell>
          <cell r="H409">
            <v>21472000</v>
          </cell>
          <cell r="J409">
            <v>35490</v>
          </cell>
          <cell r="K409" t="str">
            <v>-</v>
          </cell>
          <cell r="L409">
            <v>0</v>
          </cell>
          <cell r="M409" t="str">
            <v>Orçamento Básico</v>
          </cell>
        </row>
        <row r="410">
          <cell r="A410">
            <v>1997</v>
          </cell>
          <cell r="B410" t="str">
            <v>SE</v>
          </cell>
          <cell r="C410" t="str">
            <v>CV</v>
          </cell>
          <cell r="D410" t="str">
            <v>SPB</v>
          </cell>
          <cell r="E410" t="str">
            <v>DIV</v>
          </cell>
          <cell r="F410" t="str">
            <v>P. M. Contagem</v>
          </cell>
          <cell r="G410" t="str">
            <v>Coleta de Lixo de Contagem</v>
          </cell>
          <cell r="H410">
            <v>8897000</v>
          </cell>
          <cell r="J410">
            <v>35521</v>
          </cell>
          <cell r="K410">
            <v>1</v>
          </cell>
          <cell r="L410">
            <v>1</v>
          </cell>
          <cell r="M410" t="str">
            <v>AG - 1º Lugar</v>
          </cell>
        </row>
        <row r="411">
          <cell r="A411">
            <v>1997</v>
          </cell>
          <cell r="B411" t="str">
            <v>SE</v>
          </cell>
          <cell r="C411" t="str">
            <v>FF</v>
          </cell>
          <cell r="D411" t="str">
            <v>Material de Construção</v>
          </cell>
          <cell r="E411" t="str">
            <v>IND</v>
          </cell>
          <cell r="F411" t="str">
            <v>CIMINAS</v>
          </cell>
          <cell r="G411" t="str">
            <v>Ampliação da Fábrica de Cimento da Ciminas</v>
          </cell>
          <cell r="H411">
            <v>4000000</v>
          </cell>
          <cell r="J411">
            <v>35521</v>
          </cell>
          <cell r="K411" t="str">
            <v>-</v>
          </cell>
          <cell r="L411">
            <v>0</v>
          </cell>
          <cell r="M411" t="str">
            <v>-</v>
          </cell>
        </row>
        <row r="412">
          <cell r="A412">
            <v>1997</v>
          </cell>
          <cell r="B412" t="str">
            <v>SE</v>
          </cell>
          <cell r="C412" t="str">
            <v>FF</v>
          </cell>
          <cell r="D412" t="str">
            <v>Serviços Diversos</v>
          </cell>
          <cell r="E412" t="str">
            <v>EDU</v>
          </cell>
          <cell r="F412" t="str">
            <v>UBEE</v>
          </cell>
          <cell r="G412" t="str">
            <v>Ampliação do Colégio Marista</v>
          </cell>
          <cell r="H412">
            <v>2449000</v>
          </cell>
          <cell r="J412">
            <v>35521</v>
          </cell>
          <cell r="K412" t="str">
            <v>-</v>
          </cell>
          <cell r="L412">
            <v>0</v>
          </cell>
          <cell r="M412" t="str">
            <v>-</v>
          </cell>
        </row>
        <row r="413">
          <cell r="A413">
            <v>1997</v>
          </cell>
          <cell r="B413" t="str">
            <v>SE</v>
          </cell>
          <cell r="C413" t="str">
            <v>CV</v>
          </cell>
          <cell r="D413" t="str">
            <v>SPB</v>
          </cell>
          <cell r="E413" t="str">
            <v>TRMA</v>
          </cell>
          <cell r="F413" t="str">
            <v>CBTU</v>
          </cell>
          <cell r="G413" t="str">
            <v>Metrô de Belo Horizonte - Lote 3</v>
          </cell>
          <cell r="H413">
            <v>9572000</v>
          </cell>
          <cell r="J413">
            <v>35551</v>
          </cell>
          <cell r="K413" t="str">
            <v>-</v>
          </cell>
          <cell r="L413">
            <v>0</v>
          </cell>
          <cell r="M413" t="str">
            <v>Cobertura</v>
          </cell>
        </row>
        <row r="414">
          <cell r="A414">
            <v>1997</v>
          </cell>
          <cell r="B414" t="str">
            <v>SE</v>
          </cell>
          <cell r="C414" t="str">
            <v>CV</v>
          </cell>
          <cell r="D414" t="str">
            <v>SPB</v>
          </cell>
          <cell r="E414" t="str">
            <v>TRMA</v>
          </cell>
          <cell r="F414" t="str">
            <v>CBTU</v>
          </cell>
          <cell r="G414" t="str">
            <v>Metrô de Belo Horizonte - Lote 2</v>
          </cell>
          <cell r="H414">
            <v>6569000</v>
          </cell>
          <cell r="J414">
            <v>35551</v>
          </cell>
          <cell r="K414">
            <v>1</v>
          </cell>
          <cell r="L414">
            <v>1</v>
          </cell>
          <cell r="M414" t="str">
            <v>AG / CCCC - 1º Lugar</v>
          </cell>
        </row>
        <row r="415">
          <cell r="A415">
            <v>1997</v>
          </cell>
          <cell r="B415" t="str">
            <v>SE</v>
          </cell>
          <cell r="C415" t="str">
            <v>CV</v>
          </cell>
          <cell r="D415" t="str">
            <v>SPB</v>
          </cell>
          <cell r="E415" t="str">
            <v>TRMA</v>
          </cell>
          <cell r="F415" t="str">
            <v>CBTU</v>
          </cell>
          <cell r="G415" t="str">
            <v>Metrô de Belo Horizonte - Lote 4</v>
          </cell>
          <cell r="H415">
            <v>9990000</v>
          </cell>
          <cell r="J415">
            <v>35551</v>
          </cell>
          <cell r="K415" t="str">
            <v>-</v>
          </cell>
          <cell r="L415">
            <v>0</v>
          </cell>
          <cell r="M415" t="str">
            <v>Cobertura</v>
          </cell>
        </row>
        <row r="416">
          <cell r="A416">
            <v>1997</v>
          </cell>
          <cell r="B416" t="str">
            <v>SE</v>
          </cell>
          <cell r="C416" t="str">
            <v>FF</v>
          </cell>
          <cell r="D416" t="str">
            <v>SID</v>
          </cell>
          <cell r="E416" t="str">
            <v>MIN</v>
          </cell>
          <cell r="F416" t="str">
            <v>C. S. de Tubarão</v>
          </cell>
          <cell r="G416" t="str">
            <v>Laminação de Tiras à Frio</v>
          </cell>
          <cell r="H416">
            <v>69638000</v>
          </cell>
          <cell r="J416">
            <v>35551</v>
          </cell>
          <cell r="K416" t="str">
            <v>-</v>
          </cell>
          <cell r="L416">
            <v>0</v>
          </cell>
          <cell r="M416" t="str">
            <v>-</v>
          </cell>
        </row>
        <row r="417">
          <cell r="A417">
            <v>1997</v>
          </cell>
          <cell r="B417" t="str">
            <v>SE</v>
          </cell>
          <cell r="C417" t="str">
            <v>CV</v>
          </cell>
          <cell r="D417" t="str">
            <v>SPB</v>
          </cell>
          <cell r="E417" t="str">
            <v>TRMA</v>
          </cell>
          <cell r="F417" t="str">
            <v>CBTU</v>
          </cell>
          <cell r="G417" t="str">
            <v>Metrô de Belo Horizonte - Lote 1</v>
          </cell>
          <cell r="H417">
            <v>14949000</v>
          </cell>
          <cell r="J417">
            <v>35551</v>
          </cell>
          <cell r="K417" t="str">
            <v>-</v>
          </cell>
          <cell r="L417">
            <v>0</v>
          </cell>
          <cell r="M417" t="str">
            <v>Cobertura</v>
          </cell>
        </row>
        <row r="418">
          <cell r="A418">
            <v>1997</v>
          </cell>
          <cell r="B418" t="str">
            <v>SE</v>
          </cell>
          <cell r="C418" t="str">
            <v>-</v>
          </cell>
          <cell r="D418" t="str">
            <v>PET</v>
          </cell>
          <cell r="E418" t="str">
            <v>ENE</v>
          </cell>
          <cell r="F418" t="str">
            <v>Petrobrás</v>
          </cell>
          <cell r="G418" t="str">
            <v>Gasoduto de 376,7 km</v>
          </cell>
          <cell r="H418">
            <v>19583000</v>
          </cell>
          <cell r="J418">
            <v>35582</v>
          </cell>
          <cell r="K418" t="str">
            <v>-</v>
          </cell>
          <cell r="L418">
            <v>0</v>
          </cell>
          <cell r="M418" t="str">
            <v>-</v>
          </cell>
        </row>
        <row r="419">
          <cell r="A419">
            <v>1997</v>
          </cell>
          <cell r="B419" t="str">
            <v>SE</v>
          </cell>
          <cell r="C419" t="str">
            <v>GM</v>
          </cell>
          <cell r="D419" t="str">
            <v>MIN</v>
          </cell>
          <cell r="E419" t="str">
            <v>MIN</v>
          </cell>
          <cell r="F419" t="str">
            <v>Ferteco</v>
          </cell>
          <cell r="G419" t="str">
            <v>Terraplenagem do Pátio de Estocagem de Minério</v>
          </cell>
          <cell r="H419">
            <v>4464000</v>
          </cell>
          <cell r="J419">
            <v>35582</v>
          </cell>
          <cell r="K419" t="str">
            <v>-</v>
          </cell>
          <cell r="L419">
            <v>0</v>
          </cell>
          <cell r="M419" t="str">
            <v>-</v>
          </cell>
        </row>
        <row r="420">
          <cell r="A420">
            <v>1997</v>
          </cell>
          <cell r="B420" t="str">
            <v>SE</v>
          </cell>
          <cell r="C420" t="str">
            <v>MAA</v>
          </cell>
          <cell r="D420" t="str">
            <v>PUB</v>
          </cell>
          <cell r="E420" t="str">
            <v>ROD</v>
          </cell>
          <cell r="F420" t="str">
            <v>DERGO</v>
          </cell>
          <cell r="G420" t="str">
            <v>Rodovia Posse - Guarani</v>
          </cell>
          <cell r="H420">
            <v>4425000</v>
          </cell>
          <cell r="J420">
            <v>35643</v>
          </cell>
          <cell r="K420">
            <v>1</v>
          </cell>
          <cell r="L420">
            <v>1</v>
          </cell>
          <cell r="M420" t="str">
            <v>AG - 1º Lugar</v>
          </cell>
        </row>
        <row r="421">
          <cell r="A421">
            <v>1997</v>
          </cell>
          <cell r="B421" t="str">
            <v>SE</v>
          </cell>
          <cell r="C421" t="str">
            <v>GM</v>
          </cell>
          <cell r="D421" t="str">
            <v>MIN</v>
          </cell>
          <cell r="E421" t="str">
            <v>MIN</v>
          </cell>
          <cell r="F421" t="str">
            <v>Ferteco</v>
          </cell>
          <cell r="G421" t="str">
            <v>Terraplenagem do Pátio de Estocagem de Minério</v>
          </cell>
          <cell r="H421">
            <v>1790000</v>
          </cell>
          <cell r="J421">
            <v>35643</v>
          </cell>
          <cell r="K421" t="str">
            <v>-</v>
          </cell>
          <cell r="L421">
            <v>0</v>
          </cell>
          <cell r="M421" t="str">
            <v>-</v>
          </cell>
        </row>
        <row r="422">
          <cell r="A422">
            <v>1997</v>
          </cell>
          <cell r="B422" t="str">
            <v>SE</v>
          </cell>
          <cell r="C422" t="str">
            <v>FF</v>
          </cell>
          <cell r="D422" t="str">
            <v>SID</v>
          </cell>
          <cell r="E422" t="str">
            <v>MIN</v>
          </cell>
          <cell r="F422" t="str">
            <v>Danieli</v>
          </cell>
          <cell r="G422" t="str">
            <v>Laminação de Tiras à Frio</v>
          </cell>
          <cell r="H422">
            <v>40115000</v>
          </cell>
          <cell r="J422">
            <v>35643</v>
          </cell>
          <cell r="K422" t="str">
            <v>-</v>
          </cell>
          <cell r="L422">
            <v>0</v>
          </cell>
          <cell r="M422" t="str">
            <v>-</v>
          </cell>
        </row>
        <row r="423">
          <cell r="A423">
            <v>1997</v>
          </cell>
          <cell r="B423" t="str">
            <v>SE</v>
          </cell>
          <cell r="C423" t="str">
            <v>LC</v>
          </cell>
          <cell r="D423" t="str">
            <v>PUB</v>
          </cell>
          <cell r="E423" t="str">
            <v>ROD</v>
          </cell>
          <cell r="F423" t="str">
            <v>SETO</v>
          </cell>
          <cell r="G423" t="str">
            <v>Rodovia Paranã / Príncipe</v>
          </cell>
          <cell r="H423">
            <v>19235000</v>
          </cell>
          <cell r="J423">
            <v>35674</v>
          </cell>
          <cell r="K423" t="str">
            <v>-</v>
          </cell>
          <cell r="L423">
            <v>0</v>
          </cell>
          <cell r="M423" t="str">
            <v>-</v>
          </cell>
        </row>
        <row r="424">
          <cell r="A424">
            <v>1997</v>
          </cell>
          <cell r="B424" t="str">
            <v>SE</v>
          </cell>
          <cell r="C424" t="str">
            <v>MAA</v>
          </cell>
          <cell r="D424" t="str">
            <v>PUB</v>
          </cell>
          <cell r="E424" t="str">
            <v>ROD</v>
          </cell>
          <cell r="F424" t="str">
            <v>DERGO</v>
          </cell>
          <cell r="G424" t="str">
            <v>Rodovia Iporá / Piranhas</v>
          </cell>
          <cell r="H424">
            <v>4610000</v>
          </cell>
          <cell r="J424">
            <v>35674</v>
          </cell>
          <cell r="K424" t="str">
            <v>-</v>
          </cell>
          <cell r="L424">
            <v>0</v>
          </cell>
          <cell r="M424" t="str">
            <v>-</v>
          </cell>
        </row>
        <row r="425">
          <cell r="A425">
            <v>1997</v>
          </cell>
          <cell r="B425" t="str">
            <v>SE</v>
          </cell>
          <cell r="C425" t="str">
            <v>CV</v>
          </cell>
          <cell r="D425" t="str">
            <v>PUB</v>
          </cell>
          <cell r="E425" t="str">
            <v>ROD</v>
          </cell>
          <cell r="F425" t="str">
            <v>DER-MG</v>
          </cell>
          <cell r="G425" t="str">
            <v>BR-354 - Lavras / Luminárias</v>
          </cell>
          <cell r="H425">
            <v>4006000</v>
          </cell>
          <cell r="J425">
            <v>35704</v>
          </cell>
          <cell r="K425">
            <v>0</v>
          </cell>
          <cell r="L425">
            <v>0</v>
          </cell>
          <cell r="M425" t="str">
            <v>AG eliminada</v>
          </cell>
        </row>
        <row r="426">
          <cell r="A426">
            <v>1997</v>
          </cell>
          <cell r="B426" t="str">
            <v>SE</v>
          </cell>
          <cell r="C426" t="str">
            <v>MAA</v>
          </cell>
          <cell r="D426" t="str">
            <v>PUB</v>
          </cell>
          <cell r="E426" t="str">
            <v>ROD</v>
          </cell>
          <cell r="F426" t="str">
            <v>DNER</v>
          </cell>
          <cell r="G426" t="str">
            <v>Rodovia BR-060 - GO - 43,8 km</v>
          </cell>
          <cell r="H426">
            <v>25767000</v>
          </cell>
          <cell r="J426">
            <v>35735</v>
          </cell>
          <cell r="K426" t="str">
            <v>-</v>
          </cell>
          <cell r="L426">
            <v>0</v>
          </cell>
          <cell r="M426" t="str">
            <v>-</v>
          </cell>
        </row>
        <row r="427">
          <cell r="A427">
            <v>1997</v>
          </cell>
          <cell r="B427" t="str">
            <v>SE</v>
          </cell>
          <cell r="C427" t="str">
            <v>FF</v>
          </cell>
          <cell r="D427" t="str">
            <v>SID</v>
          </cell>
          <cell r="E427" t="str">
            <v>IND</v>
          </cell>
          <cell r="F427" t="str">
            <v>C. S. de Tubarão</v>
          </cell>
          <cell r="G427" t="str">
            <v>Laminação de Tiras à Quente</v>
          </cell>
          <cell r="H427">
            <v>52067000</v>
          </cell>
          <cell r="J427">
            <v>35735</v>
          </cell>
          <cell r="K427" t="str">
            <v>-</v>
          </cell>
          <cell r="L427">
            <v>0</v>
          </cell>
          <cell r="M427" t="str">
            <v>-</v>
          </cell>
        </row>
        <row r="428">
          <cell r="A428">
            <v>1997</v>
          </cell>
          <cell r="B428" t="str">
            <v>SL</v>
          </cell>
          <cell r="C428" t="str">
            <v>VAL</v>
          </cell>
          <cell r="D428" t="str">
            <v>SPB</v>
          </cell>
          <cell r="E428" t="str">
            <v>DIV</v>
          </cell>
          <cell r="F428" t="str">
            <v>ECT</v>
          </cell>
          <cell r="G428" t="str">
            <v>Complexo Operacional dos Correios de POA</v>
          </cell>
          <cell r="H428">
            <v>12488000</v>
          </cell>
          <cell r="J428">
            <v>35462</v>
          </cell>
          <cell r="K428" t="str">
            <v>-</v>
          </cell>
          <cell r="L428">
            <v>0</v>
          </cell>
          <cell r="M428" t="str">
            <v>-</v>
          </cell>
        </row>
        <row r="429">
          <cell r="A429">
            <v>1997</v>
          </cell>
          <cell r="B429" t="str">
            <v>SL</v>
          </cell>
          <cell r="C429" t="str">
            <v>VAL</v>
          </cell>
          <cell r="D429" t="str">
            <v>PUB</v>
          </cell>
          <cell r="E429" t="str">
            <v>IND</v>
          </cell>
          <cell r="F429" t="str">
            <v>AUDI</v>
          </cell>
          <cell r="G429" t="str">
            <v>Terraplenagem da Fábrica da AUDI</v>
          </cell>
          <cell r="H429">
            <v>16237000</v>
          </cell>
          <cell r="J429">
            <v>35490</v>
          </cell>
          <cell r="K429" t="str">
            <v>-</v>
          </cell>
          <cell r="L429">
            <v>0</v>
          </cell>
          <cell r="M429" t="str">
            <v>-</v>
          </cell>
        </row>
        <row r="430">
          <cell r="A430">
            <v>1997</v>
          </cell>
          <cell r="B430" t="str">
            <v>SL</v>
          </cell>
          <cell r="C430" t="str">
            <v>VAL</v>
          </cell>
          <cell r="D430" t="str">
            <v>PUB</v>
          </cell>
          <cell r="E430" t="str">
            <v>IND</v>
          </cell>
          <cell r="F430" t="str">
            <v>RENAULT</v>
          </cell>
          <cell r="G430" t="str">
            <v>Fábrica da Renault no Paraná</v>
          </cell>
          <cell r="H430">
            <v>10058000</v>
          </cell>
          <cell r="J430">
            <v>35490</v>
          </cell>
          <cell r="K430" t="str">
            <v>-</v>
          </cell>
          <cell r="L430">
            <v>0</v>
          </cell>
          <cell r="M430" t="str">
            <v>-</v>
          </cell>
        </row>
        <row r="431">
          <cell r="A431">
            <v>1997</v>
          </cell>
          <cell r="B431" t="str">
            <v>SL</v>
          </cell>
          <cell r="C431" t="str">
            <v>RP</v>
          </cell>
          <cell r="D431" t="str">
            <v>SPB</v>
          </cell>
          <cell r="E431" t="str">
            <v>SAN</v>
          </cell>
          <cell r="F431" t="str">
            <v>CORSAN</v>
          </cell>
          <cell r="G431" t="str">
            <v>Barragem do Lago Dourado</v>
          </cell>
          <cell r="H431">
            <v>4490000</v>
          </cell>
          <cell r="J431">
            <v>35521</v>
          </cell>
          <cell r="K431">
            <v>1</v>
          </cell>
          <cell r="L431">
            <v>1</v>
          </cell>
          <cell r="M431" t="str">
            <v>AG - 1º Lugar</v>
          </cell>
        </row>
        <row r="432">
          <cell r="A432">
            <v>1997</v>
          </cell>
          <cell r="B432" t="str">
            <v>SL</v>
          </cell>
          <cell r="C432" t="str">
            <v>RP</v>
          </cell>
          <cell r="D432" t="str">
            <v>PUB</v>
          </cell>
          <cell r="E432" t="str">
            <v>ROD</v>
          </cell>
          <cell r="F432" t="str">
            <v>DAER</v>
          </cell>
          <cell r="G432" t="str">
            <v>Terraplenagem da Fábrica da Brahma - Viamão</v>
          </cell>
          <cell r="H432">
            <v>2916000</v>
          </cell>
          <cell r="J432">
            <v>35551</v>
          </cell>
          <cell r="K432">
            <v>1</v>
          </cell>
          <cell r="L432">
            <v>1</v>
          </cell>
          <cell r="M432" t="str">
            <v>AG - 1º Lugar</v>
          </cell>
        </row>
        <row r="433">
          <cell r="A433">
            <v>1997</v>
          </cell>
          <cell r="B433" t="str">
            <v>SL</v>
          </cell>
          <cell r="C433" t="str">
            <v>RP</v>
          </cell>
          <cell r="D433" t="str">
            <v>PUB</v>
          </cell>
          <cell r="E433" t="str">
            <v>ROD</v>
          </cell>
          <cell r="F433" t="str">
            <v>DAER</v>
          </cell>
          <cell r="G433" t="str">
            <v>Terraplenagem da Fábrica da GM</v>
          </cell>
          <cell r="H433">
            <v>24748000</v>
          </cell>
          <cell r="J433">
            <v>35551</v>
          </cell>
          <cell r="K433" t="str">
            <v>-</v>
          </cell>
          <cell r="L433">
            <v>0</v>
          </cell>
          <cell r="M433" t="str">
            <v>-</v>
          </cell>
        </row>
        <row r="434">
          <cell r="A434">
            <v>1997</v>
          </cell>
          <cell r="B434" t="str">
            <v>SL</v>
          </cell>
          <cell r="C434" t="str">
            <v>VAL</v>
          </cell>
          <cell r="D434" t="str">
            <v>Serviços Diversos</v>
          </cell>
          <cell r="E434" t="str">
            <v>NAV</v>
          </cell>
          <cell r="F434" t="str">
            <v>TPPF S.A.</v>
          </cell>
          <cell r="G434" t="str">
            <v>Terminal Portuário Ponta do Félix</v>
          </cell>
          <cell r="H434">
            <v>4215000</v>
          </cell>
          <cell r="J434">
            <v>35582</v>
          </cell>
          <cell r="K434">
            <v>1</v>
          </cell>
          <cell r="L434">
            <v>1</v>
          </cell>
          <cell r="M434" t="str">
            <v>AG - 1º Lugar</v>
          </cell>
        </row>
        <row r="435">
          <cell r="A435">
            <v>1997</v>
          </cell>
          <cell r="B435" t="str">
            <v>SL</v>
          </cell>
          <cell r="C435" t="str">
            <v>VAL</v>
          </cell>
          <cell r="D435" t="str">
            <v>SPB</v>
          </cell>
          <cell r="E435" t="str">
            <v>ROD</v>
          </cell>
          <cell r="F435" t="str">
            <v>Rodonorte SA</v>
          </cell>
          <cell r="G435" t="str">
            <v>Anel Rodoviário do Paraná</v>
          </cell>
          <cell r="H435">
            <v>16068000</v>
          </cell>
          <cell r="J435">
            <v>35612</v>
          </cell>
          <cell r="K435">
            <v>1</v>
          </cell>
          <cell r="L435">
            <v>1</v>
          </cell>
          <cell r="M435" t="str">
            <v>AG - 1º Lugar</v>
          </cell>
        </row>
        <row r="436">
          <cell r="A436">
            <v>1997</v>
          </cell>
          <cell r="B436" t="str">
            <v>SL</v>
          </cell>
          <cell r="C436" t="str">
            <v>RP</v>
          </cell>
          <cell r="D436" t="str">
            <v>PUB</v>
          </cell>
          <cell r="E436" t="str">
            <v>ROD</v>
          </cell>
          <cell r="F436" t="str">
            <v>DAER</v>
          </cell>
          <cell r="G436" t="str">
            <v>RS-168 - Roque Gonzalez / São Paulo das Missões</v>
          </cell>
          <cell r="H436">
            <v>4287000</v>
          </cell>
          <cell r="J436">
            <v>35643</v>
          </cell>
          <cell r="K436" t="str">
            <v>-</v>
          </cell>
          <cell r="L436" t="str">
            <v>-</v>
          </cell>
          <cell r="M436" t="str">
            <v>-</v>
          </cell>
        </row>
        <row r="437">
          <cell r="A437">
            <v>1997</v>
          </cell>
          <cell r="B437" t="str">
            <v>SL</v>
          </cell>
          <cell r="C437" t="str">
            <v>VAL</v>
          </cell>
          <cell r="D437" t="str">
            <v>PUB</v>
          </cell>
          <cell r="E437" t="str">
            <v>SAN</v>
          </cell>
          <cell r="F437" t="str">
            <v>SUDERHSA</v>
          </cell>
          <cell r="G437" t="str">
            <v>Controle de Cheias do Alto do Iguaçu</v>
          </cell>
          <cell r="H437">
            <v>11110000</v>
          </cell>
          <cell r="J437">
            <v>35704</v>
          </cell>
          <cell r="K437" t="str">
            <v>-</v>
          </cell>
          <cell r="L437" t="str">
            <v>-</v>
          </cell>
          <cell r="M437" t="str">
            <v>-</v>
          </cell>
        </row>
        <row r="438">
          <cell r="A438">
            <v>1997</v>
          </cell>
          <cell r="B438" t="str">
            <v>SL</v>
          </cell>
          <cell r="C438" t="str">
            <v>ZU</v>
          </cell>
          <cell r="D438" t="str">
            <v>SPB</v>
          </cell>
          <cell r="E438" t="str">
            <v>SAN</v>
          </cell>
          <cell r="F438" t="str">
            <v>CASAN</v>
          </cell>
          <cell r="G438" t="str">
            <v>Saneamento do Sistema de Esgoto de Chapecó - SC</v>
          </cell>
          <cell r="H438">
            <v>29537000</v>
          </cell>
          <cell r="J438">
            <v>35704</v>
          </cell>
          <cell r="K438" t="str">
            <v>-</v>
          </cell>
          <cell r="L438" t="str">
            <v>-</v>
          </cell>
          <cell r="M438" t="str">
            <v>-</v>
          </cell>
        </row>
        <row r="439">
          <cell r="A439">
            <v>1998</v>
          </cell>
          <cell r="B439" t="str">
            <v>NE</v>
          </cell>
          <cell r="C439" t="str">
            <v>MAC</v>
          </cell>
          <cell r="D439" t="str">
            <v>SPB</v>
          </cell>
          <cell r="E439" t="str">
            <v>TRMA</v>
          </cell>
          <cell r="F439" t="str">
            <v>CBTU</v>
          </cell>
          <cell r="G439" t="str">
            <v>Metrô de Recife - Lote 6</v>
          </cell>
          <cell r="H439">
            <v>12283000</v>
          </cell>
          <cell r="J439">
            <v>35796</v>
          </cell>
          <cell r="K439" t="str">
            <v>-</v>
          </cell>
          <cell r="L439">
            <v>0</v>
          </cell>
          <cell r="M439" t="str">
            <v>-</v>
          </cell>
        </row>
        <row r="440">
          <cell r="A440">
            <v>1998</v>
          </cell>
          <cell r="B440" t="str">
            <v>NE</v>
          </cell>
          <cell r="C440" t="str">
            <v>MAC</v>
          </cell>
          <cell r="D440" t="str">
            <v>SPB</v>
          </cell>
          <cell r="E440" t="str">
            <v>TRMA</v>
          </cell>
          <cell r="F440" t="str">
            <v>CBTU</v>
          </cell>
          <cell r="G440" t="str">
            <v>Metrô de Recife - Lote 3</v>
          </cell>
          <cell r="H440">
            <v>5500000</v>
          </cell>
          <cell r="I440">
            <v>1</v>
          </cell>
          <cell r="J440">
            <v>35796</v>
          </cell>
          <cell r="K440">
            <v>1</v>
          </cell>
          <cell r="L440">
            <v>1</v>
          </cell>
          <cell r="M440" t="str">
            <v>AG - 1º Lugar</v>
          </cell>
        </row>
        <row r="441">
          <cell r="A441">
            <v>1998</v>
          </cell>
          <cell r="B441" t="str">
            <v>NE</v>
          </cell>
          <cell r="C441" t="str">
            <v>MAC</v>
          </cell>
          <cell r="D441" t="str">
            <v>SPB</v>
          </cell>
          <cell r="E441" t="str">
            <v>TRMA</v>
          </cell>
          <cell r="F441" t="str">
            <v>CBTU</v>
          </cell>
          <cell r="G441" t="str">
            <v>Metrô de Recife - Lote 1</v>
          </cell>
          <cell r="H441">
            <v>19679000</v>
          </cell>
          <cell r="J441">
            <v>35796</v>
          </cell>
          <cell r="K441" t="str">
            <v>-</v>
          </cell>
          <cell r="L441" t="str">
            <v>-</v>
          </cell>
          <cell r="M441" t="str">
            <v>-</v>
          </cell>
        </row>
        <row r="442">
          <cell r="A442">
            <v>1998</v>
          </cell>
          <cell r="B442" t="str">
            <v>NE</v>
          </cell>
          <cell r="C442" t="str">
            <v>MAC</v>
          </cell>
          <cell r="D442" t="str">
            <v>SPB</v>
          </cell>
          <cell r="E442" t="str">
            <v>TRMA</v>
          </cell>
          <cell r="F442" t="str">
            <v>CBTU</v>
          </cell>
          <cell r="G442" t="str">
            <v>Metrô de Recife - Lote 4</v>
          </cell>
          <cell r="H442">
            <v>17576000</v>
          </cell>
          <cell r="J442">
            <v>35796</v>
          </cell>
          <cell r="K442" t="str">
            <v>-</v>
          </cell>
          <cell r="L442" t="str">
            <v>-</v>
          </cell>
          <cell r="M442" t="str">
            <v>-</v>
          </cell>
        </row>
        <row r="443">
          <cell r="A443">
            <v>1998</v>
          </cell>
          <cell r="B443" t="str">
            <v>NE</v>
          </cell>
          <cell r="C443" t="str">
            <v>SL</v>
          </cell>
          <cell r="D443" t="str">
            <v>SPB</v>
          </cell>
          <cell r="E443" t="str">
            <v>AER</v>
          </cell>
          <cell r="F443" t="str">
            <v>INFRAERO</v>
          </cell>
          <cell r="G443" t="str">
            <v>Aeroporto de Brasília</v>
          </cell>
          <cell r="H443">
            <v>96880000</v>
          </cell>
          <cell r="I443">
            <v>1</v>
          </cell>
          <cell r="J443">
            <v>35796</v>
          </cell>
          <cell r="K443" t="str">
            <v>-</v>
          </cell>
          <cell r="L443" t="str">
            <v>-</v>
          </cell>
          <cell r="M443" t="str">
            <v>-</v>
          </cell>
        </row>
        <row r="444">
          <cell r="A444">
            <v>1998</v>
          </cell>
          <cell r="B444" t="str">
            <v>NE</v>
          </cell>
          <cell r="C444" t="str">
            <v>MAC</v>
          </cell>
          <cell r="D444" t="str">
            <v>SPB</v>
          </cell>
          <cell r="E444" t="str">
            <v>TRMA</v>
          </cell>
          <cell r="F444" t="str">
            <v>CBTU</v>
          </cell>
          <cell r="G444" t="str">
            <v>Metrô de Recife - Lote 2</v>
          </cell>
          <cell r="H444">
            <v>12328000</v>
          </cell>
          <cell r="J444">
            <v>35796</v>
          </cell>
          <cell r="K444" t="str">
            <v>-</v>
          </cell>
          <cell r="L444" t="str">
            <v>-</v>
          </cell>
          <cell r="M444" t="str">
            <v>-</v>
          </cell>
        </row>
        <row r="445">
          <cell r="A445">
            <v>1998</v>
          </cell>
          <cell r="B445" t="str">
            <v>NE</v>
          </cell>
          <cell r="C445" t="str">
            <v>RPol</v>
          </cell>
          <cell r="D445" t="str">
            <v>PUB</v>
          </cell>
          <cell r="E445" t="str">
            <v>ROD</v>
          </cell>
          <cell r="F445" t="str">
            <v>DNER</v>
          </cell>
          <cell r="G445" t="str">
            <v>Rodovia MA-101 - Santa Helena / Nunes Freire</v>
          </cell>
          <cell r="H445">
            <v>10646000</v>
          </cell>
          <cell r="I445">
            <v>1</v>
          </cell>
          <cell r="J445">
            <v>35855</v>
          </cell>
          <cell r="K445" t="str">
            <v>-</v>
          </cell>
          <cell r="L445" t="str">
            <v>-</v>
          </cell>
          <cell r="M445" t="str">
            <v>-</v>
          </cell>
        </row>
        <row r="446">
          <cell r="A446">
            <v>1998</v>
          </cell>
          <cell r="B446" t="str">
            <v>NE</v>
          </cell>
          <cell r="C446" t="str">
            <v>COL</v>
          </cell>
          <cell r="D446" t="str">
            <v>PUB</v>
          </cell>
          <cell r="E446" t="str">
            <v>AGR</v>
          </cell>
          <cell r="F446" t="str">
            <v>CODEVASF</v>
          </cell>
          <cell r="G446" t="str">
            <v>Projeto Salitre</v>
          </cell>
          <cell r="H446">
            <v>26467000</v>
          </cell>
          <cell r="J446">
            <v>35855</v>
          </cell>
          <cell r="K446" t="str">
            <v>-</v>
          </cell>
          <cell r="L446" t="str">
            <v>-</v>
          </cell>
          <cell r="M446" t="str">
            <v>-</v>
          </cell>
        </row>
        <row r="447">
          <cell r="A447">
            <v>1998</v>
          </cell>
          <cell r="B447" t="str">
            <v>NE</v>
          </cell>
          <cell r="C447" t="str">
            <v>COL</v>
          </cell>
          <cell r="D447" t="str">
            <v>PUB</v>
          </cell>
          <cell r="E447" t="str">
            <v>AGR</v>
          </cell>
          <cell r="F447" t="str">
            <v>CODEVASF</v>
          </cell>
          <cell r="G447" t="str">
            <v>Projeto Pontal Sul</v>
          </cell>
          <cell r="H447">
            <v>29564000</v>
          </cell>
          <cell r="J447">
            <v>35886</v>
          </cell>
          <cell r="K447" t="str">
            <v>-</v>
          </cell>
          <cell r="L447" t="str">
            <v>-</v>
          </cell>
          <cell r="M447" t="str">
            <v>-</v>
          </cell>
        </row>
        <row r="448">
          <cell r="A448">
            <v>1998</v>
          </cell>
          <cell r="B448" t="str">
            <v>NE</v>
          </cell>
          <cell r="C448" t="str">
            <v>RPol</v>
          </cell>
          <cell r="D448" t="str">
            <v>PUB</v>
          </cell>
          <cell r="E448" t="str">
            <v>ROD</v>
          </cell>
          <cell r="F448" t="str">
            <v>DERMA</v>
          </cell>
          <cell r="G448" t="str">
            <v>MA-034 - Caxias / BR-226</v>
          </cell>
          <cell r="H448">
            <v>3142000</v>
          </cell>
          <cell r="I448">
            <v>1</v>
          </cell>
          <cell r="J448">
            <v>35916</v>
          </cell>
          <cell r="K448">
            <v>1</v>
          </cell>
          <cell r="L448">
            <v>1</v>
          </cell>
          <cell r="M448" t="str">
            <v>AG - 1º Lugar</v>
          </cell>
        </row>
        <row r="449">
          <cell r="A449">
            <v>1998</v>
          </cell>
          <cell r="B449" t="str">
            <v>NE</v>
          </cell>
          <cell r="C449" t="str">
            <v>MAC</v>
          </cell>
          <cell r="D449" t="str">
            <v>PUB</v>
          </cell>
          <cell r="E449" t="str">
            <v>AER</v>
          </cell>
          <cell r="F449" t="str">
            <v>MAer</v>
          </cell>
          <cell r="G449" t="str">
            <v>Recapeamento da Pista do Aeroporto de Ponta Pelada</v>
          </cell>
          <cell r="H449">
            <v>3937000</v>
          </cell>
          <cell r="J449">
            <v>35916</v>
          </cell>
          <cell r="K449">
            <v>1</v>
          </cell>
          <cell r="L449">
            <v>1</v>
          </cell>
          <cell r="M449" t="str">
            <v>AG - 1º Lugar</v>
          </cell>
        </row>
        <row r="450">
          <cell r="A450">
            <v>1998</v>
          </cell>
          <cell r="B450" t="str">
            <v>NE</v>
          </cell>
          <cell r="C450" t="str">
            <v>-</v>
          </cell>
          <cell r="D450" t="str">
            <v>PUB</v>
          </cell>
          <cell r="E450" t="str">
            <v>SAN</v>
          </cell>
          <cell r="F450" t="str">
            <v>SEMARH</v>
          </cell>
          <cell r="G450" t="str">
            <v>Barragem de Acauã - PB</v>
          </cell>
          <cell r="H450">
            <v>37358000</v>
          </cell>
          <cell r="J450">
            <v>35947</v>
          </cell>
          <cell r="K450" t="str">
            <v>-</v>
          </cell>
          <cell r="L450" t="str">
            <v>-</v>
          </cell>
          <cell r="M450" t="str">
            <v>-</v>
          </cell>
        </row>
        <row r="451">
          <cell r="A451">
            <v>1998</v>
          </cell>
          <cell r="B451" t="str">
            <v>NE</v>
          </cell>
          <cell r="C451" t="str">
            <v>MS</v>
          </cell>
          <cell r="D451" t="str">
            <v>PUB</v>
          </cell>
          <cell r="E451" t="str">
            <v>ROD</v>
          </cell>
          <cell r="F451" t="str">
            <v>DERMA</v>
          </cell>
          <cell r="G451" t="str">
            <v>MA-226 - Baú / Buriti Bravo</v>
          </cell>
          <cell r="H451">
            <v>5900000</v>
          </cell>
          <cell r="J451">
            <v>36008</v>
          </cell>
          <cell r="K451" t="str">
            <v>-</v>
          </cell>
          <cell r="L451" t="str">
            <v>-</v>
          </cell>
          <cell r="M451" t="str">
            <v>-</v>
          </cell>
        </row>
        <row r="452">
          <cell r="A452">
            <v>1998</v>
          </cell>
          <cell r="B452" t="str">
            <v>NE</v>
          </cell>
          <cell r="C452" t="str">
            <v>MAC</v>
          </cell>
          <cell r="D452" t="str">
            <v>PUB</v>
          </cell>
          <cell r="E452" t="str">
            <v>SAN</v>
          </cell>
          <cell r="F452" t="str">
            <v>DNOCS</v>
          </cell>
          <cell r="G452" t="str">
            <v>Barragem de Pelo Sinal</v>
          </cell>
          <cell r="H452">
            <v>0</v>
          </cell>
          <cell r="J452">
            <v>35855</v>
          </cell>
          <cell r="K452" t="str">
            <v>-</v>
          </cell>
          <cell r="L452" t="str">
            <v>-</v>
          </cell>
          <cell r="M452" t="str">
            <v>Atualização de preços contratados</v>
          </cell>
        </row>
        <row r="453">
          <cell r="A453">
            <v>1998</v>
          </cell>
          <cell r="B453" t="str">
            <v>SE</v>
          </cell>
          <cell r="C453" t="str">
            <v>GM</v>
          </cell>
          <cell r="D453" t="str">
            <v>AUT</v>
          </cell>
          <cell r="E453" t="str">
            <v>IND</v>
          </cell>
          <cell r="F453" t="str">
            <v>Iveco-FIAT</v>
          </cell>
          <cell r="G453" t="str">
            <v>Terraplenagem e Imprimação da Área da Fábrica</v>
          </cell>
          <cell r="H453">
            <v>3355000</v>
          </cell>
          <cell r="J453">
            <v>35796</v>
          </cell>
          <cell r="K453" t="str">
            <v>-</v>
          </cell>
          <cell r="L453" t="str">
            <v>-</v>
          </cell>
          <cell r="M453" t="str">
            <v>-</v>
          </cell>
        </row>
        <row r="454">
          <cell r="A454">
            <v>1998</v>
          </cell>
          <cell r="B454" t="str">
            <v>SE</v>
          </cell>
          <cell r="C454" t="str">
            <v>XXX</v>
          </cell>
          <cell r="D454" t="str">
            <v>MIN</v>
          </cell>
          <cell r="E454" t="str">
            <v>MIN</v>
          </cell>
          <cell r="F454" t="str">
            <v>NATRON</v>
          </cell>
          <cell r="G454" t="str">
            <v>Empreendimento Mineração Industrial</v>
          </cell>
          <cell r="H454">
            <v>42653000</v>
          </cell>
          <cell r="J454">
            <v>35796</v>
          </cell>
          <cell r="K454" t="str">
            <v>-</v>
          </cell>
          <cell r="L454" t="str">
            <v>-</v>
          </cell>
          <cell r="M454" t="str">
            <v>-</v>
          </cell>
        </row>
        <row r="455">
          <cell r="A455">
            <v>1998</v>
          </cell>
          <cell r="B455" t="str">
            <v>SE</v>
          </cell>
          <cell r="C455" t="str">
            <v>GM</v>
          </cell>
          <cell r="D455" t="str">
            <v>AUT</v>
          </cell>
          <cell r="E455" t="str">
            <v>IND</v>
          </cell>
          <cell r="F455" t="str">
            <v>FIAT</v>
          </cell>
          <cell r="G455" t="str">
            <v>Ampliação da Área de Impalntação do Motor Fire</v>
          </cell>
          <cell r="H455">
            <v>7624000</v>
          </cell>
          <cell r="J455">
            <v>35827</v>
          </cell>
          <cell r="K455" t="str">
            <v>-</v>
          </cell>
          <cell r="L455" t="str">
            <v>-</v>
          </cell>
          <cell r="M455" t="str">
            <v>-</v>
          </cell>
        </row>
        <row r="456">
          <cell r="A456">
            <v>1998</v>
          </cell>
          <cell r="B456" t="str">
            <v>SE</v>
          </cell>
          <cell r="C456" t="str">
            <v>SL</v>
          </cell>
          <cell r="D456" t="str">
            <v>PET</v>
          </cell>
          <cell r="E456" t="str">
            <v>ENE</v>
          </cell>
          <cell r="F456" t="str">
            <v>Petrobrás</v>
          </cell>
          <cell r="G456" t="str">
            <v>Gasoduto entre Barra do Furado e Cabiúnas - 69 km</v>
          </cell>
          <cell r="H456">
            <v>5525000</v>
          </cell>
          <cell r="J456">
            <v>35855</v>
          </cell>
          <cell r="K456" t="str">
            <v>-</v>
          </cell>
          <cell r="L456" t="str">
            <v>-</v>
          </cell>
          <cell r="M456" t="str">
            <v>-</v>
          </cell>
        </row>
        <row r="457">
          <cell r="A457">
            <v>1998</v>
          </cell>
          <cell r="B457" t="str">
            <v>SE</v>
          </cell>
          <cell r="C457" t="str">
            <v>MAA</v>
          </cell>
          <cell r="D457" t="str">
            <v>PUB</v>
          </cell>
          <cell r="E457" t="str">
            <v>ROD</v>
          </cell>
          <cell r="F457" t="str">
            <v>DERGO</v>
          </cell>
          <cell r="G457" t="str">
            <v>Trecho Itapirapuã / Matrinchã</v>
          </cell>
          <cell r="H457">
            <v>3271000</v>
          </cell>
          <cell r="J457">
            <v>35855</v>
          </cell>
          <cell r="K457" t="str">
            <v>-</v>
          </cell>
          <cell r="L457" t="str">
            <v>-</v>
          </cell>
          <cell r="M457" t="str">
            <v>-</v>
          </cell>
        </row>
        <row r="458">
          <cell r="A458">
            <v>1998</v>
          </cell>
          <cell r="B458" t="str">
            <v>SE</v>
          </cell>
          <cell r="C458" t="str">
            <v>CV</v>
          </cell>
          <cell r="D458" t="str">
            <v>SPB</v>
          </cell>
          <cell r="E458" t="str">
            <v>DIV</v>
          </cell>
          <cell r="F458" t="str">
            <v>P.M. B. H.</v>
          </cell>
          <cell r="G458" t="str">
            <v>Coleta de Lixo - Lote 1</v>
          </cell>
          <cell r="H458">
            <v>4757000</v>
          </cell>
          <cell r="J458">
            <v>35855</v>
          </cell>
          <cell r="K458" t="str">
            <v>-</v>
          </cell>
          <cell r="L458" t="str">
            <v>-</v>
          </cell>
          <cell r="M458" t="str">
            <v>-</v>
          </cell>
        </row>
        <row r="459">
          <cell r="A459">
            <v>1998</v>
          </cell>
          <cell r="B459" t="str">
            <v>SE</v>
          </cell>
          <cell r="C459" t="str">
            <v>CV</v>
          </cell>
          <cell r="D459" t="str">
            <v>SPB</v>
          </cell>
          <cell r="E459" t="str">
            <v>DIV</v>
          </cell>
          <cell r="F459" t="str">
            <v>P.M. B. H.</v>
          </cell>
          <cell r="G459" t="str">
            <v>Coleta de Lixo - Lote 2</v>
          </cell>
          <cell r="H459">
            <v>4725000</v>
          </cell>
          <cell r="J459">
            <v>35855</v>
          </cell>
          <cell r="K459" t="str">
            <v>-</v>
          </cell>
          <cell r="L459" t="str">
            <v>-</v>
          </cell>
          <cell r="M459" t="str">
            <v>-</v>
          </cell>
        </row>
        <row r="460">
          <cell r="A460">
            <v>1998</v>
          </cell>
          <cell r="B460" t="str">
            <v>SE</v>
          </cell>
          <cell r="C460" t="str">
            <v>XXX</v>
          </cell>
          <cell r="D460" t="str">
            <v>SID</v>
          </cell>
          <cell r="E460" t="str">
            <v>MIN</v>
          </cell>
          <cell r="F460" t="str">
            <v>DEMAG</v>
          </cell>
          <cell r="G460" t="str">
            <v xml:space="preserve">Laminação de Tiras à Quente </v>
          </cell>
          <cell r="H460">
            <v>28418000</v>
          </cell>
          <cell r="J460">
            <v>35886</v>
          </cell>
          <cell r="K460" t="str">
            <v>-</v>
          </cell>
          <cell r="L460" t="str">
            <v>-</v>
          </cell>
          <cell r="M460" t="str">
            <v>-</v>
          </cell>
        </row>
        <row r="461">
          <cell r="A461">
            <v>1998</v>
          </cell>
          <cell r="B461" t="str">
            <v>SE</v>
          </cell>
          <cell r="C461" t="str">
            <v>MAA</v>
          </cell>
          <cell r="D461" t="str">
            <v>PUB</v>
          </cell>
          <cell r="E461" t="str">
            <v>ROD</v>
          </cell>
          <cell r="F461" t="str">
            <v>DERGO</v>
          </cell>
          <cell r="G461" t="str">
            <v>Rodovia São Miguel do Araguaia - Divisa GO/TO</v>
          </cell>
          <cell r="H461">
            <v>4558000</v>
          </cell>
          <cell r="J461">
            <v>35886</v>
          </cell>
          <cell r="K461" t="str">
            <v>-</v>
          </cell>
          <cell r="L461" t="str">
            <v>-</v>
          </cell>
          <cell r="M461" t="str">
            <v>-</v>
          </cell>
        </row>
        <row r="462">
          <cell r="A462">
            <v>1998</v>
          </cell>
          <cell r="B462" t="str">
            <v>SE</v>
          </cell>
          <cell r="C462" t="str">
            <v>CV</v>
          </cell>
          <cell r="D462" t="str">
            <v>SPB</v>
          </cell>
          <cell r="E462" t="str">
            <v>DIV</v>
          </cell>
          <cell r="F462" t="str">
            <v>P.M. Contagem</v>
          </cell>
          <cell r="G462" t="str">
            <v>Coleta de Lixo Industrial</v>
          </cell>
          <cell r="H462">
            <v>350000</v>
          </cell>
          <cell r="J462">
            <v>35947</v>
          </cell>
          <cell r="K462" t="str">
            <v>-</v>
          </cell>
          <cell r="L462" t="str">
            <v>-</v>
          </cell>
          <cell r="M462" t="str">
            <v>-</v>
          </cell>
        </row>
        <row r="463">
          <cell r="A463">
            <v>1998</v>
          </cell>
          <cell r="B463" t="str">
            <v>SE</v>
          </cell>
          <cell r="C463" t="str">
            <v>LC</v>
          </cell>
          <cell r="D463" t="str">
            <v>PUB</v>
          </cell>
          <cell r="E463" t="str">
            <v>ROD</v>
          </cell>
          <cell r="F463" t="str">
            <v>SETO</v>
          </cell>
          <cell r="G463" t="str">
            <v>TO-010 - Santa Maria / Recursolândia</v>
          </cell>
          <cell r="H463">
            <v>16299000</v>
          </cell>
          <cell r="I463">
            <v>1</v>
          </cell>
          <cell r="J463">
            <v>35977</v>
          </cell>
          <cell r="K463">
            <v>1</v>
          </cell>
          <cell r="M463" t="str">
            <v>AG - 1º Lugar</v>
          </cell>
        </row>
        <row r="464">
          <cell r="A464">
            <v>1998</v>
          </cell>
          <cell r="B464" t="str">
            <v>SE</v>
          </cell>
          <cell r="C464" t="str">
            <v>CV</v>
          </cell>
          <cell r="D464" t="str">
            <v>PUB</v>
          </cell>
          <cell r="E464" t="str">
            <v>AGR</v>
          </cell>
          <cell r="F464" t="str">
            <v>SEAPA</v>
          </cell>
          <cell r="G464" t="str">
            <v>Jaíba II - Lote 1</v>
          </cell>
          <cell r="H464">
            <v>15672000</v>
          </cell>
          <cell r="J464">
            <v>35977</v>
          </cell>
          <cell r="K464" t="str">
            <v>-</v>
          </cell>
          <cell r="L464">
            <v>0</v>
          </cell>
          <cell r="M464" t="str">
            <v>AG - 1º Lugar</v>
          </cell>
        </row>
        <row r="465">
          <cell r="A465">
            <v>1998</v>
          </cell>
          <cell r="B465" t="str">
            <v>SE</v>
          </cell>
          <cell r="C465" t="str">
            <v>CV</v>
          </cell>
          <cell r="D465" t="str">
            <v>PUB</v>
          </cell>
          <cell r="E465" t="str">
            <v>AGR</v>
          </cell>
          <cell r="F465" t="str">
            <v>SEAPA</v>
          </cell>
          <cell r="G465" t="str">
            <v>Jaíba II - Lote 2</v>
          </cell>
          <cell r="H465">
            <v>9731000</v>
          </cell>
          <cell r="I465">
            <v>1</v>
          </cell>
          <cell r="J465">
            <v>35977</v>
          </cell>
          <cell r="K465">
            <v>1</v>
          </cell>
          <cell r="L465">
            <v>1</v>
          </cell>
          <cell r="M465" t="str">
            <v>AG - 1º Lugar</v>
          </cell>
        </row>
        <row r="466">
          <cell r="A466">
            <v>1998</v>
          </cell>
          <cell r="B466" t="str">
            <v>SE</v>
          </cell>
          <cell r="C466" t="str">
            <v>CV</v>
          </cell>
          <cell r="D466" t="str">
            <v>PUB</v>
          </cell>
          <cell r="E466" t="str">
            <v>AGR</v>
          </cell>
          <cell r="F466" t="str">
            <v>SEAPA</v>
          </cell>
          <cell r="G466" t="str">
            <v>Jaíba II - Lote 3</v>
          </cell>
          <cell r="H466">
            <v>16755000</v>
          </cell>
          <cell r="J466">
            <v>35977</v>
          </cell>
          <cell r="K466" t="str">
            <v>-</v>
          </cell>
          <cell r="L466">
            <v>0</v>
          </cell>
          <cell r="M466" t="str">
            <v>-</v>
          </cell>
        </row>
        <row r="467">
          <cell r="A467">
            <v>1998</v>
          </cell>
          <cell r="B467" t="str">
            <v>SE</v>
          </cell>
          <cell r="C467" t="str">
            <v>MAA</v>
          </cell>
          <cell r="D467" t="str">
            <v>PUB</v>
          </cell>
          <cell r="E467" t="str">
            <v>ROD</v>
          </cell>
          <cell r="F467" t="str">
            <v>DERGO</v>
          </cell>
          <cell r="G467" t="str">
            <v>Recuperação Iporá - Piranhas</v>
          </cell>
          <cell r="H467">
            <v>2726000</v>
          </cell>
          <cell r="J467">
            <v>35977</v>
          </cell>
          <cell r="K467">
            <v>1</v>
          </cell>
          <cell r="L467">
            <v>1</v>
          </cell>
          <cell r="M467" t="str">
            <v>AG - 1º Lugar</v>
          </cell>
        </row>
        <row r="468">
          <cell r="A468">
            <v>1998</v>
          </cell>
          <cell r="B468" t="str">
            <v>SE</v>
          </cell>
          <cell r="C468" t="str">
            <v>GM</v>
          </cell>
          <cell r="D468" t="str">
            <v>PUB</v>
          </cell>
          <cell r="E468" t="str">
            <v>SAN</v>
          </cell>
          <cell r="F468" t="str">
            <v>SUDECAP</v>
          </cell>
          <cell r="G468" t="str">
            <v>Recuperação da Avenida Vilarinho</v>
          </cell>
          <cell r="H468">
            <v>2586000</v>
          </cell>
          <cell r="J468">
            <v>36039</v>
          </cell>
          <cell r="K468">
            <v>1</v>
          </cell>
          <cell r="L468">
            <v>1</v>
          </cell>
          <cell r="M468" t="str">
            <v>AG - 1º Lugar</v>
          </cell>
        </row>
        <row r="469">
          <cell r="A469">
            <v>1998</v>
          </cell>
          <cell r="B469" t="str">
            <v>SE</v>
          </cell>
          <cell r="C469" t="str">
            <v>GM</v>
          </cell>
          <cell r="D469" t="str">
            <v>PUB</v>
          </cell>
          <cell r="E469" t="str">
            <v>SAN</v>
          </cell>
          <cell r="F469" t="str">
            <v>SUDECAP</v>
          </cell>
          <cell r="G469" t="str">
            <v>Recuperação da Barragem da Pampulha</v>
          </cell>
          <cell r="H469">
            <v>1096000</v>
          </cell>
          <cell r="J469">
            <v>36039</v>
          </cell>
          <cell r="K469">
            <v>1</v>
          </cell>
          <cell r="L469">
            <v>1</v>
          </cell>
          <cell r="M469" t="str">
            <v>AG - 1º Lugar</v>
          </cell>
        </row>
        <row r="470">
          <cell r="A470">
            <v>1998</v>
          </cell>
          <cell r="B470" t="str">
            <v>SE</v>
          </cell>
          <cell r="C470" t="str">
            <v>MAA</v>
          </cell>
          <cell r="D470" t="str">
            <v>PUB</v>
          </cell>
          <cell r="E470" t="str">
            <v>ROD</v>
          </cell>
          <cell r="F470" t="str">
            <v>DNER</v>
          </cell>
          <cell r="G470" t="str">
            <v>BR-060 - Lote 1</v>
          </cell>
          <cell r="H470">
            <v>20331000</v>
          </cell>
          <cell r="J470">
            <v>35855</v>
          </cell>
          <cell r="K470" t="str">
            <v>-</v>
          </cell>
          <cell r="L470" t="str">
            <v>-</v>
          </cell>
          <cell r="M470" t="str">
            <v>-</v>
          </cell>
        </row>
        <row r="471">
          <cell r="A471">
            <v>1998</v>
          </cell>
          <cell r="B471" t="str">
            <v>SE</v>
          </cell>
          <cell r="C471" t="str">
            <v>MAA</v>
          </cell>
          <cell r="D471" t="str">
            <v>PUB</v>
          </cell>
          <cell r="E471" t="str">
            <v>ROD</v>
          </cell>
          <cell r="F471" t="str">
            <v>DNER</v>
          </cell>
          <cell r="G471" t="str">
            <v>BR-060 - Lote 2</v>
          </cell>
          <cell r="H471">
            <v>22458000</v>
          </cell>
          <cell r="J471">
            <v>35855</v>
          </cell>
          <cell r="K471" t="str">
            <v>-</v>
          </cell>
          <cell r="L471" t="str">
            <v>-</v>
          </cell>
          <cell r="M471" t="str">
            <v>-</v>
          </cell>
        </row>
        <row r="472">
          <cell r="A472">
            <v>1998</v>
          </cell>
          <cell r="B472" t="str">
            <v>SE</v>
          </cell>
          <cell r="C472" t="str">
            <v>CV</v>
          </cell>
          <cell r="D472" t="str">
            <v>SPB</v>
          </cell>
          <cell r="E472" t="str">
            <v>DIV</v>
          </cell>
          <cell r="F472" t="str">
            <v>P.M. Contagem</v>
          </cell>
          <cell r="G472" t="str">
            <v>Estudo de Preços do Lixo de Contagem</v>
          </cell>
          <cell r="H472">
            <v>0</v>
          </cell>
          <cell r="J472">
            <v>35855</v>
          </cell>
          <cell r="K472" t="str">
            <v>-</v>
          </cell>
          <cell r="L472" t="str">
            <v>-</v>
          </cell>
          <cell r="M472" t="str">
            <v>Estudos</v>
          </cell>
        </row>
        <row r="473">
          <cell r="A473">
            <v>1998</v>
          </cell>
          <cell r="B473" t="str">
            <v>SL</v>
          </cell>
          <cell r="C473" t="str">
            <v>VAL</v>
          </cell>
          <cell r="D473" t="str">
            <v>SPB</v>
          </cell>
          <cell r="E473" t="str">
            <v>ENE</v>
          </cell>
          <cell r="F473" t="str">
            <v>Compagás</v>
          </cell>
          <cell r="G473" t="str">
            <v>Gasoduto da Região Metropolitana de Curitiba</v>
          </cell>
          <cell r="H473">
            <v>7500000</v>
          </cell>
          <cell r="I473">
            <v>1</v>
          </cell>
          <cell r="J473">
            <v>35796</v>
          </cell>
          <cell r="K473" t="str">
            <v>-</v>
          </cell>
          <cell r="L473" t="str">
            <v>-</v>
          </cell>
          <cell r="M473" t="str">
            <v>Não entregue</v>
          </cell>
        </row>
        <row r="474">
          <cell r="A474">
            <v>1998</v>
          </cell>
          <cell r="B474" t="str">
            <v>SL</v>
          </cell>
          <cell r="C474" t="str">
            <v>RP</v>
          </cell>
          <cell r="D474" t="str">
            <v>PUB</v>
          </cell>
          <cell r="E474" t="str">
            <v>ROD</v>
          </cell>
          <cell r="F474" t="str">
            <v>DNER</v>
          </cell>
          <cell r="G474" t="str">
            <v>Trecho Estreitos / S.J. do Norte</v>
          </cell>
          <cell r="H474">
            <v>11165000</v>
          </cell>
          <cell r="J474">
            <v>35827</v>
          </cell>
          <cell r="K474" t="str">
            <v>-</v>
          </cell>
          <cell r="L474" t="str">
            <v>-</v>
          </cell>
          <cell r="M474" t="str">
            <v>-</v>
          </cell>
        </row>
        <row r="475">
          <cell r="A475">
            <v>1998</v>
          </cell>
          <cell r="B475" t="str">
            <v>SL</v>
          </cell>
          <cell r="C475" t="str">
            <v>RP</v>
          </cell>
          <cell r="D475" t="str">
            <v>PUB</v>
          </cell>
          <cell r="E475" t="str">
            <v>ROD</v>
          </cell>
          <cell r="F475" t="str">
            <v>DNER</v>
          </cell>
          <cell r="G475" t="str">
            <v>Trecho Tavares / Estreitos</v>
          </cell>
          <cell r="H475">
            <v>1715000</v>
          </cell>
          <cell r="J475">
            <v>35827</v>
          </cell>
          <cell r="K475" t="str">
            <v>-</v>
          </cell>
          <cell r="L475" t="str">
            <v>-</v>
          </cell>
          <cell r="M475" t="str">
            <v>-</v>
          </cell>
        </row>
        <row r="476">
          <cell r="A476">
            <v>1998</v>
          </cell>
          <cell r="B476" t="str">
            <v>SL</v>
          </cell>
          <cell r="C476" t="str">
            <v>RP</v>
          </cell>
          <cell r="D476" t="str">
            <v>PUB</v>
          </cell>
          <cell r="E476" t="str">
            <v>ROD</v>
          </cell>
          <cell r="F476" t="str">
            <v>DNER</v>
          </cell>
          <cell r="G476" t="str">
            <v>Trecho Tavares / Bojuru</v>
          </cell>
          <cell r="H476">
            <v>12696000</v>
          </cell>
          <cell r="J476">
            <v>35827</v>
          </cell>
          <cell r="K476" t="str">
            <v>-</v>
          </cell>
          <cell r="L476" t="str">
            <v>-</v>
          </cell>
          <cell r="M476" t="str">
            <v>-</v>
          </cell>
        </row>
        <row r="477">
          <cell r="A477">
            <v>1998</v>
          </cell>
          <cell r="B477" t="str">
            <v>SL</v>
          </cell>
          <cell r="C477" t="str">
            <v>RP</v>
          </cell>
          <cell r="D477" t="str">
            <v>SPB</v>
          </cell>
          <cell r="E477" t="str">
            <v>SAN</v>
          </cell>
          <cell r="F477" t="str">
            <v>CORSAN</v>
          </cell>
          <cell r="G477" t="str">
            <v>Sistema de Esgotos de Santa Cruz do Sul</v>
          </cell>
          <cell r="H477">
            <v>5332000</v>
          </cell>
          <cell r="J477">
            <v>35827</v>
          </cell>
          <cell r="K477" t="str">
            <v>-</v>
          </cell>
          <cell r="L477" t="str">
            <v>-</v>
          </cell>
          <cell r="M477" t="str">
            <v>Não entregue</v>
          </cell>
        </row>
        <row r="478">
          <cell r="A478">
            <v>1998</v>
          </cell>
          <cell r="B478" t="str">
            <v>SL</v>
          </cell>
          <cell r="C478" t="str">
            <v>RP</v>
          </cell>
          <cell r="D478" t="str">
            <v>PUB</v>
          </cell>
          <cell r="E478" t="str">
            <v>ROD</v>
          </cell>
          <cell r="F478" t="str">
            <v>DAER</v>
          </cell>
          <cell r="G478" t="str">
            <v>Infraestrutura da Fábrica da GM</v>
          </cell>
          <cell r="H478">
            <v>13400000</v>
          </cell>
          <cell r="J478">
            <v>35886</v>
          </cell>
          <cell r="K478" t="str">
            <v>-</v>
          </cell>
          <cell r="L478" t="str">
            <v>-</v>
          </cell>
          <cell r="M478" t="str">
            <v>-</v>
          </cell>
        </row>
        <row r="479">
          <cell r="A479">
            <v>1998</v>
          </cell>
          <cell r="B479" t="str">
            <v>SL</v>
          </cell>
          <cell r="C479" t="str">
            <v>RP</v>
          </cell>
          <cell r="D479" t="str">
            <v>PUB</v>
          </cell>
          <cell r="E479" t="str">
            <v>ROD</v>
          </cell>
          <cell r="F479" t="str">
            <v>DAER</v>
          </cell>
          <cell r="G479" t="str">
            <v>Porto Vera Cruz</v>
          </cell>
          <cell r="H479">
            <v>3485000</v>
          </cell>
          <cell r="J479">
            <v>35886</v>
          </cell>
          <cell r="K479" t="str">
            <v>-</v>
          </cell>
          <cell r="L479" t="str">
            <v>-</v>
          </cell>
          <cell r="M479" t="str">
            <v>-</v>
          </cell>
        </row>
        <row r="480">
          <cell r="A480">
            <v>1998</v>
          </cell>
          <cell r="B480" t="str">
            <v>SL</v>
          </cell>
          <cell r="C480" t="str">
            <v>RP</v>
          </cell>
          <cell r="D480" t="str">
            <v>SPB</v>
          </cell>
          <cell r="E480" t="str">
            <v>ROD</v>
          </cell>
          <cell r="F480" t="str">
            <v>Concessionária</v>
          </cell>
          <cell r="G480" t="str">
            <v>Polo Rodoviário do RS - Polão</v>
          </cell>
          <cell r="H480">
            <v>49162000</v>
          </cell>
          <cell r="I480">
            <v>1</v>
          </cell>
          <cell r="J480">
            <v>35947</v>
          </cell>
          <cell r="K480">
            <v>1</v>
          </cell>
          <cell r="M480" t="str">
            <v>AG - 1º Lugar</v>
          </cell>
        </row>
        <row r="481">
          <cell r="A481">
            <v>1998</v>
          </cell>
          <cell r="B481" t="str">
            <v>SL</v>
          </cell>
          <cell r="C481" t="str">
            <v>VAL</v>
          </cell>
          <cell r="D481" t="str">
            <v>Serviços Diversos</v>
          </cell>
          <cell r="E481" t="str">
            <v>NAV</v>
          </cell>
          <cell r="F481" t="str">
            <v>TPPF S.A.</v>
          </cell>
          <cell r="G481" t="str">
            <v>Dragagem da Bacia de Evolução</v>
          </cell>
          <cell r="H481">
            <v>4365000</v>
          </cell>
          <cell r="J481">
            <v>35916</v>
          </cell>
          <cell r="K481" t="str">
            <v>-</v>
          </cell>
          <cell r="L481">
            <v>0</v>
          </cell>
          <cell r="M481" t="str">
            <v>-</v>
          </cell>
        </row>
        <row r="482">
          <cell r="A482">
            <v>1998</v>
          </cell>
          <cell r="B482" t="str">
            <v>SL</v>
          </cell>
          <cell r="C482" t="str">
            <v>RP</v>
          </cell>
          <cell r="D482" t="str">
            <v>PUB</v>
          </cell>
          <cell r="E482" t="str">
            <v>ROD</v>
          </cell>
          <cell r="F482" t="str">
            <v>DNER</v>
          </cell>
          <cell r="G482" t="str">
            <v>BR-392 - Contorno de Cerro Largo</v>
          </cell>
          <cell r="H482">
            <v>862000</v>
          </cell>
          <cell r="J482">
            <v>36008</v>
          </cell>
          <cell r="K482">
            <v>1</v>
          </cell>
          <cell r="L482">
            <v>1</v>
          </cell>
          <cell r="M482" t="str">
            <v>AG - 1º Lugar</v>
          </cell>
        </row>
        <row r="483">
          <cell r="A483">
            <v>1998</v>
          </cell>
          <cell r="B483" t="str">
            <v>SL</v>
          </cell>
          <cell r="C483" t="str">
            <v>RP</v>
          </cell>
          <cell r="D483" t="str">
            <v>PUB</v>
          </cell>
          <cell r="E483" t="str">
            <v>ROD</v>
          </cell>
          <cell r="F483" t="str">
            <v>DAER</v>
          </cell>
          <cell r="G483" t="str">
            <v>RS-575-Acesso a Porto Vera Cruz</v>
          </cell>
          <cell r="H483">
            <v>2003000</v>
          </cell>
          <cell r="J483">
            <v>36008</v>
          </cell>
          <cell r="K483">
            <v>1</v>
          </cell>
          <cell r="L483">
            <v>1</v>
          </cell>
          <cell r="M483" t="str">
            <v>AG - 1º Lugar</v>
          </cell>
        </row>
        <row r="484">
          <cell r="A484">
            <v>1998</v>
          </cell>
          <cell r="B484" t="str">
            <v>SL</v>
          </cell>
          <cell r="C484" t="str">
            <v>RP</v>
          </cell>
          <cell r="D484" t="str">
            <v>PUB</v>
          </cell>
          <cell r="E484" t="str">
            <v>ROD</v>
          </cell>
          <cell r="F484" t="str">
            <v>DAER</v>
          </cell>
          <cell r="G484" t="str">
            <v>RS-540 - Alecrim / Santo Cristo</v>
          </cell>
          <cell r="H484">
            <v>3040000</v>
          </cell>
          <cell r="J484">
            <v>36008</v>
          </cell>
          <cell r="K484">
            <v>1</v>
          </cell>
          <cell r="L484">
            <v>1</v>
          </cell>
          <cell r="M484" t="str">
            <v>AG - 1º Lugar</v>
          </cell>
        </row>
        <row r="485">
          <cell r="A485">
            <v>1998</v>
          </cell>
          <cell r="B485" t="str">
            <v>SL</v>
          </cell>
          <cell r="C485" t="str">
            <v>RZ</v>
          </cell>
          <cell r="D485" t="str">
            <v>SPB</v>
          </cell>
          <cell r="E485" t="str">
            <v>ENE</v>
          </cell>
          <cell r="F485" t="str">
            <v>SC Gás</v>
          </cell>
          <cell r="G485" t="str">
            <v>Gasooduto em SC - Região A - 1ª Etapa</v>
          </cell>
          <cell r="H485">
            <v>8726000</v>
          </cell>
          <cell r="J485">
            <v>36039</v>
          </cell>
          <cell r="K485" t="str">
            <v>-</v>
          </cell>
          <cell r="L485">
            <v>0</v>
          </cell>
        </row>
        <row r="486">
          <cell r="A486">
            <v>1998</v>
          </cell>
          <cell r="B486" t="str">
            <v>SL</v>
          </cell>
          <cell r="C486" t="str">
            <v>XXX</v>
          </cell>
          <cell r="D486" t="str">
            <v>Serviços Diversos</v>
          </cell>
          <cell r="E486" t="str">
            <v>NAV</v>
          </cell>
          <cell r="F486" t="str">
            <v>TPPF S.A.</v>
          </cell>
          <cell r="G486" t="str">
            <v>Obras Civis e Urbanização na Ponta do Félix</v>
          </cell>
          <cell r="H486">
            <v>1843000</v>
          </cell>
          <cell r="J486">
            <v>36069</v>
          </cell>
          <cell r="K486" t="str">
            <v>-</v>
          </cell>
          <cell r="L486">
            <v>0</v>
          </cell>
          <cell r="M486" t="str">
            <v>-</v>
          </cell>
        </row>
        <row r="487">
          <cell r="A487">
            <v>1998</v>
          </cell>
          <cell r="B487" t="str">
            <v>SE</v>
          </cell>
          <cell r="C487" t="str">
            <v>MAA</v>
          </cell>
          <cell r="D487" t="str">
            <v>PUB</v>
          </cell>
          <cell r="E487" t="str">
            <v>ROD</v>
          </cell>
          <cell r="F487" t="str">
            <v>DNER</v>
          </cell>
          <cell r="G487" t="str">
            <v>BR-153 - Goiás</v>
          </cell>
          <cell r="H487">
            <v>23692000</v>
          </cell>
          <cell r="J487">
            <v>36100</v>
          </cell>
          <cell r="K487" t="str">
            <v>-</v>
          </cell>
          <cell r="L487">
            <v>0</v>
          </cell>
          <cell r="M487" t="str">
            <v>-</v>
          </cell>
        </row>
        <row r="488">
          <cell r="A488">
            <v>1998</v>
          </cell>
          <cell r="B488" t="str">
            <v>SL</v>
          </cell>
          <cell r="C488" t="str">
            <v>VAL</v>
          </cell>
          <cell r="D488" t="str">
            <v>SPB</v>
          </cell>
          <cell r="E488" t="str">
            <v>ENE</v>
          </cell>
          <cell r="F488" t="str">
            <v>Compagás</v>
          </cell>
          <cell r="G488" t="str">
            <v>Rede de Distribuição de Gás - Lote B</v>
          </cell>
          <cell r="H488">
            <v>7356320</v>
          </cell>
          <cell r="J488">
            <v>36100</v>
          </cell>
          <cell r="K488" t="str">
            <v>-</v>
          </cell>
          <cell r="L488">
            <v>0</v>
          </cell>
          <cell r="M488" t="str">
            <v>-</v>
          </cell>
        </row>
        <row r="489">
          <cell r="A489">
            <v>1998</v>
          </cell>
          <cell r="B489" t="str">
            <v>SE</v>
          </cell>
          <cell r="C489" t="str">
            <v>CV</v>
          </cell>
          <cell r="D489" t="str">
            <v>PUB</v>
          </cell>
          <cell r="E489" t="str">
            <v>ROD</v>
          </cell>
          <cell r="F489" t="str">
            <v>DER-MG</v>
          </cell>
          <cell r="G489" t="str">
            <v>Complementação do Trecho de Maravilhas</v>
          </cell>
          <cell r="H489">
            <v>1080000</v>
          </cell>
          <cell r="J489">
            <v>36130</v>
          </cell>
          <cell r="K489" t="str">
            <v>-</v>
          </cell>
          <cell r="L489">
            <v>0</v>
          </cell>
          <cell r="M489" t="str">
            <v>Em julgamento</v>
          </cell>
        </row>
        <row r="490">
          <cell r="A490">
            <v>1998</v>
          </cell>
          <cell r="B490" t="str">
            <v>SL</v>
          </cell>
          <cell r="C490" t="str">
            <v>RP</v>
          </cell>
          <cell r="D490" t="str">
            <v>SPB</v>
          </cell>
          <cell r="E490" t="str">
            <v>ENE</v>
          </cell>
          <cell r="F490" t="str">
            <v>Sulgás</v>
          </cell>
          <cell r="G490" t="str">
            <v>Rede de Gás Natural no RS - Contrato A</v>
          </cell>
          <cell r="H490">
            <v>25251390</v>
          </cell>
          <cell r="J490">
            <v>36130</v>
          </cell>
          <cell r="K490" t="str">
            <v>-</v>
          </cell>
          <cell r="L490">
            <v>0</v>
          </cell>
          <cell r="M490" t="str">
            <v>-</v>
          </cell>
        </row>
        <row r="491">
          <cell r="A491">
            <v>1998</v>
          </cell>
          <cell r="B491" t="str">
            <v>SL</v>
          </cell>
          <cell r="C491" t="str">
            <v>RP</v>
          </cell>
          <cell r="D491" t="str">
            <v>SPB</v>
          </cell>
          <cell r="E491" t="str">
            <v>ENE</v>
          </cell>
          <cell r="F491" t="str">
            <v>Sulgás</v>
          </cell>
          <cell r="G491" t="str">
            <v>Rede de Gás Natural no RS - Contrato B</v>
          </cell>
          <cell r="H491">
            <v>25612590</v>
          </cell>
          <cell r="J491">
            <v>36130</v>
          </cell>
          <cell r="K491" t="str">
            <v>-</v>
          </cell>
          <cell r="L491">
            <v>0</v>
          </cell>
          <cell r="M491" t="str">
            <v>-</v>
          </cell>
        </row>
        <row r="492">
          <cell r="A492">
            <v>1998</v>
          </cell>
          <cell r="B492" t="str">
            <v>SL</v>
          </cell>
          <cell r="C492" t="str">
            <v>RZ</v>
          </cell>
          <cell r="D492" t="str">
            <v>SPB</v>
          </cell>
          <cell r="E492" t="str">
            <v>ENE</v>
          </cell>
          <cell r="F492" t="str">
            <v>SC Gás</v>
          </cell>
          <cell r="G492" t="str">
            <v>Gasooduto em SC - Região B - 1ª Etapa</v>
          </cell>
          <cell r="H492">
            <v>11589460</v>
          </cell>
          <cell r="J492">
            <v>36130</v>
          </cell>
          <cell r="K492" t="str">
            <v>-</v>
          </cell>
          <cell r="L492">
            <v>0</v>
          </cell>
          <cell r="M492" t="str">
            <v>-</v>
          </cell>
        </row>
        <row r="493">
          <cell r="A493">
            <v>1998</v>
          </cell>
          <cell r="B493" t="str">
            <v>SL</v>
          </cell>
          <cell r="C493" t="str">
            <v>RZ</v>
          </cell>
          <cell r="D493" t="str">
            <v>SPB</v>
          </cell>
          <cell r="E493" t="str">
            <v>ENE</v>
          </cell>
          <cell r="F493" t="str">
            <v>SC Gás</v>
          </cell>
          <cell r="G493" t="str">
            <v>Gasooduto em SC - Região D - 1ª Etapa</v>
          </cell>
          <cell r="H493">
            <v>9146880</v>
          </cell>
          <cell r="J493">
            <v>36130</v>
          </cell>
          <cell r="K493" t="str">
            <v>-</v>
          </cell>
          <cell r="L493">
            <v>0</v>
          </cell>
          <cell r="M493" t="str">
            <v>-</v>
          </cell>
        </row>
        <row r="494">
          <cell r="A494">
            <v>1999</v>
          </cell>
          <cell r="B494" t="str">
            <v>SE</v>
          </cell>
          <cell r="C494" t="str">
            <v>CV</v>
          </cell>
          <cell r="D494" t="str">
            <v>PUB</v>
          </cell>
          <cell r="E494" t="str">
            <v>URB</v>
          </cell>
          <cell r="F494" t="str">
            <v>CDI</v>
          </cell>
          <cell r="G494" t="str">
            <v>Infraestrutura da FIAT no CDI</v>
          </cell>
          <cell r="H494">
            <v>10283181.150412476</v>
          </cell>
          <cell r="I494" t="str">
            <v>PE</v>
          </cell>
          <cell r="J494">
            <v>36187</v>
          </cell>
          <cell r="K494">
            <v>1</v>
          </cell>
          <cell r="L494">
            <v>1</v>
          </cell>
          <cell r="M494" t="str">
            <v>AG - 1º Lugar</v>
          </cell>
        </row>
        <row r="495">
          <cell r="A495">
            <v>1999</v>
          </cell>
          <cell r="B495" t="str">
            <v>SE</v>
          </cell>
          <cell r="C495" t="str">
            <v>SL</v>
          </cell>
          <cell r="D495" t="str">
            <v>PET</v>
          </cell>
          <cell r="E495" t="str">
            <v>ENE</v>
          </cell>
          <cell r="F495" t="str">
            <v>Petrobrás</v>
          </cell>
          <cell r="G495" t="str">
            <v>Gasoduto Lagoa do Suruaca</v>
          </cell>
          <cell r="H495">
            <v>1355152.4918069837</v>
          </cell>
          <cell r="I495" t="str">
            <v>PE</v>
          </cell>
          <cell r="J495">
            <v>36185</v>
          </cell>
          <cell r="K495" t="str">
            <v>-</v>
          </cell>
          <cell r="L495" t="str">
            <v>-</v>
          </cell>
          <cell r="M495" t="str">
            <v xml:space="preserve"> 3º Lugar</v>
          </cell>
        </row>
        <row r="496">
          <cell r="A496">
            <v>1999</v>
          </cell>
          <cell r="B496" t="str">
            <v>NE</v>
          </cell>
          <cell r="C496" t="str">
            <v>LV</v>
          </cell>
          <cell r="D496" t="str">
            <v>PET</v>
          </cell>
          <cell r="E496" t="str">
            <v>ROD</v>
          </cell>
          <cell r="F496" t="str">
            <v>Petrobrás</v>
          </cell>
          <cell r="G496" t="str">
            <v>Estradas Mossoró</v>
          </cell>
          <cell r="H496">
            <v>3324823.9349078992</v>
          </cell>
          <cell r="I496" t="str">
            <v>PE</v>
          </cell>
          <cell r="J496">
            <v>36168</v>
          </cell>
          <cell r="K496" t="str">
            <v>-</v>
          </cell>
          <cell r="L496" t="str">
            <v>-</v>
          </cell>
          <cell r="M496" t="str">
            <v>Não contratada</v>
          </cell>
        </row>
        <row r="497">
          <cell r="A497">
            <v>1999</v>
          </cell>
          <cell r="B497" t="str">
            <v>SL</v>
          </cell>
          <cell r="C497" t="str">
            <v>RPol</v>
          </cell>
          <cell r="E497" t="str">
            <v>ROD</v>
          </cell>
          <cell r="F497" t="str">
            <v>Rohn Brasilsat</v>
          </cell>
          <cell r="G497" t="str">
            <v>Infraestrutura e Acessos da Unidade Industrial da Rohn</v>
          </cell>
          <cell r="H497">
            <v>1809541.6770256525</v>
          </cell>
          <cell r="I497" t="str">
            <v>PNE</v>
          </cell>
          <cell r="J497">
            <v>36174</v>
          </cell>
          <cell r="K497" t="str">
            <v>-</v>
          </cell>
          <cell r="L497" t="str">
            <v>-</v>
          </cell>
          <cell r="M497" t="str">
            <v>Não contratada</v>
          </cell>
        </row>
        <row r="498">
          <cell r="A498">
            <v>1999</v>
          </cell>
          <cell r="B498" t="str">
            <v>NE</v>
          </cell>
          <cell r="C498" t="str">
            <v>MRS</v>
          </cell>
          <cell r="D498" t="str">
            <v>PUB</v>
          </cell>
          <cell r="E498" t="str">
            <v>SAN</v>
          </cell>
          <cell r="F498" t="str">
            <v>COMDEPI</v>
          </cell>
          <cell r="G498" t="str">
            <v>Barragem do Algodão</v>
          </cell>
          <cell r="H498">
            <v>5724652.7753732949</v>
          </cell>
          <cell r="I498" t="str">
            <v>PE</v>
          </cell>
          <cell r="J498">
            <v>36209</v>
          </cell>
          <cell r="K498" t="str">
            <v>-</v>
          </cell>
          <cell r="L498" t="str">
            <v>-</v>
          </cell>
          <cell r="M498" t="str">
            <v>Proposta de Cobertura</v>
          </cell>
        </row>
        <row r="499">
          <cell r="A499">
            <v>1999</v>
          </cell>
          <cell r="B499" t="str">
            <v>NE</v>
          </cell>
          <cell r="C499" t="str">
            <v>MRS</v>
          </cell>
          <cell r="D499" t="str">
            <v>PUB</v>
          </cell>
          <cell r="E499" t="str">
            <v>SAN</v>
          </cell>
          <cell r="F499" t="str">
            <v>SOSP</v>
          </cell>
          <cell r="G499" t="str">
            <v>Adutora do Sudeste Piauiense</v>
          </cell>
          <cell r="H499">
            <v>11898191.679290196</v>
          </cell>
          <cell r="I499" t="str">
            <v>PC</v>
          </cell>
          <cell r="J499">
            <v>36217</v>
          </cell>
          <cell r="K499" t="str">
            <v>-</v>
          </cell>
          <cell r="L499" t="str">
            <v>-</v>
          </cell>
          <cell r="M499" t="str">
            <v>Devido a negociações, foi entregue a proposta de cobertura.</v>
          </cell>
        </row>
        <row r="500">
          <cell r="A500">
            <v>1999</v>
          </cell>
          <cell r="B500" t="str">
            <v>SL</v>
          </cell>
          <cell r="C500" t="str">
            <v>XXX</v>
          </cell>
          <cell r="D500" t="str">
            <v>Serviços Diversos</v>
          </cell>
          <cell r="E500" t="str">
            <v>NAV</v>
          </cell>
          <cell r="F500" t="str">
            <v>TPPF S.A.</v>
          </cell>
          <cell r="G500" t="str">
            <v>Fundação e Laje do Armazém Frigorífico do TPPF</v>
          </cell>
          <cell r="H500">
            <v>843661.54512010387</v>
          </cell>
          <cell r="I500" t="str">
            <v>PE</v>
          </cell>
          <cell r="J500">
            <v>36213</v>
          </cell>
          <cell r="K500" t="str">
            <v>-</v>
          </cell>
          <cell r="L500" t="str">
            <v>-</v>
          </cell>
          <cell r="M500" t="str">
            <v>Cancelada</v>
          </cell>
        </row>
        <row r="501">
          <cell r="A501">
            <v>1999</v>
          </cell>
          <cell r="B501" t="str">
            <v>SE</v>
          </cell>
          <cell r="C501" t="str">
            <v>NP</v>
          </cell>
          <cell r="D501" t="str">
            <v>PUB</v>
          </cell>
          <cell r="E501" t="str">
            <v>SAN</v>
          </cell>
          <cell r="F501" t="str">
            <v>SUDECAP</v>
          </cell>
          <cell r="G501" t="str">
            <v>Construção da Garagem da SMAD</v>
          </cell>
          <cell r="H501">
            <v>536648.99372430204</v>
          </cell>
          <cell r="I501" t="str">
            <v>PE</v>
          </cell>
          <cell r="J501">
            <v>36210</v>
          </cell>
          <cell r="K501" t="str">
            <v>-</v>
          </cell>
          <cell r="L501" t="str">
            <v>-</v>
          </cell>
          <cell r="M501" t="str">
            <v xml:space="preserve"> 2º Lugar</v>
          </cell>
        </row>
        <row r="502">
          <cell r="A502">
            <v>1999</v>
          </cell>
          <cell r="B502" t="str">
            <v>NE</v>
          </cell>
          <cell r="C502" t="str">
            <v>SL</v>
          </cell>
          <cell r="D502" t="str">
            <v>SPB</v>
          </cell>
          <cell r="E502" t="str">
            <v>AER</v>
          </cell>
          <cell r="F502" t="str">
            <v>INFRAERO</v>
          </cell>
          <cell r="G502" t="str">
            <v>Ampliação do Aeroporto de Brasília</v>
          </cell>
          <cell r="H502">
            <v>3867299.9544859286</v>
          </cell>
          <cell r="I502" t="str">
            <v>PC</v>
          </cell>
          <cell r="J502">
            <v>36249</v>
          </cell>
          <cell r="K502" t="str">
            <v>-</v>
          </cell>
          <cell r="L502" t="str">
            <v>-</v>
          </cell>
          <cell r="M502" t="str">
            <v>Proposta de Cobertura</v>
          </cell>
        </row>
        <row r="503">
          <cell r="A503">
            <v>1999</v>
          </cell>
          <cell r="B503" t="str">
            <v>SE</v>
          </cell>
          <cell r="C503" t="str">
            <v>CV</v>
          </cell>
          <cell r="D503" t="str">
            <v>PUB</v>
          </cell>
          <cell r="E503" t="str">
            <v>ROD</v>
          </cell>
          <cell r="F503" t="str">
            <v>DNER</v>
          </cell>
          <cell r="G503" t="str">
            <v>BR-146 - Araxá - Lote 1</v>
          </cell>
          <cell r="H503">
            <v>17024120</v>
          </cell>
          <cell r="I503" t="str">
            <v>PNE</v>
          </cell>
          <cell r="J503">
            <v>36228</v>
          </cell>
          <cell r="K503" t="str">
            <v>-</v>
          </cell>
          <cell r="L503" t="str">
            <v>-</v>
          </cell>
          <cell r="M503" t="str">
            <v>Proposta pronta e a concorrência foi adiada sine die</v>
          </cell>
        </row>
        <row r="504">
          <cell r="A504">
            <v>1999</v>
          </cell>
          <cell r="B504" t="str">
            <v>SE</v>
          </cell>
          <cell r="C504" t="str">
            <v>CV</v>
          </cell>
          <cell r="D504" t="str">
            <v>PUB</v>
          </cell>
          <cell r="E504" t="str">
            <v>ROD</v>
          </cell>
          <cell r="F504" t="str">
            <v>DNER</v>
          </cell>
          <cell r="G504" t="str">
            <v>BR-146 - Araxá - Lote 2</v>
          </cell>
          <cell r="H504">
            <v>14702950</v>
          </cell>
          <cell r="I504" t="str">
            <v>PNE</v>
          </cell>
          <cell r="J504">
            <v>36228</v>
          </cell>
          <cell r="K504" t="str">
            <v>-</v>
          </cell>
          <cell r="L504" t="str">
            <v>-</v>
          </cell>
          <cell r="M504" t="str">
            <v>Proposta pronta e a concorrência foi adiada sine die</v>
          </cell>
        </row>
        <row r="505">
          <cell r="A505">
            <v>1999</v>
          </cell>
          <cell r="B505" t="str">
            <v>SE</v>
          </cell>
          <cell r="C505" t="str">
            <v>NP</v>
          </cell>
          <cell r="D505" t="str">
            <v>PUB</v>
          </cell>
          <cell r="E505" t="str">
            <v>URB</v>
          </cell>
          <cell r="F505" t="str">
            <v>SUDECAP</v>
          </cell>
          <cell r="G505" t="str">
            <v>Urbanização da Avenida Crisanto Muniz</v>
          </cell>
          <cell r="H505">
            <v>1002960</v>
          </cell>
          <cell r="I505" t="str">
            <v>PNE</v>
          </cell>
          <cell r="J505">
            <v>36269</v>
          </cell>
          <cell r="K505" t="str">
            <v>-</v>
          </cell>
          <cell r="L505" t="str">
            <v>-</v>
          </cell>
          <cell r="M505" t="str">
            <v>Proposta pronta e não entregue devido o preço.</v>
          </cell>
        </row>
        <row r="506">
          <cell r="A506">
            <v>1999</v>
          </cell>
          <cell r="B506" t="str">
            <v>SE</v>
          </cell>
          <cell r="C506" t="str">
            <v>CV</v>
          </cell>
          <cell r="D506" t="str">
            <v>PUB</v>
          </cell>
          <cell r="E506" t="str">
            <v>URB</v>
          </cell>
          <cell r="F506" t="str">
            <v>PM de Ibirité</v>
          </cell>
          <cell r="G506" t="str">
            <v>Infraestrutura Urbana de Ibirité</v>
          </cell>
          <cell r="H506">
            <v>5396830</v>
          </cell>
          <cell r="I506" t="str">
            <v>PC</v>
          </cell>
          <cell r="J506">
            <v>36255</v>
          </cell>
          <cell r="K506" t="str">
            <v>-</v>
          </cell>
          <cell r="L506" t="str">
            <v>-</v>
          </cell>
          <cell r="M506" t="str">
            <v>Proposta de Cobertura</v>
          </cell>
        </row>
        <row r="507">
          <cell r="A507">
            <v>1999</v>
          </cell>
          <cell r="B507" t="str">
            <v>NE</v>
          </cell>
          <cell r="C507" t="str">
            <v>COL</v>
          </cell>
          <cell r="D507" t="str">
            <v>PUB</v>
          </cell>
          <cell r="E507" t="str">
            <v>SAN</v>
          </cell>
          <cell r="F507" t="str">
            <v>CODEVASF</v>
          </cell>
          <cell r="G507" t="str">
            <v>Baixios do Irecê</v>
          </cell>
          <cell r="H507">
            <v>11293842</v>
          </cell>
          <cell r="I507" t="str">
            <v>PE</v>
          </cell>
          <cell r="J507">
            <v>36301</v>
          </cell>
          <cell r="K507">
            <v>1</v>
          </cell>
          <cell r="L507">
            <v>1</v>
          </cell>
          <cell r="M507" t="str">
            <v>AG - 1º Lugar</v>
          </cell>
        </row>
        <row r="508">
          <cell r="A508">
            <v>1999</v>
          </cell>
          <cell r="B508" t="str">
            <v>NE</v>
          </cell>
          <cell r="C508" t="str">
            <v>CP</v>
          </cell>
          <cell r="D508" t="str">
            <v>TEL</v>
          </cell>
          <cell r="E508" t="str">
            <v>ENE</v>
          </cell>
          <cell r="F508" t="str">
            <v>Telemar</v>
          </cell>
          <cell r="G508" t="str">
            <v>Rede de Fibra Ótica</v>
          </cell>
          <cell r="H508">
            <v>1939912</v>
          </cell>
          <cell r="I508" t="str">
            <v>PE</v>
          </cell>
          <cell r="J508">
            <v>36295</v>
          </cell>
          <cell r="K508">
            <v>1</v>
          </cell>
          <cell r="L508">
            <v>1</v>
          </cell>
          <cell r="M508" t="str">
            <v>AG - 1º Lugar</v>
          </cell>
        </row>
        <row r="509">
          <cell r="A509">
            <v>1999</v>
          </cell>
          <cell r="B509" t="str">
            <v>SE</v>
          </cell>
          <cell r="C509" t="str">
            <v>MS</v>
          </cell>
          <cell r="D509" t="str">
            <v>AUT</v>
          </cell>
          <cell r="E509" t="str">
            <v>URB</v>
          </cell>
          <cell r="F509" t="str">
            <v>Fiat Engeneering</v>
          </cell>
          <cell r="G509" t="str">
            <v>IVECO - Terraplenagem</v>
          </cell>
          <cell r="H509">
            <v>115340</v>
          </cell>
          <cell r="I509" t="str">
            <v>PE</v>
          </cell>
          <cell r="J509">
            <v>36284</v>
          </cell>
          <cell r="K509">
            <v>1</v>
          </cell>
          <cell r="L509">
            <v>1</v>
          </cell>
          <cell r="M509" t="str">
            <v>AG - 1º Lugar</v>
          </cell>
        </row>
        <row r="510">
          <cell r="A510">
            <v>1999</v>
          </cell>
          <cell r="B510" t="str">
            <v>SE</v>
          </cell>
          <cell r="C510" t="str">
            <v>MS</v>
          </cell>
          <cell r="D510" t="str">
            <v>AUT</v>
          </cell>
          <cell r="E510" t="str">
            <v>URB</v>
          </cell>
          <cell r="F510" t="str">
            <v>Fiat Engeneering</v>
          </cell>
          <cell r="G510" t="str">
            <v>IVECO - Fundações</v>
          </cell>
          <cell r="H510">
            <v>128570</v>
          </cell>
          <cell r="I510" t="str">
            <v>PE</v>
          </cell>
          <cell r="J510">
            <v>36305</v>
          </cell>
          <cell r="K510" t="str">
            <v>-</v>
          </cell>
          <cell r="L510" t="str">
            <v>-</v>
          </cell>
          <cell r="M510" t="str">
            <v>Perdemos</v>
          </cell>
        </row>
        <row r="511">
          <cell r="A511">
            <v>1999</v>
          </cell>
          <cell r="B511" t="str">
            <v>SL</v>
          </cell>
          <cell r="C511" t="str">
            <v>XXX</v>
          </cell>
          <cell r="D511" t="str">
            <v>PUB</v>
          </cell>
          <cell r="E511" t="str">
            <v>URB</v>
          </cell>
          <cell r="F511" t="str">
            <v>PM Joinvile</v>
          </cell>
          <cell r="G511" t="str">
            <v>Aluguel de Equipamentos para Prefeitura de Joinvile</v>
          </cell>
          <cell r="H511">
            <v>1876200</v>
          </cell>
          <cell r="I511" t="str">
            <v>PE</v>
          </cell>
          <cell r="J511">
            <v>36312</v>
          </cell>
          <cell r="K511">
            <v>1</v>
          </cell>
          <cell r="L511">
            <v>1</v>
          </cell>
          <cell r="M511" t="str">
            <v>AG - 1º Lugar</v>
          </cell>
        </row>
        <row r="512">
          <cell r="A512">
            <v>1999</v>
          </cell>
          <cell r="B512" t="str">
            <v>NE</v>
          </cell>
          <cell r="C512" t="str">
            <v>CQ</v>
          </cell>
          <cell r="D512" t="str">
            <v>PUB</v>
          </cell>
          <cell r="E512" t="str">
            <v>TRMA</v>
          </cell>
          <cell r="F512" t="str">
            <v>PM Salvador</v>
          </cell>
          <cell r="G512" t="str">
            <v>Metrô de Salvador</v>
          </cell>
          <cell r="H512">
            <v>25934257</v>
          </cell>
          <cell r="I512" t="str">
            <v>PE</v>
          </cell>
          <cell r="J512">
            <v>36341</v>
          </cell>
          <cell r="K512">
            <v>1</v>
          </cell>
          <cell r="L512">
            <v>1</v>
          </cell>
          <cell r="M512" t="str">
            <v>AG - 1º Lugar</v>
          </cell>
        </row>
        <row r="513">
          <cell r="A513">
            <v>1999</v>
          </cell>
          <cell r="B513" t="str">
            <v>SE</v>
          </cell>
          <cell r="C513" t="str">
            <v>LC</v>
          </cell>
          <cell r="E513" t="str">
            <v>NAV</v>
          </cell>
          <cell r="F513" t="str">
            <v>TVV</v>
          </cell>
          <cell r="G513" t="str">
            <v>Ampliação do Cais do Porto de Vila Velha</v>
          </cell>
          <cell r="H513">
            <v>3519309</v>
          </cell>
          <cell r="I513" t="str">
            <v>PE</v>
          </cell>
          <cell r="J513">
            <v>36341</v>
          </cell>
          <cell r="K513" t="str">
            <v>-</v>
          </cell>
          <cell r="L513" t="str">
            <v>-</v>
          </cell>
          <cell r="M513" t="str">
            <v>Proposta revisada</v>
          </cell>
        </row>
        <row r="514">
          <cell r="A514">
            <v>1999</v>
          </cell>
          <cell r="B514" t="str">
            <v>SE</v>
          </cell>
          <cell r="C514" t="str">
            <v>FG</v>
          </cell>
          <cell r="D514" t="str">
            <v>PUB</v>
          </cell>
          <cell r="E514" t="str">
            <v>DIV</v>
          </cell>
          <cell r="F514" t="str">
            <v>PM Ribeirão Preto</v>
          </cell>
          <cell r="G514" t="str">
            <v>Coleta de Lixo, Varrição e Capina em Ribeirão Preto</v>
          </cell>
          <cell r="H514">
            <v>28805180</v>
          </cell>
          <cell r="I514" t="str">
            <v>PE</v>
          </cell>
          <cell r="J514">
            <v>36325</v>
          </cell>
          <cell r="K514" t="str">
            <v>-</v>
          </cell>
          <cell r="L514" t="str">
            <v>-</v>
          </cell>
          <cell r="M514" t="str">
            <v>Em julgamento</v>
          </cell>
        </row>
        <row r="515">
          <cell r="A515">
            <v>1999</v>
          </cell>
          <cell r="B515" t="str">
            <v>SE</v>
          </cell>
          <cell r="C515" t="str">
            <v>FG</v>
          </cell>
          <cell r="D515" t="str">
            <v>PUB</v>
          </cell>
          <cell r="E515" t="str">
            <v>DIV</v>
          </cell>
          <cell r="F515" t="str">
            <v>PM Ribeirão Preto</v>
          </cell>
          <cell r="G515" t="str">
            <v>Aterro Sanitário em Ribeirão Preto</v>
          </cell>
          <cell r="H515">
            <v>1083290</v>
          </cell>
          <cell r="I515" t="str">
            <v>PE</v>
          </cell>
          <cell r="J515">
            <v>36325</v>
          </cell>
          <cell r="K515" t="str">
            <v>-</v>
          </cell>
          <cell r="L515" t="str">
            <v>-</v>
          </cell>
          <cell r="M515" t="str">
            <v>Desclassificada por falta de atestado.</v>
          </cell>
        </row>
        <row r="516">
          <cell r="A516">
            <v>1999</v>
          </cell>
          <cell r="B516" t="str">
            <v>SL</v>
          </cell>
          <cell r="C516" t="str">
            <v>MAC</v>
          </cell>
          <cell r="D516" t="str">
            <v>AUT</v>
          </cell>
          <cell r="E516" t="str">
            <v>IND</v>
          </cell>
          <cell r="F516" t="str">
            <v>FORD</v>
          </cell>
          <cell r="G516" t="str">
            <v>Fábrica da Ford do Brasil - Civil Work</v>
          </cell>
          <cell r="H516">
            <v>3662873</v>
          </cell>
          <cell r="I516" t="str">
            <v>PE</v>
          </cell>
          <cell r="J516">
            <v>36339</v>
          </cell>
          <cell r="K516" t="str">
            <v>-</v>
          </cell>
          <cell r="L516" t="str">
            <v>-</v>
          </cell>
          <cell r="M516" t="str">
            <v>Não contratada</v>
          </cell>
        </row>
        <row r="517">
          <cell r="A517">
            <v>1999</v>
          </cell>
          <cell r="B517" t="str">
            <v>SL</v>
          </cell>
          <cell r="C517" t="str">
            <v>RPol</v>
          </cell>
          <cell r="E517" t="str">
            <v>IND</v>
          </cell>
          <cell r="F517" t="str">
            <v>Brandl Brasil</v>
          </cell>
          <cell r="G517" t="str">
            <v>Construção da Unidade da Brandl Brasil</v>
          </cell>
          <cell r="H517">
            <v>2539374</v>
          </cell>
          <cell r="I517" t="str">
            <v>PE</v>
          </cell>
          <cell r="J517">
            <v>36325</v>
          </cell>
          <cell r="K517" t="str">
            <v>-</v>
          </cell>
          <cell r="L517" t="str">
            <v>-</v>
          </cell>
          <cell r="M517" t="str">
            <v>Não contratada</v>
          </cell>
        </row>
        <row r="518">
          <cell r="A518">
            <v>1999</v>
          </cell>
          <cell r="B518" t="str">
            <v>SL</v>
          </cell>
          <cell r="C518" t="str">
            <v>MAC</v>
          </cell>
          <cell r="D518" t="str">
            <v>AUT</v>
          </cell>
          <cell r="E518" t="str">
            <v>IND</v>
          </cell>
          <cell r="F518" t="str">
            <v>FORD</v>
          </cell>
          <cell r="G518" t="str">
            <v>Fábrica da Ford do Brasil - Administração 1</v>
          </cell>
          <cell r="H518">
            <v>1963378</v>
          </cell>
          <cell r="I518" t="str">
            <v>PE</v>
          </cell>
          <cell r="J518">
            <v>36346</v>
          </cell>
          <cell r="K518" t="str">
            <v>-</v>
          </cell>
          <cell r="L518" t="str">
            <v>-</v>
          </cell>
          <cell r="M518" t="str">
            <v>Não contratada</v>
          </cell>
        </row>
        <row r="519">
          <cell r="A519">
            <v>1999</v>
          </cell>
          <cell r="B519" t="str">
            <v>SL</v>
          </cell>
          <cell r="C519" t="str">
            <v>MAC</v>
          </cell>
          <cell r="D519" t="str">
            <v>AUT</v>
          </cell>
          <cell r="E519" t="str">
            <v>IND</v>
          </cell>
          <cell r="F519" t="str">
            <v>FORD</v>
          </cell>
          <cell r="G519" t="str">
            <v>Fábrica da Ford do Brasil - Administração 2</v>
          </cell>
          <cell r="H519">
            <v>2083972</v>
          </cell>
          <cell r="I519" t="str">
            <v>PE</v>
          </cell>
          <cell r="J519">
            <v>36346</v>
          </cell>
          <cell r="K519" t="str">
            <v>-</v>
          </cell>
          <cell r="L519" t="str">
            <v>-</v>
          </cell>
          <cell r="M519" t="str">
            <v>Não contratada</v>
          </cell>
        </row>
        <row r="520">
          <cell r="A520">
            <v>1999</v>
          </cell>
          <cell r="B520" t="str">
            <v>SL</v>
          </cell>
          <cell r="C520" t="str">
            <v>XXX</v>
          </cell>
          <cell r="D520" t="str">
            <v>Serviços Diversos</v>
          </cell>
          <cell r="E520" t="str">
            <v>NAV</v>
          </cell>
          <cell r="F520" t="str">
            <v>TPPF S.A.</v>
          </cell>
          <cell r="G520" t="str">
            <v>Fundação e Laje do Armazém Frigorífico do TPPF - Revisão</v>
          </cell>
          <cell r="H520">
            <v>915238</v>
          </cell>
          <cell r="I520" t="str">
            <v>PE</v>
          </cell>
          <cell r="J520">
            <v>36350</v>
          </cell>
          <cell r="K520" t="str">
            <v>-</v>
          </cell>
          <cell r="L520" t="str">
            <v>-</v>
          </cell>
          <cell r="M520" t="str">
            <v>Não contratada</v>
          </cell>
        </row>
        <row r="521">
          <cell r="A521">
            <v>1999</v>
          </cell>
          <cell r="B521" t="str">
            <v>SL</v>
          </cell>
          <cell r="C521" t="str">
            <v>RP</v>
          </cell>
          <cell r="D521" t="str">
            <v>SPB</v>
          </cell>
          <cell r="E521" t="str">
            <v>AER</v>
          </cell>
          <cell r="F521" t="str">
            <v>INFRAERO</v>
          </cell>
          <cell r="G521" t="str">
            <v>Pátio do Aeroporto Salgado Filho - RS</v>
          </cell>
          <cell r="H521">
            <v>4981643</v>
          </cell>
          <cell r="I521" t="str">
            <v>PNE</v>
          </cell>
          <cell r="J521">
            <v>36350</v>
          </cell>
          <cell r="K521" t="str">
            <v>-</v>
          </cell>
          <cell r="L521" t="str">
            <v>-</v>
          </cell>
          <cell r="M521" t="str">
            <v>Proposta não apresentada</v>
          </cell>
        </row>
        <row r="522">
          <cell r="A522">
            <v>1999</v>
          </cell>
          <cell r="B522" t="str">
            <v>SL</v>
          </cell>
          <cell r="C522" t="str">
            <v>RP</v>
          </cell>
          <cell r="D522" t="str">
            <v>SPB</v>
          </cell>
          <cell r="E522" t="str">
            <v>AER</v>
          </cell>
          <cell r="F522" t="str">
            <v>INFRAERO</v>
          </cell>
          <cell r="G522" t="str">
            <v>Edifício Garagem do Aeroporto Salgado Filho</v>
          </cell>
          <cell r="H522">
            <v>7590290</v>
          </cell>
          <cell r="I522" t="str">
            <v>PNE</v>
          </cell>
          <cell r="J522">
            <v>36354</v>
          </cell>
          <cell r="K522" t="str">
            <v>-</v>
          </cell>
          <cell r="L522" t="str">
            <v>-</v>
          </cell>
          <cell r="M522" t="str">
            <v>Proposta não apresentada</v>
          </cell>
        </row>
        <row r="523">
          <cell r="A523">
            <v>1999</v>
          </cell>
          <cell r="B523" t="str">
            <v>SL</v>
          </cell>
          <cell r="C523" t="str">
            <v>MAC</v>
          </cell>
          <cell r="D523" t="str">
            <v>AUT</v>
          </cell>
          <cell r="E523" t="str">
            <v>IND</v>
          </cell>
          <cell r="F523" t="str">
            <v>FORD</v>
          </cell>
          <cell r="G523" t="str">
            <v>Fábrica da Ford do Brasil - Contrato Geral com Retenção</v>
          </cell>
          <cell r="H523">
            <v>19935172</v>
          </cell>
          <cell r="I523" t="str">
            <v>PNE</v>
          </cell>
          <cell r="J523">
            <v>36353</v>
          </cell>
          <cell r="K523" t="str">
            <v>-</v>
          </cell>
          <cell r="L523" t="str">
            <v>-</v>
          </cell>
          <cell r="M523" t="str">
            <v>Proposta não apresentada</v>
          </cell>
        </row>
        <row r="524">
          <cell r="A524">
            <v>1999</v>
          </cell>
          <cell r="B524" t="str">
            <v>SL</v>
          </cell>
          <cell r="C524" t="str">
            <v>MAC</v>
          </cell>
          <cell r="D524" t="str">
            <v>AUT</v>
          </cell>
          <cell r="E524" t="str">
            <v>IND</v>
          </cell>
          <cell r="F524" t="str">
            <v>FORD</v>
          </cell>
          <cell r="G524" t="str">
            <v>Fábrica da Ford do Brasil - Contrato Geral sem Retenção</v>
          </cell>
          <cell r="H524">
            <v>19979754</v>
          </cell>
          <cell r="I524" t="str">
            <v>PNE</v>
          </cell>
          <cell r="J524">
            <v>36353</v>
          </cell>
          <cell r="K524" t="str">
            <v>-</v>
          </cell>
          <cell r="L524" t="str">
            <v>-</v>
          </cell>
          <cell r="M524" t="str">
            <v>Proposta não apresentada</v>
          </cell>
        </row>
        <row r="525">
          <cell r="A525">
            <v>1999</v>
          </cell>
          <cell r="B525" t="str">
            <v>SE</v>
          </cell>
          <cell r="C525" t="str">
            <v>NP</v>
          </cell>
          <cell r="D525" t="str">
            <v>SID</v>
          </cell>
          <cell r="E525" t="str">
            <v>IND</v>
          </cell>
          <cell r="F525" t="str">
            <v>CMM</v>
          </cell>
          <cell r="G525" t="str">
            <v>Construção da Fábrica da Cia Mineira de Metais em Três Marias</v>
          </cell>
          <cell r="H525">
            <v>4141050</v>
          </cell>
          <cell r="I525" t="str">
            <v>PE</v>
          </cell>
          <cell r="J525">
            <v>36353</v>
          </cell>
          <cell r="K525" t="str">
            <v>-</v>
          </cell>
          <cell r="L525" t="str">
            <v>-</v>
          </cell>
          <cell r="M525" t="str">
            <v>Adiada a contratação para 2000</v>
          </cell>
        </row>
        <row r="526">
          <cell r="A526">
            <v>1999</v>
          </cell>
          <cell r="B526" t="str">
            <v>SE</v>
          </cell>
          <cell r="C526" t="str">
            <v>CV</v>
          </cell>
          <cell r="D526" t="str">
            <v>PUB</v>
          </cell>
          <cell r="E526" t="str">
            <v>FER</v>
          </cell>
          <cell r="F526" t="str">
            <v>PM Montes Claros</v>
          </cell>
          <cell r="G526" t="str">
            <v>Contorno Ferroviário de Montes Claros</v>
          </cell>
          <cell r="H526">
            <v>44791030</v>
          </cell>
          <cell r="I526" t="str">
            <v>PE</v>
          </cell>
          <cell r="J526">
            <v>36382</v>
          </cell>
          <cell r="K526">
            <v>1</v>
          </cell>
          <cell r="L526">
            <v>1</v>
          </cell>
          <cell r="M526" t="str">
            <v>AG - 1º Lugar</v>
          </cell>
        </row>
        <row r="527">
          <cell r="A527">
            <v>1999</v>
          </cell>
          <cell r="B527" t="str">
            <v>SE</v>
          </cell>
          <cell r="C527" t="str">
            <v>CV</v>
          </cell>
          <cell r="D527" t="str">
            <v>PUB</v>
          </cell>
          <cell r="E527" t="str">
            <v>URB</v>
          </cell>
          <cell r="F527" t="str">
            <v>PM Montes Claros</v>
          </cell>
          <cell r="G527" t="str">
            <v>Via Urbana de Montes Claros</v>
          </cell>
          <cell r="H527">
            <v>13709020</v>
          </cell>
          <cell r="I527" t="str">
            <v>PE</v>
          </cell>
          <cell r="J527">
            <v>36382</v>
          </cell>
          <cell r="K527" t="str">
            <v>-</v>
          </cell>
          <cell r="L527" t="str">
            <v>-</v>
          </cell>
          <cell r="M527" t="str">
            <v>2º Lugar</v>
          </cell>
        </row>
        <row r="528">
          <cell r="A528">
            <v>1999</v>
          </cell>
          <cell r="B528" t="str">
            <v>SE</v>
          </cell>
          <cell r="C528" t="str">
            <v>NP</v>
          </cell>
          <cell r="D528" t="str">
            <v>PUB</v>
          </cell>
          <cell r="E528" t="str">
            <v>URB</v>
          </cell>
          <cell r="F528" t="str">
            <v>SUDECAP</v>
          </cell>
          <cell r="G528" t="str">
            <v>Duplicação da Avenida Antonio Carlos</v>
          </cell>
          <cell r="H528">
            <v>14659060</v>
          </cell>
          <cell r="I528" t="str">
            <v>PE</v>
          </cell>
          <cell r="J528">
            <v>36391</v>
          </cell>
          <cell r="K528" t="str">
            <v>-</v>
          </cell>
          <cell r="L528" t="str">
            <v>-</v>
          </cell>
          <cell r="M528" t="str">
            <v>Cancelada</v>
          </cell>
        </row>
        <row r="529">
          <cell r="A529">
            <v>1999</v>
          </cell>
          <cell r="B529" t="str">
            <v>SE</v>
          </cell>
          <cell r="C529" t="str">
            <v>NP</v>
          </cell>
          <cell r="D529" t="str">
            <v>PUB</v>
          </cell>
          <cell r="E529" t="str">
            <v>ROD</v>
          </cell>
          <cell r="F529" t="str">
            <v>DNER</v>
          </cell>
          <cell r="G529" t="str">
            <v>Trevo de Sete Lagoas</v>
          </cell>
          <cell r="H529">
            <v>3418410</v>
          </cell>
          <cell r="I529" t="str">
            <v>PC</v>
          </cell>
          <cell r="J529">
            <v>36402</v>
          </cell>
          <cell r="K529" t="str">
            <v>-</v>
          </cell>
          <cell r="L529" t="str">
            <v>-</v>
          </cell>
          <cell r="M529" t="str">
            <v>Proposta de Cobertura</v>
          </cell>
        </row>
        <row r="530">
          <cell r="A530">
            <v>1999</v>
          </cell>
          <cell r="B530" t="str">
            <v>SE</v>
          </cell>
          <cell r="C530" t="str">
            <v>MS</v>
          </cell>
          <cell r="D530" t="str">
            <v>AUT</v>
          </cell>
          <cell r="E530" t="str">
            <v>IND</v>
          </cell>
          <cell r="F530" t="str">
            <v>Fiat / Stola</v>
          </cell>
          <cell r="G530" t="str">
            <v>Galpão da Nova Funilaria</v>
          </cell>
          <cell r="H530">
            <v>8602230</v>
          </cell>
          <cell r="I530" t="str">
            <v>PE</v>
          </cell>
          <cell r="J530">
            <v>36395</v>
          </cell>
          <cell r="K530" t="str">
            <v>-</v>
          </cell>
          <cell r="L530" t="str">
            <v>-</v>
          </cell>
          <cell r="M530" t="str">
            <v>Adiada a contratação</v>
          </cell>
        </row>
        <row r="531">
          <cell r="A531">
            <v>1999</v>
          </cell>
          <cell r="B531" t="str">
            <v>SE</v>
          </cell>
          <cell r="C531" t="str">
            <v>LC</v>
          </cell>
          <cell r="D531" t="str">
            <v>SPB</v>
          </cell>
          <cell r="E531" t="str">
            <v>SAN</v>
          </cell>
          <cell r="F531" t="str">
            <v>COPASA</v>
          </cell>
          <cell r="G531" t="str">
            <v>Esgoto Sanitário de Pará de Minas</v>
          </cell>
          <cell r="H531">
            <v>7108140</v>
          </cell>
          <cell r="I531" t="str">
            <v>EST</v>
          </cell>
          <cell r="J531">
            <v>36424</v>
          </cell>
          <cell r="K531" t="str">
            <v>-</v>
          </cell>
          <cell r="L531" t="str">
            <v>-</v>
          </cell>
          <cell r="M531" t="str">
            <v>Contrato da Canal. Copasa não concordou com a sub-rogação.</v>
          </cell>
        </row>
        <row r="532">
          <cell r="A532">
            <v>1999</v>
          </cell>
          <cell r="B532" t="str">
            <v>SE</v>
          </cell>
          <cell r="C532" t="str">
            <v>NP</v>
          </cell>
          <cell r="D532" t="str">
            <v>PUB</v>
          </cell>
          <cell r="E532" t="str">
            <v>SAN</v>
          </cell>
          <cell r="F532" t="str">
            <v>SUDECAP</v>
          </cell>
          <cell r="G532" t="str">
            <v>Córrego da Liége</v>
          </cell>
          <cell r="H532">
            <v>1052000</v>
          </cell>
          <cell r="I532" t="str">
            <v>PE</v>
          </cell>
          <cell r="J532">
            <v>36418</v>
          </cell>
          <cell r="K532">
            <v>1</v>
          </cell>
          <cell r="L532">
            <v>1</v>
          </cell>
          <cell r="M532" t="str">
            <v>AG - 1º Lugar</v>
          </cell>
        </row>
        <row r="533">
          <cell r="A533">
            <v>1999</v>
          </cell>
          <cell r="B533" t="str">
            <v>NE</v>
          </cell>
          <cell r="C533" t="str">
            <v>CP</v>
          </cell>
          <cell r="D533" t="str">
            <v>TEL</v>
          </cell>
          <cell r="E533" t="str">
            <v>ENE</v>
          </cell>
          <cell r="F533" t="str">
            <v>TELEMAR</v>
          </cell>
          <cell r="G533" t="str">
            <v>Rota Ótica Interurbana - Juazeiro/Fortaleza</v>
          </cell>
          <cell r="H533">
            <v>5642317</v>
          </cell>
          <cell r="I533" t="str">
            <v>PE</v>
          </cell>
          <cell r="J533">
            <v>36423</v>
          </cell>
          <cell r="K533">
            <v>1</v>
          </cell>
          <cell r="L533">
            <v>1</v>
          </cell>
          <cell r="M533" t="str">
            <v>AG - 1º Lugar</v>
          </cell>
        </row>
        <row r="534">
          <cell r="A534">
            <v>1999</v>
          </cell>
          <cell r="B534" t="str">
            <v>SE</v>
          </cell>
          <cell r="C534" t="str">
            <v>XXX</v>
          </cell>
          <cell r="D534" t="str">
            <v>SPB</v>
          </cell>
          <cell r="E534" t="str">
            <v>ENE</v>
          </cell>
          <cell r="F534" t="str">
            <v>GASMIG</v>
          </cell>
          <cell r="G534" t="str">
            <v>Rede de Gás no CINCO em Contagem</v>
          </cell>
          <cell r="H534">
            <v>1198260</v>
          </cell>
          <cell r="I534" t="str">
            <v>PE</v>
          </cell>
          <cell r="J534">
            <v>36461</v>
          </cell>
          <cell r="K534" t="str">
            <v>-</v>
          </cell>
          <cell r="L534" t="str">
            <v>-</v>
          </cell>
          <cell r="M534" t="str">
            <v>8º Lugar</v>
          </cell>
        </row>
        <row r="535">
          <cell r="A535">
            <v>1999</v>
          </cell>
          <cell r="B535" t="str">
            <v>NE</v>
          </cell>
          <cell r="C535" t="str">
            <v>XXX</v>
          </cell>
          <cell r="E535" t="str">
            <v>NAV</v>
          </cell>
          <cell r="F535" t="str">
            <v>SUAPE</v>
          </cell>
          <cell r="G535" t="str">
            <v>Píer de Granéis Líquidos do Complexo Industrial de Suape</v>
          </cell>
          <cell r="H535">
            <v>6212830</v>
          </cell>
          <cell r="I535" t="str">
            <v>PNE</v>
          </cell>
          <cell r="J535">
            <v>36461</v>
          </cell>
          <cell r="K535" t="str">
            <v>-</v>
          </cell>
          <cell r="L535" t="str">
            <v>-</v>
          </cell>
          <cell r="M535" t="str">
            <v>Proposta não apresentada. Preço máximo inexequível</v>
          </cell>
        </row>
        <row r="536">
          <cell r="A536">
            <v>1999</v>
          </cell>
          <cell r="B536" t="str">
            <v>SL</v>
          </cell>
          <cell r="C536" t="str">
            <v>RP1</v>
          </cell>
          <cell r="D536" t="str">
            <v>SPB</v>
          </cell>
          <cell r="E536" t="str">
            <v>SAN</v>
          </cell>
          <cell r="F536" t="str">
            <v>CASAN</v>
          </cell>
          <cell r="G536" t="str">
            <v>Barragem e Adutora do Rio São Bento</v>
          </cell>
          <cell r="H536">
            <v>24844270</v>
          </cell>
          <cell r="I536" t="str">
            <v>PC</v>
          </cell>
          <cell r="J536">
            <v>36454</v>
          </cell>
          <cell r="K536" t="str">
            <v>-</v>
          </cell>
          <cell r="L536" t="str">
            <v>-</v>
          </cell>
          <cell r="M536" t="str">
            <v>Proposta de Cobertura - Parte AG-BR$</v>
          </cell>
        </row>
        <row r="537">
          <cell r="A537">
            <v>1999</v>
          </cell>
          <cell r="B537" t="str">
            <v>SE</v>
          </cell>
          <cell r="C537" t="str">
            <v>CP</v>
          </cell>
          <cell r="E537" t="str">
            <v>TEL</v>
          </cell>
          <cell r="F537" t="str">
            <v>Pégasus</v>
          </cell>
          <cell r="G537" t="str">
            <v>Projeto Pégasus / Barramar - Rod. Pres. Dutra</v>
          </cell>
          <cell r="H537">
            <v>440405.09</v>
          </cell>
          <cell r="I537" t="str">
            <v>PE</v>
          </cell>
          <cell r="J537">
            <v>36370</v>
          </cell>
          <cell r="K537">
            <v>0</v>
          </cell>
          <cell r="L537">
            <v>0</v>
          </cell>
          <cell r="M537" t="str">
            <v>Em julgamento</v>
          </cell>
        </row>
        <row r="538">
          <cell r="A538">
            <v>1999</v>
          </cell>
          <cell r="B538" t="str">
            <v>SE</v>
          </cell>
          <cell r="C538" t="str">
            <v>XXX</v>
          </cell>
          <cell r="E538" t="str">
            <v>AER</v>
          </cell>
          <cell r="F538" t="str">
            <v>INFRAERO</v>
          </cell>
          <cell r="G538" t="str">
            <v>Aeroporto de Guarulhos</v>
          </cell>
          <cell r="H538">
            <v>9477960</v>
          </cell>
          <cell r="I538" t="str">
            <v>PE</v>
          </cell>
          <cell r="J538">
            <v>36483</v>
          </cell>
          <cell r="K538" t="str">
            <v>-</v>
          </cell>
          <cell r="L538" t="str">
            <v>-</v>
          </cell>
          <cell r="M538" t="str">
            <v>Vencedora CONSTRAN-R$17.876.952,65</v>
          </cell>
        </row>
        <row r="539">
          <cell r="A539">
            <v>1999</v>
          </cell>
          <cell r="B539" t="str">
            <v>SE</v>
          </cell>
          <cell r="C539" t="str">
            <v>LC</v>
          </cell>
          <cell r="E539" t="str">
            <v>NAV</v>
          </cell>
          <cell r="F539" t="str">
            <v>TVV</v>
          </cell>
          <cell r="G539" t="str">
            <v>Ampliação do Cais do Porto de Vila Velha</v>
          </cell>
          <cell r="H539">
            <v>4981280</v>
          </cell>
          <cell r="I539" t="str">
            <v>PE</v>
          </cell>
          <cell r="J539">
            <v>36480</v>
          </cell>
          <cell r="K539">
            <v>0</v>
          </cell>
          <cell r="L539">
            <v>0</v>
          </cell>
          <cell r="M539" t="str">
            <v>Proposta revisada. Em julgamento</v>
          </cell>
        </row>
        <row r="540">
          <cell r="A540">
            <v>1999</v>
          </cell>
          <cell r="B540" t="str">
            <v>SE</v>
          </cell>
          <cell r="C540" t="str">
            <v>CV</v>
          </cell>
          <cell r="E540" t="str">
            <v>ROD</v>
          </cell>
          <cell r="F540" t="str">
            <v>DER-MG</v>
          </cell>
          <cell r="G540" t="str">
            <v>Trecho Divinolândia de Minas / Santa Efigênia de Minas</v>
          </cell>
          <cell r="H540">
            <v>7114840</v>
          </cell>
          <cell r="I540" t="str">
            <v>PC</v>
          </cell>
          <cell r="J540">
            <v>36503</v>
          </cell>
          <cell r="K540">
            <v>0</v>
          </cell>
          <cell r="L540">
            <v>0</v>
          </cell>
          <cell r="M540" t="str">
            <v>Proposta de Cobertura</v>
          </cell>
        </row>
        <row r="541">
          <cell r="A541">
            <v>1999</v>
          </cell>
          <cell r="B541" t="str">
            <v>SE</v>
          </cell>
          <cell r="C541" t="str">
            <v>XXX</v>
          </cell>
          <cell r="E541" t="str">
            <v>FER</v>
          </cell>
          <cell r="F541" t="str">
            <v>CBTU</v>
          </cell>
          <cell r="G541" t="str">
            <v>Descentralização de Trens Metropolitanos de BH</v>
          </cell>
          <cell r="H541">
            <v>5632720</v>
          </cell>
          <cell r="I541" t="str">
            <v>PE</v>
          </cell>
          <cell r="J541">
            <v>36515</v>
          </cell>
          <cell r="K541">
            <v>0</v>
          </cell>
          <cell r="L541">
            <v>0</v>
          </cell>
          <cell r="M541" t="str">
            <v>Perdemos</v>
          </cell>
        </row>
        <row r="542">
          <cell r="A542">
            <v>1999</v>
          </cell>
          <cell r="B542" t="str">
            <v>SE</v>
          </cell>
          <cell r="C542" t="str">
            <v>LC</v>
          </cell>
          <cell r="D542" t="str">
            <v>SPB</v>
          </cell>
          <cell r="E542" t="str">
            <v>SAN</v>
          </cell>
          <cell r="F542" t="str">
            <v>COPASA</v>
          </cell>
          <cell r="G542" t="str">
            <v>Equipamentos para ETE-Arrudas</v>
          </cell>
          <cell r="H542">
            <v>2053272.5</v>
          </cell>
          <cell r="I542" t="str">
            <v>PE</v>
          </cell>
          <cell r="J542">
            <v>36523</v>
          </cell>
          <cell r="K542">
            <v>0</v>
          </cell>
          <cell r="L542">
            <v>0</v>
          </cell>
          <cell r="M542" t="str">
            <v>Perdemos</v>
          </cell>
        </row>
        <row r="543">
          <cell r="A543">
            <v>1999</v>
          </cell>
          <cell r="B543" t="str">
            <v>SE</v>
          </cell>
          <cell r="C543" t="str">
            <v>CP</v>
          </cell>
          <cell r="E543" t="str">
            <v>ENE</v>
          </cell>
          <cell r="F543" t="str">
            <v>TELEMAR RJ</v>
          </cell>
          <cell r="G543" t="str">
            <v>Implantação e Manutenção de Redes no RJ - Lote 3</v>
          </cell>
          <cell r="H543">
            <v>1305500.0000000002</v>
          </cell>
          <cell r="I543" t="str">
            <v>PE</v>
          </cell>
          <cell r="J543">
            <v>36523</v>
          </cell>
          <cell r="K543">
            <v>1</v>
          </cell>
          <cell r="L543">
            <v>1</v>
          </cell>
          <cell r="M543" t="str">
            <v>AG - 1º Lugar - AG-70% e INFRACOM-30%</v>
          </cell>
        </row>
        <row r="544">
          <cell r="A544">
            <v>1999</v>
          </cell>
          <cell r="B544" t="str">
            <v>SE</v>
          </cell>
          <cell r="C544" t="str">
            <v>CP</v>
          </cell>
          <cell r="E544" t="str">
            <v>ENE</v>
          </cell>
          <cell r="F544" t="str">
            <v>TELEMAR RJ</v>
          </cell>
          <cell r="G544" t="str">
            <v>Implantação e Manutenção de Redes no RJ - Lote 8</v>
          </cell>
          <cell r="H544">
            <v>2534000.0000000005</v>
          </cell>
          <cell r="I544" t="str">
            <v>PE</v>
          </cell>
          <cell r="J544">
            <v>36523</v>
          </cell>
          <cell r="K544">
            <v>0</v>
          </cell>
          <cell r="L544">
            <v>0</v>
          </cell>
          <cell r="M544" t="str">
            <v>Perdemos</v>
          </cell>
        </row>
        <row r="545">
          <cell r="A545">
            <v>1999</v>
          </cell>
          <cell r="B545" t="str">
            <v>SE</v>
          </cell>
          <cell r="C545" t="str">
            <v>CP</v>
          </cell>
          <cell r="E545" t="str">
            <v>ENE</v>
          </cell>
          <cell r="F545" t="str">
            <v>TELEMAR RJ</v>
          </cell>
          <cell r="G545" t="str">
            <v>Implantação e Manutenção de Redes no RJ - Lote 9</v>
          </cell>
          <cell r="H545">
            <v>4013100.0000000005</v>
          </cell>
          <cell r="I545" t="str">
            <v>PE</v>
          </cell>
          <cell r="J545">
            <v>36523</v>
          </cell>
          <cell r="K545">
            <v>0</v>
          </cell>
          <cell r="L545">
            <v>0</v>
          </cell>
          <cell r="M545" t="str">
            <v>Perdemos</v>
          </cell>
        </row>
        <row r="546">
          <cell r="A546">
            <v>1999</v>
          </cell>
          <cell r="B546" t="str">
            <v>SE</v>
          </cell>
          <cell r="C546" t="str">
            <v>CP</v>
          </cell>
          <cell r="E546" t="str">
            <v>ENE</v>
          </cell>
          <cell r="F546" t="str">
            <v>TELEMAR RJ</v>
          </cell>
          <cell r="G546" t="str">
            <v>Implantação e Manutenção de Redes no RJ - Lote 10</v>
          </cell>
          <cell r="H546">
            <v>5011300.0000000009</v>
          </cell>
          <cell r="I546" t="str">
            <v>PE</v>
          </cell>
          <cell r="J546">
            <v>36523</v>
          </cell>
          <cell r="K546">
            <v>0</v>
          </cell>
          <cell r="L546">
            <v>0</v>
          </cell>
          <cell r="M546" t="str">
            <v>Perdemos</v>
          </cell>
        </row>
        <row r="547">
          <cell r="A547">
            <v>1999</v>
          </cell>
          <cell r="B547" t="str">
            <v>SE</v>
          </cell>
          <cell r="C547" t="str">
            <v>CP</v>
          </cell>
          <cell r="E547" t="str">
            <v>ENE</v>
          </cell>
          <cell r="F547" t="str">
            <v>TELEMAR RJ</v>
          </cell>
          <cell r="G547" t="str">
            <v>Implantação e Manutenção de Redes no RJ - Lote 11</v>
          </cell>
          <cell r="H547">
            <v>5628700.0000000009</v>
          </cell>
          <cell r="I547" t="str">
            <v>PE</v>
          </cell>
          <cell r="J547">
            <v>36523</v>
          </cell>
          <cell r="K547">
            <v>1</v>
          </cell>
          <cell r="L547">
            <v>1</v>
          </cell>
          <cell r="M547" t="str">
            <v>AG - 1º Lugar - AG-70% e INFRACOM-30%</v>
          </cell>
        </row>
        <row r="548">
          <cell r="A548">
            <v>1999</v>
          </cell>
          <cell r="B548" t="str">
            <v>SE</v>
          </cell>
          <cell r="C548" t="str">
            <v>CP</v>
          </cell>
          <cell r="E548" t="str">
            <v>ENE</v>
          </cell>
          <cell r="F548" t="str">
            <v>TELEMAR RJ</v>
          </cell>
          <cell r="G548" t="str">
            <v>Implantação e Manutenção de Redes no RJ - Lote 12</v>
          </cell>
          <cell r="H548">
            <v>4403000</v>
          </cell>
          <cell r="I548" t="str">
            <v>PE</v>
          </cell>
          <cell r="J548">
            <v>36523</v>
          </cell>
          <cell r="K548">
            <v>1</v>
          </cell>
          <cell r="L548">
            <v>1</v>
          </cell>
          <cell r="M548" t="str">
            <v>AG - 1º Lugar - AG-70% e INFRACOM-30%</v>
          </cell>
        </row>
        <row r="549">
          <cell r="A549">
            <v>1999</v>
          </cell>
          <cell r="B549" t="str">
            <v>SE</v>
          </cell>
          <cell r="C549" t="str">
            <v>CP</v>
          </cell>
          <cell r="E549" t="str">
            <v>ENE</v>
          </cell>
          <cell r="F549" t="str">
            <v>TELEMAR RJ</v>
          </cell>
          <cell r="G549" t="str">
            <v>Implantação e Manutenção de Redes no RJ - Lote 13</v>
          </cell>
          <cell r="H549">
            <v>4920300.0000000009</v>
          </cell>
          <cell r="I549" t="str">
            <v>PE</v>
          </cell>
          <cell r="J549">
            <v>36523</v>
          </cell>
          <cell r="K549">
            <v>0</v>
          </cell>
          <cell r="L549">
            <v>0</v>
          </cell>
          <cell r="M549" t="str">
            <v>Perdemos</v>
          </cell>
        </row>
        <row r="550">
          <cell r="A550">
            <v>1999</v>
          </cell>
          <cell r="B550" t="str">
            <v>SE</v>
          </cell>
          <cell r="C550" t="str">
            <v>CP</v>
          </cell>
          <cell r="E550" t="str">
            <v>ENE</v>
          </cell>
          <cell r="F550" t="str">
            <v>TELEMAR RJ</v>
          </cell>
          <cell r="G550" t="str">
            <v>Implantação e Manutenção de Redes no RJ - Lote 19</v>
          </cell>
          <cell r="H550">
            <v>1786400.0000000002</v>
          </cell>
          <cell r="I550" t="str">
            <v>PE</v>
          </cell>
          <cell r="J550">
            <v>36523</v>
          </cell>
          <cell r="K550">
            <v>0</v>
          </cell>
          <cell r="L550">
            <v>0</v>
          </cell>
          <cell r="M550" t="str">
            <v>Perdemos</v>
          </cell>
        </row>
        <row r="551">
          <cell r="A551">
            <v>1999</v>
          </cell>
          <cell r="B551" t="str">
            <v>SE</v>
          </cell>
          <cell r="C551" t="str">
            <v>CP</v>
          </cell>
          <cell r="E551" t="str">
            <v>ENE</v>
          </cell>
          <cell r="F551" t="str">
            <v>TELEMAR RJ</v>
          </cell>
          <cell r="G551" t="str">
            <v>Implantação e Manutenção de Redes no RJ - Lote 20</v>
          </cell>
          <cell r="H551">
            <v>2284100</v>
          </cell>
          <cell r="I551" t="str">
            <v>PE</v>
          </cell>
          <cell r="J551">
            <v>36523</v>
          </cell>
          <cell r="K551">
            <v>0</v>
          </cell>
          <cell r="L551">
            <v>0</v>
          </cell>
          <cell r="M551" t="str">
            <v>Perdemos</v>
          </cell>
        </row>
        <row r="552">
          <cell r="A552">
            <v>1999</v>
          </cell>
          <cell r="B552" t="str">
            <v>SE</v>
          </cell>
          <cell r="C552" t="str">
            <v>CP</v>
          </cell>
          <cell r="E552" t="str">
            <v>ENE</v>
          </cell>
          <cell r="F552" t="str">
            <v>TELEMAR RJ</v>
          </cell>
          <cell r="G552" t="str">
            <v>Implantação e Manutenção de Redes no RJ - Lote 21</v>
          </cell>
          <cell r="H552">
            <v>1127700</v>
          </cell>
          <cell r="I552" t="str">
            <v>PE</v>
          </cell>
          <cell r="J552">
            <v>36523</v>
          </cell>
          <cell r="K552">
            <v>0</v>
          </cell>
          <cell r="L552">
            <v>0</v>
          </cell>
          <cell r="M552" t="str">
            <v>Perdemos</v>
          </cell>
        </row>
        <row r="553">
          <cell r="A553">
            <v>1999</v>
          </cell>
          <cell r="B553" t="str">
            <v>SE</v>
          </cell>
          <cell r="C553" t="str">
            <v>CP</v>
          </cell>
          <cell r="E553" t="str">
            <v>ENE</v>
          </cell>
          <cell r="F553" t="str">
            <v>TELEMAR RJ</v>
          </cell>
          <cell r="G553" t="str">
            <v>Implantação e Manutenção de Redes no RJ - Lote 22</v>
          </cell>
          <cell r="H553">
            <v>4486300</v>
          </cell>
          <cell r="I553" t="str">
            <v>PE</v>
          </cell>
          <cell r="J553">
            <v>36523</v>
          </cell>
          <cell r="K553">
            <v>1</v>
          </cell>
          <cell r="L553">
            <v>1</v>
          </cell>
          <cell r="M553" t="str">
            <v>AG - 1º Lugar - AG-70% e INFRACOM-30%</v>
          </cell>
        </row>
        <row r="554">
          <cell r="A554">
            <v>1999</v>
          </cell>
          <cell r="B554" t="str">
            <v>SE</v>
          </cell>
          <cell r="C554" t="str">
            <v>CP</v>
          </cell>
          <cell r="E554" t="str">
            <v>ENE</v>
          </cell>
          <cell r="F554" t="str">
            <v>TELEMAR RJ</v>
          </cell>
          <cell r="G554" t="str">
            <v>Implantação e Manutenção de Redes no RJ - Lote 23</v>
          </cell>
          <cell r="H554">
            <v>4494700</v>
          </cell>
          <cell r="I554" t="str">
            <v>PE</v>
          </cell>
          <cell r="J554">
            <v>36523</v>
          </cell>
          <cell r="K554">
            <v>1</v>
          </cell>
          <cell r="L554">
            <v>1</v>
          </cell>
          <cell r="M554" t="str">
            <v>AG - 1º Lugar - AG-70% e INFRACOM-30%</v>
          </cell>
        </row>
        <row r="555">
          <cell r="A555">
            <v>1999</v>
          </cell>
          <cell r="B555" t="str">
            <v>SE</v>
          </cell>
          <cell r="C555" t="str">
            <v>CP</v>
          </cell>
          <cell r="E555" t="str">
            <v>ENE</v>
          </cell>
          <cell r="F555" t="str">
            <v>TELEMAR RJ</v>
          </cell>
          <cell r="G555" t="str">
            <v>Implantação e Manutenção de Redes no RJ - Lote 24</v>
          </cell>
          <cell r="H555">
            <v>2617300.0000000005</v>
          </cell>
          <cell r="I555" t="str">
            <v>PE</v>
          </cell>
          <cell r="J555">
            <v>36523</v>
          </cell>
          <cell r="K555">
            <v>0</v>
          </cell>
          <cell r="L555">
            <v>0</v>
          </cell>
          <cell r="M555" t="str">
            <v>Perdemos</v>
          </cell>
        </row>
        <row r="556">
          <cell r="A556">
            <v>1999</v>
          </cell>
          <cell r="B556" t="str">
            <v>SE</v>
          </cell>
          <cell r="C556" t="str">
            <v>CP</v>
          </cell>
          <cell r="E556" t="str">
            <v>ENE</v>
          </cell>
          <cell r="F556" t="str">
            <v>TELEMAR RJ</v>
          </cell>
          <cell r="G556" t="str">
            <v>Implantação e Manutenção de Redes no RJ - Lote 25</v>
          </cell>
          <cell r="H556">
            <v>2445800</v>
          </cell>
          <cell r="I556" t="str">
            <v>PE</v>
          </cell>
          <cell r="J556">
            <v>36523</v>
          </cell>
          <cell r="K556">
            <v>0</v>
          </cell>
          <cell r="L556">
            <v>0</v>
          </cell>
          <cell r="M556" t="str">
            <v>Perdemos</v>
          </cell>
        </row>
        <row r="557">
          <cell r="A557">
            <v>2000</v>
          </cell>
          <cell r="B557" t="str">
            <v>SL</v>
          </cell>
          <cell r="C557" t="str">
            <v>NI</v>
          </cell>
          <cell r="D557" t="str">
            <v>TRAN</v>
          </cell>
          <cell r="E557" t="str">
            <v>AERO</v>
          </cell>
          <cell r="F557" t="str">
            <v>INFRAERO</v>
          </cell>
          <cell r="G557" t="str">
            <v>Infraestrutura do Aeroporto de Viracopos</v>
          </cell>
          <cell r="H557">
            <v>9053610</v>
          </cell>
          <cell r="I557" t="str">
            <v>PE</v>
          </cell>
          <cell r="J557">
            <v>36529</v>
          </cell>
          <cell r="K557">
            <v>0</v>
          </cell>
          <cell r="L557">
            <v>0</v>
          </cell>
          <cell r="M557" t="str">
            <v>Vencedora Talude Engª</v>
          </cell>
        </row>
        <row r="558">
          <cell r="A558">
            <v>2000</v>
          </cell>
          <cell r="B558" t="str">
            <v>NE</v>
          </cell>
          <cell r="C558" t="str">
            <v>NI</v>
          </cell>
          <cell r="D558" t="str">
            <v>TRAN</v>
          </cell>
          <cell r="E558" t="str">
            <v>AERO</v>
          </cell>
          <cell r="F558" t="str">
            <v>INFRAERO</v>
          </cell>
          <cell r="G558" t="str">
            <v>Ampliação da Pista de Pouso do Aeroporto de Natal</v>
          </cell>
          <cell r="H558">
            <v>4154290</v>
          </cell>
          <cell r="I558" t="str">
            <v>PE</v>
          </cell>
          <cell r="J558">
            <v>36535</v>
          </cell>
          <cell r="K558">
            <v>0</v>
          </cell>
          <cell r="L558">
            <v>0</v>
          </cell>
          <cell r="M558" t="str">
            <v>Vencedora EIT</v>
          </cell>
        </row>
        <row r="559">
          <cell r="A559">
            <v>2000</v>
          </cell>
          <cell r="B559" t="str">
            <v>SE</v>
          </cell>
          <cell r="C559" t="str">
            <v>CV</v>
          </cell>
          <cell r="D559" t="str">
            <v>TRAN</v>
          </cell>
          <cell r="E559" t="str">
            <v>RODO</v>
          </cell>
          <cell r="F559" t="str">
            <v>DER-MG</v>
          </cell>
          <cell r="G559" t="str">
            <v>Contorno Rodoviário de Lavras</v>
          </cell>
          <cell r="H559">
            <v>4524930</v>
          </cell>
          <cell r="I559" t="str">
            <v>PC</v>
          </cell>
          <cell r="J559">
            <v>36542</v>
          </cell>
          <cell r="K559">
            <v>0</v>
          </cell>
          <cell r="L559">
            <v>0</v>
          </cell>
          <cell r="M559" t="str">
            <v>Proposta de Cobertura</v>
          </cell>
        </row>
        <row r="560">
          <cell r="A560">
            <v>2000</v>
          </cell>
          <cell r="B560" t="str">
            <v>SE</v>
          </cell>
          <cell r="C560" t="str">
            <v>NP</v>
          </cell>
          <cell r="D560" t="str">
            <v>INBA</v>
          </cell>
          <cell r="E560" t="str">
            <v>SIDE</v>
          </cell>
          <cell r="F560" t="str">
            <v>CMM</v>
          </cell>
          <cell r="G560" t="str">
            <v>Construção da Fábrica em Três Marias</v>
          </cell>
          <cell r="H560">
            <v>4055030</v>
          </cell>
          <cell r="I560" t="str">
            <v>PE</v>
          </cell>
          <cell r="J560">
            <v>36553</v>
          </cell>
          <cell r="K560">
            <v>0</v>
          </cell>
          <cell r="L560">
            <v>0</v>
          </cell>
          <cell r="M560" t="str">
            <v>Atualização dos preços - Em julgamento</v>
          </cell>
        </row>
        <row r="561">
          <cell r="A561">
            <v>2000</v>
          </cell>
          <cell r="B561" t="str">
            <v>SE</v>
          </cell>
          <cell r="C561" t="str">
            <v>NP</v>
          </cell>
          <cell r="D561" t="str">
            <v>INBA</v>
          </cell>
          <cell r="E561" t="str">
            <v>MINE</v>
          </cell>
          <cell r="F561" t="str">
            <v>Ferteco</v>
          </cell>
          <cell r="G561" t="str">
            <v>Ramal Ferroviário do Córrego do Feijão</v>
          </cell>
          <cell r="H561">
            <v>7863476.8553814311</v>
          </cell>
          <cell r="I561" t="str">
            <v>PE</v>
          </cell>
          <cell r="J561">
            <v>36560</v>
          </cell>
          <cell r="K561">
            <v>1</v>
          </cell>
          <cell r="L561">
            <v>1</v>
          </cell>
          <cell r="M561" t="str">
            <v>AG - 1º Lugar</v>
          </cell>
        </row>
        <row r="562">
          <cell r="A562">
            <v>2000</v>
          </cell>
          <cell r="B562" t="str">
            <v>SL</v>
          </cell>
          <cell r="C562" t="str">
            <v>PM</v>
          </cell>
          <cell r="D562" t="str">
            <v>TRAN</v>
          </cell>
          <cell r="E562" t="str">
            <v>RODO</v>
          </cell>
          <cell r="F562" t="str">
            <v>PM Florianópolis</v>
          </cell>
          <cell r="G562" t="str">
            <v>Complexo Viário Rita Maria</v>
          </cell>
          <cell r="H562">
            <v>1974795</v>
          </cell>
          <cell r="I562" t="str">
            <v>PE</v>
          </cell>
          <cell r="J562">
            <v>36557</v>
          </cell>
          <cell r="K562">
            <v>0</v>
          </cell>
          <cell r="L562">
            <v>0</v>
          </cell>
          <cell r="M562" t="str">
            <v>Vencedora CESBE - AG ficou em 2º Lugar - AG/CNO-50% cada</v>
          </cell>
        </row>
        <row r="563">
          <cell r="A563">
            <v>2000</v>
          </cell>
          <cell r="B563" t="str">
            <v>NE</v>
          </cell>
          <cell r="C563" t="str">
            <v>CQ</v>
          </cell>
          <cell r="D563" t="str">
            <v>SAMA</v>
          </cell>
          <cell r="E563" t="str">
            <v>SABA</v>
          </cell>
          <cell r="F563" t="str">
            <v>EMBASA</v>
          </cell>
          <cell r="G563" t="str">
            <v>Bacia do Alto Pituaçu</v>
          </cell>
          <cell r="H563">
            <v>10345540</v>
          </cell>
          <cell r="I563" t="str">
            <v>PE</v>
          </cell>
          <cell r="J563">
            <v>36560</v>
          </cell>
          <cell r="K563">
            <v>0</v>
          </cell>
          <cell r="L563">
            <v>0</v>
          </cell>
          <cell r="M563" t="str">
            <v>Perdemos</v>
          </cell>
        </row>
        <row r="564">
          <cell r="A564">
            <v>2000</v>
          </cell>
          <cell r="B564" t="str">
            <v>TC</v>
          </cell>
          <cell r="C564" t="str">
            <v>CP</v>
          </cell>
          <cell r="D564" t="str">
            <v>TELE</v>
          </cell>
          <cell r="E564">
            <v>0</v>
          </cell>
          <cell r="F564" t="str">
            <v>TELEMAR - BA</v>
          </cell>
          <cell r="G564" t="str">
            <v>Instalação e Manutenção da Rede de Acesso da BA e SE-Lote 1</v>
          </cell>
          <cell r="H564">
            <v>8961680</v>
          </cell>
          <cell r="I564" t="str">
            <v>PE</v>
          </cell>
          <cell r="J564">
            <v>36598</v>
          </cell>
          <cell r="K564">
            <v>0</v>
          </cell>
          <cell r="L564">
            <v>0</v>
          </cell>
          <cell r="M564" t="str">
            <v>Perdemos</v>
          </cell>
        </row>
        <row r="565">
          <cell r="A565">
            <v>2000</v>
          </cell>
          <cell r="B565" t="str">
            <v>TC</v>
          </cell>
          <cell r="C565" t="str">
            <v>CP</v>
          </cell>
          <cell r="D565" t="str">
            <v>TELE</v>
          </cell>
          <cell r="E565">
            <v>0</v>
          </cell>
          <cell r="F565" t="str">
            <v>TELEMAR - BA</v>
          </cell>
          <cell r="G565" t="str">
            <v>Instalação e Manutenção da Rede de Acesso da BA e SE-Lote 2</v>
          </cell>
          <cell r="H565">
            <v>7917790</v>
          </cell>
          <cell r="I565" t="str">
            <v>PE</v>
          </cell>
          <cell r="J565">
            <v>36598</v>
          </cell>
          <cell r="K565">
            <v>0</v>
          </cell>
          <cell r="L565">
            <v>0</v>
          </cell>
          <cell r="M565" t="str">
            <v>Perdemos</v>
          </cell>
        </row>
        <row r="566">
          <cell r="A566">
            <v>2000</v>
          </cell>
          <cell r="B566" t="str">
            <v>TC</v>
          </cell>
          <cell r="C566" t="str">
            <v>CP</v>
          </cell>
          <cell r="D566" t="str">
            <v>TELE</v>
          </cell>
          <cell r="E566">
            <v>0</v>
          </cell>
          <cell r="F566" t="str">
            <v>TELEMAR - BA</v>
          </cell>
          <cell r="G566" t="str">
            <v>Instalação e Manutenção da Rede de Acesso da BA e SE-Lote 3</v>
          </cell>
          <cell r="H566">
            <v>7947320</v>
          </cell>
          <cell r="I566" t="str">
            <v>PE</v>
          </cell>
          <cell r="J566">
            <v>36598</v>
          </cell>
          <cell r="K566">
            <v>0</v>
          </cell>
          <cell r="L566">
            <v>0</v>
          </cell>
          <cell r="M566" t="str">
            <v>Perdemos</v>
          </cell>
        </row>
        <row r="567">
          <cell r="A567">
            <v>2000</v>
          </cell>
          <cell r="B567" t="str">
            <v>TC</v>
          </cell>
          <cell r="C567" t="str">
            <v>CP</v>
          </cell>
          <cell r="D567" t="str">
            <v>TELE</v>
          </cell>
          <cell r="E567">
            <v>0</v>
          </cell>
          <cell r="F567" t="str">
            <v>TELEMAR - BA</v>
          </cell>
          <cell r="G567" t="str">
            <v>Instalação e Manutenção da Rede de Acesso da BA e SE-Lote 4</v>
          </cell>
          <cell r="H567">
            <v>8552310</v>
          </cell>
          <cell r="I567" t="str">
            <v>PE</v>
          </cell>
          <cell r="J567">
            <v>36598</v>
          </cell>
          <cell r="K567">
            <v>0</v>
          </cell>
          <cell r="L567">
            <v>0</v>
          </cell>
          <cell r="M567" t="str">
            <v>Perdemos</v>
          </cell>
        </row>
        <row r="568">
          <cell r="A568">
            <v>2000</v>
          </cell>
          <cell r="B568" t="str">
            <v>TC</v>
          </cell>
          <cell r="C568" t="str">
            <v>CP</v>
          </cell>
          <cell r="D568" t="str">
            <v>TELE</v>
          </cell>
          <cell r="E568">
            <v>0</v>
          </cell>
          <cell r="F568" t="str">
            <v>TELEMAR - BA</v>
          </cell>
          <cell r="G568" t="str">
            <v>Instalação e Manutenção da Rede de Acesso da BA e SE-Lote 5</v>
          </cell>
          <cell r="H568">
            <v>10201150</v>
          </cell>
          <cell r="I568" t="str">
            <v>PE</v>
          </cell>
          <cell r="J568">
            <v>36598</v>
          </cell>
          <cell r="K568">
            <v>0</v>
          </cell>
          <cell r="L568">
            <v>0</v>
          </cell>
          <cell r="M568" t="str">
            <v>Perdemos</v>
          </cell>
        </row>
        <row r="569">
          <cell r="A569">
            <v>2000</v>
          </cell>
          <cell r="B569" t="str">
            <v>TC</v>
          </cell>
          <cell r="C569" t="str">
            <v>CP</v>
          </cell>
          <cell r="D569" t="str">
            <v>TELE</v>
          </cell>
          <cell r="E569">
            <v>0</v>
          </cell>
          <cell r="F569" t="str">
            <v>TELEMAR - BA</v>
          </cell>
          <cell r="G569" t="str">
            <v>Instalação e Manutenção da Rede de Acesso da BA e SE-Lote 9</v>
          </cell>
          <cell r="H569">
            <v>6882620</v>
          </cell>
          <cell r="I569" t="str">
            <v>PE</v>
          </cell>
          <cell r="J569">
            <v>36598</v>
          </cell>
          <cell r="K569">
            <v>0</v>
          </cell>
          <cell r="L569">
            <v>0</v>
          </cell>
          <cell r="M569" t="str">
            <v>Perdemos</v>
          </cell>
        </row>
        <row r="570">
          <cell r="A570">
            <v>2000</v>
          </cell>
          <cell r="B570" t="str">
            <v>NE</v>
          </cell>
          <cell r="C570" t="str">
            <v>MAA</v>
          </cell>
          <cell r="D570" t="str">
            <v>TRAN</v>
          </cell>
          <cell r="E570" t="str">
            <v>FERR</v>
          </cell>
          <cell r="F570" t="str">
            <v>VALEC</v>
          </cell>
          <cell r="G570" t="str">
            <v>Obras Ferroviárias entre Ribeirão Mosquito e Rio Campo Alegre</v>
          </cell>
          <cell r="H570">
            <v>8930340</v>
          </cell>
          <cell r="I570" t="str">
            <v>PE</v>
          </cell>
          <cell r="J570">
            <v>36598</v>
          </cell>
          <cell r="K570">
            <v>0</v>
          </cell>
          <cell r="L570">
            <v>0</v>
          </cell>
          <cell r="M570" t="str">
            <v>Em julgamento - Consórcio AG/CNO/CCCC</v>
          </cell>
        </row>
        <row r="571">
          <cell r="A571">
            <v>2000</v>
          </cell>
          <cell r="B571" t="str">
            <v>NE</v>
          </cell>
          <cell r="C571" t="str">
            <v>MRS</v>
          </cell>
          <cell r="D571" t="str">
            <v>INBA</v>
          </cell>
          <cell r="E571" t="str">
            <v>MINE</v>
          </cell>
          <cell r="F571" t="str">
            <v>CVRD</v>
          </cell>
          <cell r="G571" t="str">
            <v>Terraplenagem e Drenagem dos Pátios A, B, C, D e F</v>
          </cell>
          <cell r="H571">
            <v>7004110</v>
          </cell>
          <cell r="I571" t="str">
            <v>PE</v>
          </cell>
          <cell r="J571">
            <v>36615</v>
          </cell>
          <cell r="K571">
            <v>0</v>
          </cell>
          <cell r="L571">
            <v>0</v>
          </cell>
          <cell r="M571" t="str">
            <v>Em julgamento</v>
          </cell>
        </row>
        <row r="572">
          <cell r="A572">
            <v>2000</v>
          </cell>
          <cell r="B572" t="str">
            <v>NE</v>
          </cell>
          <cell r="C572" t="str">
            <v>CQ</v>
          </cell>
          <cell r="D572" t="str">
            <v>TRAN</v>
          </cell>
          <cell r="E572" t="str">
            <v>RODO</v>
          </cell>
          <cell r="F572" t="str">
            <v>DERBA</v>
          </cell>
          <cell r="G572" t="str">
            <v>Rodovia BA-891 - Lote 1</v>
          </cell>
          <cell r="H572">
            <v>6603310</v>
          </cell>
          <cell r="I572" t="str">
            <v>PE</v>
          </cell>
          <cell r="J572">
            <v>36587</v>
          </cell>
          <cell r="K572">
            <v>0</v>
          </cell>
          <cell r="L572">
            <v>0</v>
          </cell>
          <cell r="M572" t="str">
            <v>Proposta em acordo com CNO/OAS/QG</v>
          </cell>
        </row>
        <row r="573">
          <cell r="A573">
            <v>2000</v>
          </cell>
          <cell r="B573" t="str">
            <v>NE</v>
          </cell>
          <cell r="C573" t="str">
            <v>CQ</v>
          </cell>
          <cell r="D573" t="str">
            <v>TRAN</v>
          </cell>
          <cell r="E573" t="str">
            <v>RODO</v>
          </cell>
          <cell r="F573" t="str">
            <v>DERBA</v>
          </cell>
          <cell r="G573" t="str">
            <v>Rodovia BA-891 - Lote 2</v>
          </cell>
          <cell r="H573">
            <v>7247880</v>
          </cell>
          <cell r="I573" t="str">
            <v>PE</v>
          </cell>
          <cell r="J573">
            <v>36587</v>
          </cell>
          <cell r="K573">
            <v>0</v>
          </cell>
          <cell r="L573">
            <v>0</v>
          </cell>
          <cell r="M573" t="str">
            <v>Proposta em acordo com CNO/OAS/QG</v>
          </cell>
        </row>
        <row r="574">
          <cell r="A574">
            <v>2000</v>
          </cell>
          <cell r="B574" t="str">
            <v>NE</v>
          </cell>
          <cell r="C574" t="str">
            <v>CQ</v>
          </cell>
          <cell r="D574" t="str">
            <v>TRAN</v>
          </cell>
          <cell r="E574" t="str">
            <v>RODO</v>
          </cell>
          <cell r="F574" t="str">
            <v>DERBA</v>
          </cell>
          <cell r="G574" t="str">
            <v>Rodovia BA-549 - Lote 1</v>
          </cell>
          <cell r="H574">
            <v>5934530</v>
          </cell>
          <cell r="I574" t="str">
            <v>PE</v>
          </cell>
          <cell r="J574">
            <v>36587</v>
          </cell>
          <cell r="K574">
            <v>0</v>
          </cell>
          <cell r="L574">
            <v>0</v>
          </cell>
          <cell r="M574" t="str">
            <v>Proposta em acordo com CNO/OAS/QG</v>
          </cell>
        </row>
        <row r="575">
          <cell r="A575">
            <v>2000</v>
          </cell>
          <cell r="B575" t="str">
            <v>NE</v>
          </cell>
          <cell r="C575" t="str">
            <v>CQ</v>
          </cell>
          <cell r="D575" t="str">
            <v>TRAN</v>
          </cell>
          <cell r="E575" t="str">
            <v>RODO</v>
          </cell>
          <cell r="F575" t="str">
            <v>DERBA</v>
          </cell>
          <cell r="G575" t="str">
            <v>Rodovia BA-549 - Lote 2</v>
          </cell>
          <cell r="H575">
            <v>3900000</v>
          </cell>
          <cell r="I575" t="str">
            <v>PE</v>
          </cell>
          <cell r="J575">
            <v>36587</v>
          </cell>
          <cell r="K575">
            <v>1</v>
          </cell>
          <cell r="L575">
            <v>1</v>
          </cell>
          <cell r="M575" t="str">
            <v>Proposta em acordo com CNO/OAS/QG-Parte AG no processo</v>
          </cell>
        </row>
        <row r="576">
          <cell r="A576">
            <v>2000</v>
          </cell>
          <cell r="B576" t="str">
            <v>SE</v>
          </cell>
          <cell r="C576" t="str">
            <v>NP</v>
          </cell>
          <cell r="D576" t="str">
            <v>IMOB</v>
          </cell>
          <cell r="E576">
            <v>0</v>
          </cell>
          <cell r="F576" t="str">
            <v>BEPREM</v>
          </cell>
          <cell r="G576" t="str">
            <v>Lagoa Acqua Park</v>
          </cell>
          <cell r="H576">
            <v>1114290</v>
          </cell>
          <cell r="I576" t="str">
            <v>PE</v>
          </cell>
          <cell r="J576">
            <v>36599</v>
          </cell>
          <cell r="K576">
            <v>1</v>
          </cell>
          <cell r="L576">
            <v>1</v>
          </cell>
          <cell r="M576" t="str">
            <v>AG - 1º Lugar</v>
          </cell>
        </row>
        <row r="577">
          <cell r="A577">
            <v>2000</v>
          </cell>
          <cell r="B577" t="str">
            <v>SL</v>
          </cell>
          <cell r="C577" t="str">
            <v>ER</v>
          </cell>
          <cell r="D577" t="str">
            <v>TELE</v>
          </cell>
          <cell r="E577">
            <v>0</v>
          </cell>
          <cell r="F577" t="str">
            <v>Petrobrás</v>
          </cell>
          <cell r="G577" t="str">
            <v>Cabos de Fibra Óptica entre Paulínea e Araucária-Lote III</v>
          </cell>
          <cell r="H577">
            <v>10929025</v>
          </cell>
          <cell r="I577" t="str">
            <v>PE</v>
          </cell>
          <cell r="J577">
            <v>36598</v>
          </cell>
          <cell r="K577">
            <v>0</v>
          </cell>
          <cell r="L577">
            <v>0</v>
          </cell>
          <cell r="M577" t="str">
            <v>Perdemos</v>
          </cell>
        </row>
        <row r="578">
          <cell r="A578">
            <v>2000</v>
          </cell>
          <cell r="B578" t="str">
            <v>SL</v>
          </cell>
          <cell r="C578" t="str">
            <v>ER</v>
          </cell>
          <cell r="D578" t="str">
            <v>TELE</v>
          </cell>
          <cell r="E578">
            <v>0</v>
          </cell>
          <cell r="F578" t="str">
            <v>Petrobrás</v>
          </cell>
          <cell r="G578" t="str">
            <v>Cabos de Fibra Óptica entre Biguaçu e Joinvile-Lotes IV e IVA</v>
          </cell>
          <cell r="H578">
            <v>10648084</v>
          </cell>
          <cell r="I578" t="str">
            <v>PE</v>
          </cell>
          <cell r="J578">
            <v>36598</v>
          </cell>
          <cell r="K578">
            <v>0</v>
          </cell>
          <cell r="L578">
            <v>0</v>
          </cell>
          <cell r="M578" t="str">
            <v>Perdemos</v>
          </cell>
        </row>
        <row r="579">
          <cell r="A579">
            <v>2000</v>
          </cell>
          <cell r="B579" t="str">
            <v>SL</v>
          </cell>
          <cell r="C579" t="str">
            <v>ER</v>
          </cell>
          <cell r="D579" t="str">
            <v>TELE</v>
          </cell>
          <cell r="E579">
            <v>0</v>
          </cell>
          <cell r="F579" t="str">
            <v>Petrobrás</v>
          </cell>
          <cell r="G579" t="str">
            <v>Cabos de Fibra Óptica entre Biguaçu e Canoas-Lote V</v>
          </cell>
          <cell r="H579">
            <v>11704301</v>
          </cell>
          <cell r="I579" t="str">
            <v>PE</v>
          </cell>
          <cell r="J579">
            <v>36598</v>
          </cell>
          <cell r="K579">
            <v>0</v>
          </cell>
          <cell r="L579">
            <v>0</v>
          </cell>
          <cell r="M579" t="str">
            <v>Perdemos</v>
          </cell>
        </row>
        <row r="580">
          <cell r="A580">
            <v>2000</v>
          </cell>
          <cell r="B580" t="str">
            <v>SL</v>
          </cell>
          <cell r="C580" t="str">
            <v>ER</v>
          </cell>
          <cell r="D580" t="str">
            <v>IND</v>
          </cell>
          <cell r="E580" t="str">
            <v>OUTR</v>
          </cell>
          <cell r="F580" t="str">
            <v>Placas do PR</v>
          </cell>
          <cell r="G580" t="str">
            <v>Infraestrutura Industrial e Obras Complementares</v>
          </cell>
          <cell r="H580">
            <v>4056000</v>
          </cell>
          <cell r="I580" t="str">
            <v>PC</v>
          </cell>
          <cell r="J580">
            <v>36609</v>
          </cell>
          <cell r="K580">
            <v>0</v>
          </cell>
          <cell r="L580">
            <v>0</v>
          </cell>
          <cell r="M580" t="str">
            <v>Proposta de Cobertura para a CESBE</v>
          </cell>
        </row>
        <row r="581">
          <cell r="A581">
            <v>2000</v>
          </cell>
          <cell r="B581" t="str">
            <v>SE</v>
          </cell>
          <cell r="C581" t="str">
            <v>CV</v>
          </cell>
          <cell r="D581" t="str">
            <v>TRAN</v>
          </cell>
          <cell r="E581" t="str">
            <v>RODO</v>
          </cell>
          <cell r="F581" t="str">
            <v>DNER</v>
          </cell>
          <cell r="G581" t="str">
            <v>Variante da Região do Viaduto Vila Rica</v>
          </cell>
          <cell r="H581">
            <v>8701970</v>
          </cell>
          <cell r="I581" t="str">
            <v>PC</v>
          </cell>
          <cell r="J581">
            <v>36657</v>
          </cell>
          <cell r="K581">
            <v>0</v>
          </cell>
          <cell r="L581">
            <v>0</v>
          </cell>
          <cell r="M581" t="str">
            <v>Proposta de Cobertura para a CCCC</v>
          </cell>
        </row>
        <row r="582">
          <cell r="A582">
            <v>2000</v>
          </cell>
          <cell r="B582" t="str">
            <v>SL</v>
          </cell>
          <cell r="C582" t="str">
            <v>XXX</v>
          </cell>
          <cell r="D582" t="str">
            <v>TRAN</v>
          </cell>
          <cell r="E582" t="str">
            <v>RODO</v>
          </cell>
          <cell r="F582" t="str">
            <v>RODONORTE</v>
          </cell>
          <cell r="G582" t="str">
            <v>BR-376- Trecho Mauá da Serra/Serra do Cadeado</v>
          </cell>
          <cell r="H582">
            <v>1690140</v>
          </cell>
          <cell r="I582" t="str">
            <v>PNE</v>
          </cell>
          <cell r="J582">
            <v>36649</v>
          </cell>
          <cell r="K582">
            <v>0</v>
          </cell>
          <cell r="L582">
            <v>0</v>
          </cell>
          <cell r="M582" t="str">
            <v>Proposta não entregue, devido as solicitações do cliente</v>
          </cell>
        </row>
        <row r="583">
          <cell r="A583">
            <v>2000</v>
          </cell>
          <cell r="B583" t="str">
            <v>TC</v>
          </cell>
          <cell r="C583" t="str">
            <v>CP</v>
          </cell>
          <cell r="D583" t="str">
            <v>TELE</v>
          </cell>
          <cell r="F583" t="str">
            <v>TELEMAR</v>
          </cell>
          <cell r="G583" t="str">
            <v>Rota Óptica Estreito / Balsas - MA</v>
          </cell>
          <cell r="H583">
            <v>1851890</v>
          </cell>
          <cell r="I583" t="str">
            <v>PE</v>
          </cell>
          <cell r="J583">
            <v>36648</v>
          </cell>
          <cell r="K583">
            <v>0</v>
          </cell>
          <cell r="L583">
            <v>0</v>
          </cell>
          <cell r="M583" t="str">
            <v>Licitação Cancelada - A Telemar vai utiluizar satélite</v>
          </cell>
        </row>
        <row r="584">
          <cell r="A584">
            <v>2000</v>
          </cell>
          <cell r="B584" t="str">
            <v>NE</v>
          </cell>
          <cell r="C584" t="str">
            <v>MAA</v>
          </cell>
          <cell r="D584" t="str">
            <v>TRAN</v>
          </cell>
          <cell r="E584" t="str">
            <v>FERR</v>
          </cell>
          <cell r="F584" t="str">
            <v>VALEC</v>
          </cell>
          <cell r="G584" t="str">
            <v>Infraestrutura Ferroviária entre Senador Canedo a Porangatú</v>
          </cell>
          <cell r="H584">
            <v>4846340</v>
          </cell>
          <cell r="I584" t="str">
            <v>PE</v>
          </cell>
          <cell r="J584">
            <v>36696</v>
          </cell>
          <cell r="K584">
            <v>0</v>
          </cell>
          <cell r="L584">
            <v>0</v>
          </cell>
          <cell r="M584" t="str">
            <v>Proposta entregue em nome da CNO. Consórcio AG/CCCC/CNO</v>
          </cell>
        </row>
        <row r="585">
          <cell r="A585">
            <v>2000</v>
          </cell>
          <cell r="B585" t="str">
            <v>SE</v>
          </cell>
          <cell r="C585" t="str">
            <v>AS</v>
          </cell>
          <cell r="D585" t="str">
            <v>TRAN</v>
          </cell>
          <cell r="E585" t="str">
            <v>RODO</v>
          </cell>
          <cell r="F585" t="str">
            <v>DER-ES</v>
          </cell>
          <cell r="G585" t="str">
            <v>Variante Ferroviária Flexal-Viana</v>
          </cell>
          <cell r="H585">
            <v>16967850</v>
          </cell>
          <cell r="I585" t="str">
            <v>PC</v>
          </cell>
          <cell r="J585">
            <v>36718</v>
          </cell>
          <cell r="K585">
            <v>0</v>
          </cell>
          <cell r="L585">
            <v>0</v>
          </cell>
          <cell r="M585" t="str">
            <v>Proposta de Cobertura</v>
          </cell>
        </row>
        <row r="586">
          <cell r="A586">
            <v>2000</v>
          </cell>
          <cell r="B586" t="str">
            <v>NE</v>
          </cell>
          <cell r="C586" t="str">
            <v>LV</v>
          </cell>
          <cell r="D586" t="str">
            <v>TRAN</v>
          </cell>
          <cell r="E586" t="str">
            <v>AERO</v>
          </cell>
          <cell r="F586" t="str">
            <v>INFRAERO/GEP</v>
          </cell>
          <cell r="G586" t="str">
            <v>Pré-qualificação do Aeroporto de Recife</v>
          </cell>
          <cell r="H586">
            <v>0</v>
          </cell>
          <cell r="I586" t="str">
            <v>PE</v>
          </cell>
          <cell r="J586">
            <v>36710</v>
          </cell>
          <cell r="K586">
            <v>0</v>
          </cell>
          <cell r="L586">
            <v>0</v>
          </cell>
          <cell r="M586" t="str">
            <v>Proposta de Pré-qualificação</v>
          </cell>
        </row>
        <row r="587">
          <cell r="A587">
            <v>2000</v>
          </cell>
          <cell r="B587" t="str">
            <v>NE</v>
          </cell>
          <cell r="C587" t="str">
            <v>SL</v>
          </cell>
          <cell r="D587" t="str">
            <v>TRAN</v>
          </cell>
          <cell r="E587" t="str">
            <v>METR</v>
          </cell>
          <cell r="F587" t="str">
            <v>CBTU</v>
          </cell>
          <cell r="G587" t="str">
            <v>Infraestrutura do Metrô de Recife</v>
          </cell>
          <cell r="H587">
            <v>2032000</v>
          </cell>
          <cell r="I587" t="str">
            <v>PE</v>
          </cell>
          <cell r="J587">
            <v>36711</v>
          </cell>
          <cell r="K587">
            <v>1</v>
          </cell>
          <cell r="L587">
            <v>1</v>
          </cell>
          <cell r="M587" t="str">
            <v>Proposta de Acordo - AG Vencedora com mais 11 empresas</v>
          </cell>
        </row>
        <row r="588">
          <cell r="A588">
            <v>2000</v>
          </cell>
          <cell r="B588" t="str">
            <v>SL</v>
          </cell>
          <cell r="C588" t="str">
            <v>PM</v>
          </cell>
          <cell r="D588" t="str">
            <v>INDU</v>
          </cell>
          <cell r="E588" t="str">
            <v>OUTR</v>
          </cell>
          <cell r="F588" t="str">
            <v>CISA</v>
          </cell>
          <cell r="G588" t="str">
            <v>Edificações Administrativas e Fundações para Equipamentos</v>
          </cell>
          <cell r="H588">
            <v>5139490</v>
          </cell>
          <cell r="I588" t="str">
            <v>PE</v>
          </cell>
          <cell r="J588">
            <v>36713</v>
          </cell>
          <cell r="K588">
            <v>0</v>
          </cell>
          <cell r="L588">
            <v>0</v>
          </cell>
          <cell r="M588" t="str">
            <v>Proposta para UN SP</v>
          </cell>
        </row>
        <row r="589">
          <cell r="A589">
            <v>2000</v>
          </cell>
          <cell r="B589" t="str">
            <v>TC</v>
          </cell>
          <cell r="C589" t="str">
            <v>CP</v>
          </cell>
          <cell r="D589" t="str">
            <v>TELE</v>
          </cell>
          <cell r="F589" t="str">
            <v>BARRAMAR</v>
          </cell>
          <cell r="G589" t="str">
            <v>Rede de Dutos entre o Rio de Janeiro e Taubaté</v>
          </cell>
          <cell r="H589">
            <v>5875551.7596062673</v>
          </cell>
          <cell r="I589" t="str">
            <v>PE</v>
          </cell>
          <cell r="J589">
            <v>36731</v>
          </cell>
          <cell r="M589" t="str">
            <v>Em julgamento</v>
          </cell>
        </row>
        <row r="590">
          <cell r="A590">
            <v>2000</v>
          </cell>
          <cell r="B590" t="str">
            <v>NE</v>
          </cell>
          <cell r="C590" t="str">
            <v>CQ</v>
          </cell>
          <cell r="D590" t="str">
            <v>SAMA</v>
          </cell>
          <cell r="E590" t="str">
            <v>IRR</v>
          </cell>
          <cell r="F590" t="str">
            <v>CODEVASF</v>
          </cell>
          <cell r="G590" t="str">
            <v>Obras Civis da Barragem de Poço Magro</v>
          </cell>
          <cell r="H590">
            <v>3563550</v>
          </cell>
          <cell r="I590" t="str">
            <v>PC</v>
          </cell>
          <cell r="J590">
            <v>36761</v>
          </cell>
          <cell r="K590">
            <v>0</v>
          </cell>
          <cell r="L590">
            <v>0</v>
          </cell>
          <cell r="M590" t="str">
            <v>Proposta de Cobertura</v>
          </cell>
        </row>
        <row r="591">
          <cell r="A591">
            <v>2000</v>
          </cell>
          <cell r="B591" t="str">
            <v>NE</v>
          </cell>
          <cell r="C591" t="str">
            <v>MRS</v>
          </cell>
          <cell r="D591" t="str">
            <v>TRAN</v>
          </cell>
          <cell r="E591" t="str">
            <v>RODO</v>
          </cell>
          <cell r="F591" t="str">
            <v>DER-MA</v>
          </cell>
          <cell r="G591" t="str">
            <v>MA-206 - Entroncamento BR-316/Vila Piritina - Caratupera</v>
          </cell>
          <cell r="H591">
            <v>5925820</v>
          </cell>
          <cell r="I591" t="str">
            <v>PE</v>
          </cell>
          <cell r="J591">
            <v>36755</v>
          </cell>
          <cell r="M591" t="str">
            <v>Em julgamento</v>
          </cell>
        </row>
        <row r="592">
          <cell r="A592">
            <v>2000</v>
          </cell>
          <cell r="B592" t="str">
            <v>SE</v>
          </cell>
          <cell r="C592" t="str">
            <v>NP</v>
          </cell>
          <cell r="D592" t="str">
            <v>TRAN</v>
          </cell>
          <cell r="E592" t="str">
            <v>FERR</v>
          </cell>
          <cell r="F592" t="str">
            <v>PM Juizde Fora</v>
          </cell>
          <cell r="G592" t="str">
            <v>Infra e Superestrutura Ferroviária - Lote 1</v>
          </cell>
          <cell r="H592">
            <v>17782500</v>
          </cell>
          <cell r="I592" t="str">
            <v>PE</v>
          </cell>
          <cell r="J592">
            <v>36753</v>
          </cell>
          <cell r="K592">
            <v>0</v>
          </cell>
          <cell r="L592">
            <v>0</v>
          </cell>
          <cell r="M592" t="str">
            <v>Em julgamento</v>
          </cell>
        </row>
        <row r="593">
          <cell r="A593">
            <v>2000</v>
          </cell>
          <cell r="B593" t="str">
            <v>SE</v>
          </cell>
          <cell r="C593" t="str">
            <v>NP</v>
          </cell>
          <cell r="D593" t="str">
            <v>TRAN</v>
          </cell>
          <cell r="E593" t="str">
            <v>FERR</v>
          </cell>
          <cell r="F593" t="str">
            <v>PM Juizde Fora</v>
          </cell>
          <cell r="G593" t="str">
            <v>Infra e Superestrutura Ferroviária - Lote 2</v>
          </cell>
          <cell r="H593">
            <v>28381000</v>
          </cell>
          <cell r="I593" t="str">
            <v>PE</v>
          </cell>
          <cell r="J593">
            <v>36753</v>
          </cell>
          <cell r="K593">
            <v>1</v>
          </cell>
          <cell r="M593" t="str">
            <v>Em julgamento</v>
          </cell>
        </row>
        <row r="594">
          <cell r="A594">
            <v>2000</v>
          </cell>
          <cell r="B594" t="str">
            <v>SE</v>
          </cell>
          <cell r="C594" t="str">
            <v>NP</v>
          </cell>
          <cell r="D594" t="str">
            <v>TRAN</v>
          </cell>
          <cell r="E594" t="str">
            <v>FERR</v>
          </cell>
          <cell r="F594" t="str">
            <v>PM Juizde Fora</v>
          </cell>
          <cell r="G594" t="str">
            <v>Infra e Superestrutura Ferroviária - Lote 3</v>
          </cell>
          <cell r="H594">
            <v>22066870</v>
          </cell>
          <cell r="I594" t="str">
            <v>PE</v>
          </cell>
          <cell r="J594">
            <v>36753</v>
          </cell>
          <cell r="K594">
            <v>0</v>
          </cell>
          <cell r="L594">
            <v>0</v>
          </cell>
          <cell r="M594" t="str">
            <v>Em julgamento</v>
          </cell>
        </row>
        <row r="595">
          <cell r="A595">
            <v>2000</v>
          </cell>
          <cell r="B595" t="str">
            <v>SE</v>
          </cell>
          <cell r="C595" t="str">
            <v>NP</v>
          </cell>
          <cell r="D595" t="str">
            <v>INDU</v>
          </cell>
          <cell r="E595" t="str">
            <v>OUTR</v>
          </cell>
          <cell r="F595" t="str">
            <v>COPEBRÁS</v>
          </cell>
          <cell r="G595" t="str">
            <v>Edificações e Infraestrutura da Unidade de Fertilizantes de Catalão</v>
          </cell>
          <cell r="H595">
            <v>14182980</v>
          </cell>
          <cell r="I595" t="str">
            <v>PE</v>
          </cell>
          <cell r="J595">
            <v>36761</v>
          </cell>
          <cell r="M595" t="str">
            <v>Em julgamento - Proposta em conjunto com a UNSP</v>
          </cell>
        </row>
        <row r="596">
          <cell r="A596">
            <v>2000</v>
          </cell>
          <cell r="B596" t="str">
            <v>SL</v>
          </cell>
          <cell r="C596" t="str">
            <v>IV</v>
          </cell>
          <cell r="D596" t="str">
            <v>TRAN</v>
          </cell>
          <cell r="E596" t="str">
            <v>RODO</v>
          </cell>
          <cell r="F596" t="str">
            <v>DNER</v>
          </cell>
          <cell r="G596" t="str">
            <v>Contorno de Santa Rosa</v>
          </cell>
          <cell r="H596">
            <v>3812839.1574279387</v>
          </cell>
          <cell r="I596" t="str">
            <v>PE</v>
          </cell>
          <cell r="J596">
            <v>36753</v>
          </cell>
          <cell r="M596" t="str">
            <v>Proposta de Acordo - AG Vencedora</v>
          </cell>
        </row>
        <row r="597">
          <cell r="A597">
            <v>2000</v>
          </cell>
          <cell r="B597" t="str">
            <v>SL</v>
          </cell>
          <cell r="C597" t="str">
            <v>IV</v>
          </cell>
          <cell r="D597" t="str">
            <v>TRAN</v>
          </cell>
          <cell r="E597" t="str">
            <v>RODO</v>
          </cell>
          <cell r="F597" t="str">
            <v>DAER</v>
          </cell>
          <cell r="G597" t="str">
            <v>Pré-qualificação do Projeto CREMA - RS</v>
          </cell>
          <cell r="H597">
            <v>0</v>
          </cell>
          <cell r="I597" t="str">
            <v>PE</v>
          </cell>
          <cell r="J597">
            <v>36753</v>
          </cell>
          <cell r="K597">
            <v>0</v>
          </cell>
          <cell r="L597">
            <v>0</v>
          </cell>
          <cell r="M597" t="str">
            <v>Proposta de Pré-qualificação</v>
          </cell>
        </row>
        <row r="598">
          <cell r="A598">
            <v>2000</v>
          </cell>
          <cell r="B598" t="str">
            <v>NE</v>
          </cell>
          <cell r="C598" t="str">
            <v>LV</v>
          </cell>
          <cell r="D598" t="str">
            <v>TRAN</v>
          </cell>
          <cell r="E598" t="str">
            <v>FERR</v>
          </cell>
          <cell r="F598" t="str">
            <v>CFN</v>
          </cell>
          <cell r="G598" t="str">
            <v>Recuperação da Malha Ferroviária de Recife</v>
          </cell>
          <cell r="H598">
            <v>2587850</v>
          </cell>
          <cell r="I598" t="str">
            <v>PC</v>
          </cell>
          <cell r="J598">
            <v>36784</v>
          </cell>
          <cell r="K598">
            <v>0</v>
          </cell>
          <cell r="L598">
            <v>0</v>
          </cell>
          <cell r="M598" t="str">
            <v>Proposta concluída. Cobertura como moeda de troca com a CCCC.</v>
          </cell>
        </row>
        <row r="599">
          <cell r="A599">
            <v>2000</v>
          </cell>
          <cell r="B599" t="str">
            <v>NE</v>
          </cell>
          <cell r="C599" t="str">
            <v>XXX</v>
          </cell>
          <cell r="D599" t="str">
            <v>TRAN</v>
          </cell>
          <cell r="E599" t="str">
            <v>RODO</v>
          </cell>
          <cell r="F599" t="str">
            <v>DNER</v>
          </cell>
          <cell r="G599" t="str">
            <v>Projeto CREMA GO-01</v>
          </cell>
          <cell r="H599">
            <v>4929518.75</v>
          </cell>
          <cell r="I599" t="str">
            <v>PE</v>
          </cell>
          <cell r="J599">
            <v>36781</v>
          </cell>
          <cell r="K599">
            <v>0</v>
          </cell>
          <cell r="L599">
            <v>0</v>
          </cell>
          <cell r="M599" t="str">
            <v>Em julgamento. Acordo com 8 empresas.</v>
          </cell>
        </row>
        <row r="600">
          <cell r="A600">
            <v>2000</v>
          </cell>
          <cell r="B600" t="str">
            <v>SE</v>
          </cell>
          <cell r="C600" t="str">
            <v>CV</v>
          </cell>
          <cell r="D600" t="str">
            <v>TRAN</v>
          </cell>
          <cell r="E600" t="str">
            <v>RODO</v>
          </cell>
          <cell r="F600" t="str">
            <v>DNER</v>
          </cell>
          <cell r="G600" t="str">
            <v>Projeto CREMA - BR-040 - MG</v>
          </cell>
          <cell r="H600">
            <v>9092731.25</v>
          </cell>
          <cell r="I600" t="str">
            <v>PE</v>
          </cell>
          <cell r="J600">
            <v>36781</v>
          </cell>
          <cell r="K600">
            <v>0</v>
          </cell>
          <cell r="L600">
            <v>0</v>
          </cell>
          <cell r="M600" t="str">
            <v>Em julgamento. Acordo com 8 empresas.</v>
          </cell>
        </row>
        <row r="601">
          <cell r="A601">
            <v>2000</v>
          </cell>
          <cell r="B601" t="str">
            <v>SE</v>
          </cell>
          <cell r="C601" t="str">
            <v>CV</v>
          </cell>
          <cell r="D601" t="str">
            <v>TRAN</v>
          </cell>
          <cell r="E601" t="str">
            <v>RODO</v>
          </cell>
          <cell r="F601" t="str">
            <v>DER-MG</v>
          </cell>
          <cell r="G601" t="str">
            <v>BR-356 - Ervália / Muriaé</v>
          </cell>
          <cell r="H601">
            <v>5111850</v>
          </cell>
          <cell r="I601" t="str">
            <v>PC</v>
          </cell>
          <cell r="J601">
            <v>36790</v>
          </cell>
          <cell r="K601">
            <v>0</v>
          </cell>
          <cell r="L601">
            <v>0</v>
          </cell>
          <cell r="M601" t="str">
            <v xml:space="preserve">Proposta de cobertura para </v>
          </cell>
        </row>
        <row r="602">
          <cell r="A602">
            <v>2000</v>
          </cell>
          <cell r="B602" t="str">
            <v>SL</v>
          </cell>
          <cell r="C602" t="str">
            <v>IV</v>
          </cell>
          <cell r="D602" t="str">
            <v>TRAN</v>
          </cell>
          <cell r="E602" t="str">
            <v>RODO</v>
          </cell>
          <cell r="F602" t="str">
            <v>DAER</v>
          </cell>
          <cell r="G602" t="str">
            <v>RS-377 - Santa Tecla / Jóia</v>
          </cell>
          <cell r="H602">
            <v>6635212</v>
          </cell>
          <cell r="I602" t="str">
            <v>PE</v>
          </cell>
          <cell r="J602">
            <v>36784</v>
          </cell>
          <cell r="M602" t="str">
            <v>Em julgamento</v>
          </cell>
        </row>
        <row r="603">
          <cell r="A603">
            <v>2000</v>
          </cell>
          <cell r="B603" t="str">
            <v>SL</v>
          </cell>
          <cell r="C603" t="str">
            <v>IV</v>
          </cell>
          <cell r="D603" t="str">
            <v>TRAN</v>
          </cell>
          <cell r="E603" t="str">
            <v>RODO</v>
          </cell>
          <cell r="F603" t="str">
            <v>DAER</v>
          </cell>
          <cell r="G603" t="str">
            <v>RS-377 - Manoel Viana</v>
          </cell>
          <cell r="H603">
            <v>6372469</v>
          </cell>
          <cell r="I603" t="str">
            <v>PE</v>
          </cell>
          <cell r="J603">
            <v>36784</v>
          </cell>
          <cell r="M603" t="str">
            <v>Em julgamento</v>
          </cell>
        </row>
        <row r="604">
          <cell r="A604">
            <v>2000</v>
          </cell>
          <cell r="B604" t="str">
            <v>SL</v>
          </cell>
          <cell r="C604" t="str">
            <v>IV</v>
          </cell>
          <cell r="D604" t="str">
            <v>INDU</v>
          </cell>
          <cell r="F604" t="str">
            <v>ABB</v>
          </cell>
          <cell r="G604" t="str">
            <v>Subestação Transformadora de Energia - GARABÍ II</v>
          </cell>
          <cell r="H604">
            <v>6080923</v>
          </cell>
          <cell r="I604" t="str">
            <v>PE</v>
          </cell>
          <cell r="J604">
            <v>36789</v>
          </cell>
          <cell r="M604" t="str">
            <v>Em julgamento</v>
          </cell>
        </row>
        <row r="605">
          <cell r="A605">
            <v>2000</v>
          </cell>
          <cell r="B605" t="str">
            <v>TC</v>
          </cell>
          <cell r="C605" t="str">
            <v>CP</v>
          </cell>
          <cell r="D605" t="str">
            <v>TELE</v>
          </cell>
          <cell r="E605">
            <v>0</v>
          </cell>
          <cell r="F605" t="str">
            <v>TELEMAR-RJ</v>
          </cell>
          <cell r="G605" t="str">
            <v>VAPT-RJ-Instalação e Manutenção de Telefones Públicos</v>
          </cell>
          <cell r="H605">
            <v>5201180</v>
          </cell>
          <cell r="I605" t="str">
            <v>PE</v>
          </cell>
          <cell r="J605">
            <v>36773</v>
          </cell>
          <cell r="M605" t="str">
            <v>Em julgamento</v>
          </cell>
        </row>
        <row r="606">
          <cell r="A606">
            <v>2000</v>
          </cell>
          <cell r="B606" t="str">
            <v>TC</v>
          </cell>
          <cell r="C606" t="str">
            <v>CP</v>
          </cell>
          <cell r="D606" t="str">
            <v>TELE</v>
          </cell>
          <cell r="E606">
            <v>0</v>
          </cell>
          <cell r="F606" t="str">
            <v>TELEMAR-RJ</v>
          </cell>
          <cell r="G606" t="str">
            <v>Instalação e Manutenção de Telefones Públicos</v>
          </cell>
          <cell r="H606">
            <v>563920</v>
          </cell>
          <cell r="I606" t="str">
            <v>PE</v>
          </cell>
          <cell r="J606">
            <v>36773</v>
          </cell>
          <cell r="M606" t="str">
            <v>Em julgamento</v>
          </cell>
        </row>
        <row r="607">
          <cell r="A607">
            <v>2000</v>
          </cell>
          <cell r="B607" t="str">
            <v>SE</v>
          </cell>
          <cell r="C607" t="str">
            <v>NP</v>
          </cell>
          <cell r="D607" t="str">
            <v>SAMA</v>
          </cell>
          <cell r="E607" t="str">
            <v>SABA</v>
          </cell>
          <cell r="F607" t="str">
            <v>SUDECAP</v>
          </cell>
          <cell r="G607" t="str">
            <v>Dragagem Lagoa da Pampulha</v>
          </cell>
          <cell r="H607">
            <v>11408512.505484862</v>
          </cell>
          <cell r="I607" t="str">
            <v>PE</v>
          </cell>
          <cell r="J607">
            <v>36802</v>
          </cell>
          <cell r="M607" t="str">
            <v>Em julgamento</v>
          </cell>
        </row>
        <row r="608">
          <cell r="A608">
            <v>2000</v>
          </cell>
          <cell r="B608" t="str">
            <v>SL</v>
          </cell>
          <cell r="C608" t="str">
            <v>RPol</v>
          </cell>
          <cell r="D608" t="str">
            <v>IMOB</v>
          </cell>
          <cell r="F608" t="str">
            <v>ECT</v>
          </cell>
          <cell r="G608" t="str">
            <v>Complexo Operacional e Administrativo de Florianópolis</v>
          </cell>
          <cell r="H608">
            <v>12294421.31574912</v>
          </cell>
          <cell r="I608" t="str">
            <v>PNE</v>
          </cell>
          <cell r="J608">
            <v>36804</v>
          </cell>
          <cell r="M608" t="str">
            <v>Proposta não entregue</v>
          </cell>
        </row>
        <row r="609">
          <cell r="A609">
            <v>2000</v>
          </cell>
          <cell r="B609" t="str">
            <v>SL</v>
          </cell>
          <cell r="C609" t="str">
            <v>IV</v>
          </cell>
          <cell r="D609" t="str">
            <v>TRAN</v>
          </cell>
          <cell r="E609" t="str">
            <v>RODO</v>
          </cell>
          <cell r="F609" t="str">
            <v>DAER</v>
          </cell>
          <cell r="G609" t="str">
            <v>BR-470-Divisa SC/RS com entroncamento BR-116-RS</v>
          </cell>
          <cell r="H609">
            <v>13947170</v>
          </cell>
          <cell r="I609" t="str">
            <v>PE</v>
          </cell>
          <cell r="J609">
            <v>36815</v>
          </cell>
          <cell r="M609" t="str">
            <v>Proposta de cobertura</v>
          </cell>
        </row>
        <row r="610">
          <cell r="A610">
            <v>2000</v>
          </cell>
          <cell r="B610" t="str">
            <v>TC</v>
          </cell>
          <cell r="C610" t="str">
            <v>CP</v>
          </cell>
          <cell r="D610" t="str">
            <v>TELE</v>
          </cell>
          <cell r="E610">
            <v>0</v>
          </cell>
          <cell r="F610" t="str">
            <v>TELEMAR</v>
          </cell>
          <cell r="G610" t="str">
            <v>Implantação de Cabos de Fibra Óptica - Lote 1 - Opção 1</v>
          </cell>
          <cell r="H610">
            <v>17457310</v>
          </cell>
          <cell r="I610" t="str">
            <v>PE</v>
          </cell>
          <cell r="J610">
            <v>36828</v>
          </cell>
          <cell r="M610" t="str">
            <v>Proposta entergue em acordo</v>
          </cell>
        </row>
        <row r="611">
          <cell r="A611">
            <v>2000</v>
          </cell>
          <cell r="B611" t="str">
            <v>TC</v>
          </cell>
          <cell r="C611" t="str">
            <v>CP</v>
          </cell>
          <cell r="D611" t="str">
            <v>TELE</v>
          </cell>
          <cell r="E611">
            <v>0</v>
          </cell>
          <cell r="F611" t="str">
            <v>TELEMAR</v>
          </cell>
          <cell r="G611" t="str">
            <v>Implantação de Cabos de Fibra Óptica - Lote 1 - Opção 2</v>
          </cell>
          <cell r="H611">
            <v>16962760</v>
          </cell>
          <cell r="I611" t="str">
            <v>PE</v>
          </cell>
          <cell r="J611">
            <v>36828</v>
          </cell>
          <cell r="M611" t="str">
            <v>Proposta entergue em acordo</v>
          </cell>
        </row>
        <row r="612">
          <cell r="A612">
            <v>2000</v>
          </cell>
          <cell r="B612" t="str">
            <v>TC</v>
          </cell>
          <cell r="C612" t="str">
            <v>CP</v>
          </cell>
          <cell r="D612" t="str">
            <v>TELE</v>
          </cell>
          <cell r="E612">
            <v>0</v>
          </cell>
          <cell r="F612" t="str">
            <v>TELEMAR</v>
          </cell>
          <cell r="G612" t="str">
            <v>Implantação de Cabos de Fibra Óptica - Lote 2</v>
          </cell>
          <cell r="H612">
            <v>9799220</v>
          </cell>
          <cell r="I612" t="str">
            <v>PE</v>
          </cell>
          <cell r="J612">
            <v>36828</v>
          </cell>
          <cell r="M612" t="str">
            <v>Proposta entergue em acordo</v>
          </cell>
        </row>
        <row r="613">
          <cell r="A613">
            <v>2000</v>
          </cell>
          <cell r="B613" t="str">
            <v>TC</v>
          </cell>
          <cell r="C613" t="str">
            <v>CP</v>
          </cell>
          <cell r="D613" t="str">
            <v>TELE</v>
          </cell>
          <cell r="E613">
            <v>0</v>
          </cell>
          <cell r="F613" t="str">
            <v>TELEMAR</v>
          </cell>
          <cell r="G613" t="str">
            <v>Implantação de Cabos de Fibra Óptica - Lote 3 - Opção 1</v>
          </cell>
          <cell r="H613">
            <v>13439220</v>
          </cell>
          <cell r="I613" t="str">
            <v>PE</v>
          </cell>
          <cell r="J613">
            <v>36828</v>
          </cell>
          <cell r="M613" t="str">
            <v>Proposta entergue em acordo</v>
          </cell>
        </row>
        <row r="614">
          <cell r="A614">
            <v>2000</v>
          </cell>
          <cell r="B614" t="str">
            <v>TC</v>
          </cell>
          <cell r="C614" t="str">
            <v>CP</v>
          </cell>
          <cell r="D614" t="str">
            <v>TELE</v>
          </cell>
          <cell r="E614">
            <v>0</v>
          </cell>
          <cell r="F614" t="str">
            <v>TELEMAR</v>
          </cell>
          <cell r="G614" t="str">
            <v>Implantação de Cabos de Fibra Óptica - Lote 3 - Opção 2</v>
          </cell>
          <cell r="H614">
            <v>15623580</v>
          </cell>
          <cell r="I614" t="str">
            <v>PE</v>
          </cell>
          <cell r="J614">
            <v>36828</v>
          </cell>
          <cell r="M614" t="str">
            <v>Proposta entergue em acordo</v>
          </cell>
        </row>
        <row r="615">
          <cell r="A615">
            <v>2000</v>
          </cell>
          <cell r="B615" t="str">
            <v>TC</v>
          </cell>
          <cell r="C615" t="str">
            <v>CP</v>
          </cell>
          <cell r="D615" t="str">
            <v>TELE</v>
          </cell>
          <cell r="E615">
            <v>0</v>
          </cell>
          <cell r="F615" t="str">
            <v>TELEMAR</v>
          </cell>
          <cell r="G615" t="str">
            <v>Implantação de Cabos de Fibra Óptica - Lote 3 - Opção 3</v>
          </cell>
          <cell r="H615">
            <v>15623580</v>
          </cell>
          <cell r="I615" t="str">
            <v>PE</v>
          </cell>
          <cell r="J615">
            <v>36828</v>
          </cell>
          <cell r="M615" t="str">
            <v>Proposta entergue em acordo</v>
          </cell>
        </row>
        <row r="616">
          <cell r="A616">
            <v>2000</v>
          </cell>
          <cell r="B616" t="str">
            <v>TC</v>
          </cell>
          <cell r="C616" t="str">
            <v>CP</v>
          </cell>
          <cell r="D616" t="str">
            <v>TELE</v>
          </cell>
          <cell r="E616">
            <v>0</v>
          </cell>
          <cell r="F616" t="str">
            <v>TELEMAR</v>
          </cell>
          <cell r="G616" t="str">
            <v>Implantação de Cabos de Fibra Óptica - Lote 4 - Opção 1</v>
          </cell>
          <cell r="H616">
            <v>26498760</v>
          </cell>
          <cell r="I616" t="str">
            <v>PE</v>
          </cell>
          <cell r="J616">
            <v>36828</v>
          </cell>
          <cell r="M616" t="str">
            <v>Proposta entergue em acordo</v>
          </cell>
        </row>
        <row r="617">
          <cell r="A617">
            <v>2000</v>
          </cell>
          <cell r="B617" t="str">
            <v>TC</v>
          </cell>
          <cell r="C617" t="str">
            <v>CP</v>
          </cell>
          <cell r="D617" t="str">
            <v>TELE</v>
          </cell>
          <cell r="E617">
            <v>0</v>
          </cell>
          <cell r="F617" t="str">
            <v>TELEMAR</v>
          </cell>
          <cell r="G617" t="str">
            <v>Implantação de Cabos de Fibra Óptica - Lote 4 - Opção 2</v>
          </cell>
          <cell r="H617">
            <v>23702180</v>
          </cell>
          <cell r="I617" t="str">
            <v>PE</v>
          </cell>
          <cell r="J617">
            <v>36828</v>
          </cell>
          <cell r="M617" t="str">
            <v>Proposta entergue em acordo</v>
          </cell>
        </row>
        <row r="618">
          <cell r="A618">
            <v>2000</v>
          </cell>
          <cell r="B618" t="str">
            <v>TC</v>
          </cell>
          <cell r="C618" t="str">
            <v>CP</v>
          </cell>
          <cell r="D618" t="str">
            <v>TELE</v>
          </cell>
          <cell r="E618">
            <v>0</v>
          </cell>
          <cell r="F618" t="str">
            <v>TELEMAR</v>
          </cell>
          <cell r="G618" t="str">
            <v>Implantação de Cabos de Fibra Óptica - Lote 4 - Opção 3</v>
          </cell>
          <cell r="H618">
            <v>15775060</v>
          </cell>
          <cell r="I618" t="str">
            <v>PE</v>
          </cell>
          <cell r="J618">
            <v>36828</v>
          </cell>
          <cell r="M618" t="str">
            <v>Proposta entergue em acordo</v>
          </cell>
        </row>
        <row r="619">
          <cell r="A619">
            <v>2000</v>
          </cell>
          <cell r="B619" t="str">
            <v>TC</v>
          </cell>
          <cell r="C619" t="str">
            <v>CP</v>
          </cell>
          <cell r="D619" t="str">
            <v>TELE</v>
          </cell>
          <cell r="E619">
            <v>0</v>
          </cell>
          <cell r="F619" t="str">
            <v>TELEMAR</v>
          </cell>
          <cell r="G619" t="str">
            <v>Implantação de Cabos de Fibra Óptica - Lote 5 - Opção 1</v>
          </cell>
          <cell r="H619">
            <v>9597200</v>
          </cell>
          <cell r="I619" t="str">
            <v>PE</v>
          </cell>
          <cell r="J619">
            <v>36828</v>
          </cell>
          <cell r="M619" t="str">
            <v>Proposta entergue em acordo</v>
          </cell>
        </row>
        <row r="620">
          <cell r="A620">
            <v>2000</v>
          </cell>
          <cell r="B620" t="str">
            <v>TC</v>
          </cell>
          <cell r="C620" t="str">
            <v>CP</v>
          </cell>
          <cell r="D620" t="str">
            <v>TELE</v>
          </cell>
          <cell r="E620">
            <v>0</v>
          </cell>
          <cell r="F620" t="str">
            <v>TELEMAR</v>
          </cell>
          <cell r="G620" t="str">
            <v>Implantação de Cabos de Fibra Óptica - Lote 5 - Opção 1</v>
          </cell>
          <cell r="H620">
            <v>13360560</v>
          </cell>
          <cell r="I620" t="str">
            <v>PE</v>
          </cell>
          <cell r="J620">
            <v>36828</v>
          </cell>
          <cell r="M620" t="str">
            <v>Proposta entergue em acordo</v>
          </cell>
        </row>
        <row r="621">
          <cell r="A621">
            <v>2000</v>
          </cell>
          <cell r="B621" t="str">
            <v>TC</v>
          </cell>
          <cell r="C621" t="str">
            <v>CP</v>
          </cell>
          <cell r="D621" t="str">
            <v>TELE</v>
          </cell>
          <cell r="E621">
            <v>0</v>
          </cell>
          <cell r="F621" t="str">
            <v>TELEMAR</v>
          </cell>
          <cell r="G621" t="str">
            <v xml:space="preserve">Implantação de Cabos de Fibra Óptica - Lote 6 </v>
          </cell>
          <cell r="H621">
            <v>11292450</v>
          </cell>
          <cell r="I621" t="str">
            <v>PE</v>
          </cell>
          <cell r="J621">
            <v>36828</v>
          </cell>
          <cell r="M621" t="str">
            <v>Proposta entergue em acordo</v>
          </cell>
        </row>
        <row r="622">
          <cell r="A622">
            <v>2000</v>
          </cell>
          <cell r="B622" t="str">
            <v>TC</v>
          </cell>
          <cell r="C622" t="str">
            <v>CP</v>
          </cell>
          <cell r="D622" t="str">
            <v>TELE</v>
          </cell>
          <cell r="E622">
            <v>0</v>
          </cell>
          <cell r="F622" t="str">
            <v>TELEMAR</v>
          </cell>
          <cell r="G622" t="str">
            <v>Implantação de Cabos de Fibra Óptica - Lote 7 - Opção 1</v>
          </cell>
          <cell r="H622">
            <v>7360790</v>
          </cell>
          <cell r="I622" t="str">
            <v>PE</v>
          </cell>
          <cell r="J622">
            <v>36828</v>
          </cell>
          <cell r="M622" t="str">
            <v>Proposta entergue em acordo</v>
          </cell>
        </row>
        <row r="623">
          <cell r="A623">
            <v>2000</v>
          </cell>
          <cell r="B623" t="str">
            <v>TC</v>
          </cell>
          <cell r="C623" t="str">
            <v>CP</v>
          </cell>
          <cell r="D623" t="str">
            <v>TELE</v>
          </cell>
          <cell r="E623">
            <v>0</v>
          </cell>
          <cell r="F623" t="str">
            <v>TELEMAR</v>
          </cell>
          <cell r="G623" t="str">
            <v>Implantação de Cabos de Fibra Óptica - Lote 7 - Opção 2</v>
          </cell>
          <cell r="H623">
            <v>7360790</v>
          </cell>
          <cell r="I623" t="str">
            <v>PE</v>
          </cell>
          <cell r="J623">
            <v>36828</v>
          </cell>
          <cell r="M623" t="str">
            <v>Proposta entergue em acordo</v>
          </cell>
        </row>
        <row r="624">
          <cell r="A624">
            <v>2000</v>
          </cell>
          <cell r="B624" t="str">
            <v>TC</v>
          </cell>
          <cell r="C624" t="str">
            <v>CP</v>
          </cell>
          <cell r="D624" t="str">
            <v>TELE</v>
          </cell>
          <cell r="E624">
            <v>0</v>
          </cell>
          <cell r="F624" t="str">
            <v>TELEMAR</v>
          </cell>
          <cell r="G624" t="str">
            <v>Implantação de Cabos de Fibra Óptica - Lote 7 - Opção 3</v>
          </cell>
          <cell r="H624">
            <v>8559890</v>
          </cell>
          <cell r="I624" t="str">
            <v>PE</v>
          </cell>
          <cell r="J624">
            <v>36828</v>
          </cell>
          <cell r="M624" t="str">
            <v>Proposta entergue em acordo</v>
          </cell>
        </row>
        <row r="625">
          <cell r="A625">
            <v>2000</v>
          </cell>
          <cell r="B625" t="str">
            <v>TC</v>
          </cell>
          <cell r="C625" t="str">
            <v>CP</v>
          </cell>
          <cell r="D625" t="str">
            <v>TELE</v>
          </cell>
          <cell r="E625">
            <v>0</v>
          </cell>
          <cell r="F625" t="str">
            <v>TELEMAR</v>
          </cell>
          <cell r="G625" t="str">
            <v>Implantação de Cabos de Fibra Óptica - Lote 8</v>
          </cell>
          <cell r="H625">
            <v>6427870</v>
          </cell>
          <cell r="I625" t="str">
            <v>PE</v>
          </cell>
          <cell r="J625">
            <v>36828</v>
          </cell>
          <cell r="M625" t="str">
            <v>Proposta entergue em acordo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CB5"/>
      <sheetName val="TEB4"/>
      <sheetName val="TCC4"/>
      <sheetName val="TBMB"/>
      <sheetName val="ORÇAMENTO"/>
      <sheetName val="CONS_CORR"/>
      <sheetName val="CONS_PREV"/>
      <sheetName val="MELHORAM"/>
      <sheetName val="EMERGENCIA"/>
      <sheetName val="SERV_AUX"/>
      <sheetName val="INDI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3">
          <cell r="D13">
            <v>1.76</v>
          </cell>
        </row>
        <row r="16">
          <cell r="D16">
            <v>10</v>
          </cell>
        </row>
        <row r="17">
          <cell r="D17">
            <v>20.76</v>
          </cell>
          <cell r="K17">
            <v>31.11</v>
          </cell>
          <cell r="M17">
            <v>16.96</v>
          </cell>
        </row>
        <row r="18">
          <cell r="D18">
            <v>20.76</v>
          </cell>
          <cell r="K18">
            <v>16.55</v>
          </cell>
          <cell r="M18">
            <v>6.57</v>
          </cell>
        </row>
        <row r="19">
          <cell r="D19">
            <v>20.76</v>
          </cell>
        </row>
        <row r="30">
          <cell r="K30">
            <v>22.72</v>
          </cell>
          <cell r="M30">
            <v>11.27</v>
          </cell>
        </row>
        <row r="32">
          <cell r="K32">
            <v>2.14</v>
          </cell>
          <cell r="M32">
            <v>1.84</v>
          </cell>
        </row>
        <row r="33">
          <cell r="K33">
            <v>2.39</v>
          </cell>
          <cell r="M33">
            <v>2.06</v>
          </cell>
        </row>
        <row r="34">
          <cell r="K34">
            <v>0.79</v>
          </cell>
          <cell r="M34">
            <v>0.61</v>
          </cell>
        </row>
        <row r="35">
          <cell r="K35">
            <v>36.82</v>
          </cell>
          <cell r="M35">
            <v>15.59</v>
          </cell>
        </row>
        <row r="36">
          <cell r="K36">
            <v>70.88</v>
          </cell>
          <cell r="M36">
            <v>34.54</v>
          </cell>
        </row>
        <row r="37">
          <cell r="K37">
            <v>17.38</v>
          </cell>
          <cell r="M37">
            <v>12.28</v>
          </cell>
        </row>
        <row r="38">
          <cell r="K38">
            <v>13.11</v>
          </cell>
          <cell r="M38">
            <v>9.0299999999999994</v>
          </cell>
        </row>
        <row r="39">
          <cell r="D39">
            <v>0.03</v>
          </cell>
          <cell r="K39">
            <v>16.559999999999999</v>
          </cell>
          <cell r="M39">
            <v>10.16</v>
          </cell>
        </row>
        <row r="41">
          <cell r="K41">
            <v>27.38</v>
          </cell>
          <cell r="M41">
            <v>14.7</v>
          </cell>
        </row>
        <row r="45">
          <cell r="K45">
            <v>3</v>
          </cell>
          <cell r="M45">
            <v>2.31</v>
          </cell>
        </row>
        <row r="46">
          <cell r="D46">
            <v>0.16</v>
          </cell>
        </row>
        <row r="58">
          <cell r="K58">
            <v>4.3099999999999996</v>
          </cell>
          <cell r="M58">
            <v>3.01</v>
          </cell>
        </row>
        <row r="70">
          <cell r="K70">
            <v>25.44</v>
          </cell>
          <cell r="M70">
            <v>10.61</v>
          </cell>
        </row>
        <row r="72">
          <cell r="D72">
            <v>170.24</v>
          </cell>
          <cell r="K72">
            <v>30.32</v>
          </cell>
          <cell r="M72">
            <v>11.35</v>
          </cell>
        </row>
        <row r="73">
          <cell r="D73">
            <v>234.5</v>
          </cell>
        </row>
        <row r="74">
          <cell r="D74">
            <v>182.44</v>
          </cell>
        </row>
        <row r="75">
          <cell r="D75">
            <v>233.6</v>
          </cell>
          <cell r="K75">
            <v>17.690000000000001</v>
          </cell>
          <cell r="M75">
            <v>7.42</v>
          </cell>
        </row>
        <row r="76">
          <cell r="D76">
            <v>254.13</v>
          </cell>
        </row>
        <row r="83">
          <cell r="K83">
            <v>12.64</v>
          </cell>
          <cell r="M83">
            <v>1.87</v>
          </cell>
        </row>
        <row r="84">
          <cell r="D84">
            <v>70.298000000000002</v>
          </cell>
        </row>
        <row r="86">
          <cell r="D86">
            <v>77.400000000000006</v>
          </cell>
        </row>
        <row r="87">
          <cell r="D87">
            <v>63.45</v>
          </cell>
        </row>
        <row r="88">
          <cell r="D88">
            <v>63.45</v>
          </cell>
        </row>
        <row r="89">
          <cell r="D89">
            <v>63.45</v>
          </cell>
        </row>
        <row r="118">
          <cell r="M118">
            <v>4.2699999999999996</v>
          </cell>
        </row>
        <row r="119">
          <cell r="M119">
            <v>8.01</v>
          </cell>
        </row>
        <row r="126">
          <cell r="C126" t="str">
            <v>BR-158/BR-262/MS</v>
          </cell>
        </row>
        <row r="127">
          <cell r="C127" t="str">
            <v>DIV. GO/MS - DIV. MS/SP; DIV. SP/MS - FR. BRASIL/BOLIVIA</v>
          </cell>
          <cell r="M127">
            <v>2.27</v>
          </cell>
        </row>
        <row r="128">
          <cell r="C128" t="str">
            <v>ENTR. MS-444(SELVIRIA) - TRÊS LAGOAS; DIV.SP/MS - POSTO MUTUM</v>
          </cell>
          <cell r="M128">
            <v>2.27</v>
          </cell>
        </row>
        <row r="129">
          <cell r="C129" t="str">
            <v>256,7 KM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S"/>
    </sheetNames>
    <sheetDataSet>
      <sheetData sheetId="0">
        <row r="21">
          <cell r="D21">
            <v>45.9</v>
          </cell>
        </row>
        <row r="36">
          <cell r="D36">
            <v>2.2400000000000002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."/>
      <sheetName val="Croqui"/>
      <sheetName val="Comparativo"/>
      <sheetName val="Mat. Bet."/>
      <sheetName val="Calc.transporte"/>
      <sheetName val="Preço MBet."/>
      <sheetName val="TLCB5"/>
      <sheetName val="TLMR"/>
      <sheetName val="TLBM"/>
      <sheetName val="TCCC"/>
      <sheetName val="TLCB10"/>
      <sheetName val="TLCC4"/>
      <sheetName val="TCCB10"/>
      <sheetName val="Quadro res. transp."/>
      <sheetName val="CURVA ABC"/>
      <sheetName val="Orçamento"/>
      <sheetName val="Serviços"/>
      <sheetName val="Cronograma 1º"/>
      <sheetName val="Cronograma 2º"/>
      <sheetName val="Instalação"/>
      <sheetName val="Mobiliz."/>
      <sheetName val="Cpu Trans."/>
      <sheetName val="CAP-CM30"/>
      <sheetName val="Plan1"/>
      <sheetName val="Rotineira"/>
      <sheetName val="Veíc."/>
      <sheetName val="Serv.Aux."/>
      <sheetName val="Const. Dren."/>
      <sheetName val="Aux.Dren"/>
      <sheetName val="Serv. Adm."/>
      <sheetName val="CPUMat.Bet."/>
      <sheetName val="M Obra"/>
      <sheetName val="Equip."/>
      <sheetName val="Materiais"/>
      <sheetName val="DIVISÓRIAS"/>
      <sheetName val="Modelo"/>
      <sheetName val="Medição"/>
      <sheetName val="Memória de Cálculo"/>
      <sheetName val="sid_ni_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">
          <cell r="G11">
            <v>185700</v>
          </cell>
        </row>
        <row r="12">
          <cell r="G12">
            <v>158.464</v>
          </cell>
        </row>
        <row r="13">
          <cell r="G13">
            <v>237.696</v>
          </cell>
        </row>
        <row r="17">
          <cell r="G17">
            <v>450</v>
          </cell>
        </row>
        <row r="18">
          <cell r="G18">
            <v>170</v>
          </cell>
        </row>
        <row r="20">
          <cell r="G20">
            <v>420</v>
          </cell>
        </row>
        <row r="21">
          <cell r="G21">
            <v>1285</v>
          </cell>
        </row>
        <row r="22">
          <cell r="G22">
            <v>74.28</v>
          </cell>
        </row>
        <row r="23">
          <cell r="G23">
            <v>74.28</v>
          </cell>
        </row>
        <row r="25">
          <cell r="G25">
            <v>247.6</v>
          </cell>
        </row>
        <row r="26">
          <cell r="G26">
            <v>160.94</v>
          </cell>
        </row>
        <row r="27">
          <cell r="G27">
            <v>185.7</v>
          </cell>
        </row>
        <row r="28">
          <cell r="G28">
            <v>309.5</v>
          </cell>
        </row>
        <row r="29">
          <cell r="G29">
            <v>742.8</v>
          </cell>
        </row>
        <row r="30">
          <cell r="G30">
            <v>185.7</v>
          </cell>
        </row>
        <row r="32">
          <cell r="G32">
            <v>28</v>
          </cell>
        </row>
        <row r="33">
          <cell r="G33">
            <v>75000</v>
          </cell>
        </row>
        <row r="34">
          <cell r="G34">
            <v>13500</v>
          </cell>
        </row>
        <row r="35">
          <cell r="G35">
            <v>13500</v>
          </cell>
        </row>
        <row r="36">
          <cell r="G36">
            <v>500</v>
          </cell>
        </row>
        <row r="37">
          <cell r="G37">
            <v>375</v>
          </cell>
        </row>
        <row r="38">
          <cell r="G38">
            <v>1000</v>
          </cell>
        </row>
        <row r="39">
          <cell r="G39">
            <v>250</v>
          </cell>
        </row>
        <row r="41">
          <cell r="G41">
            <v>100</v>
          </cell>
        </row>
        <row r="42">
          <cell r="G42">
            <v>247.6</v>
          </cell>
        </row>
        <row r="43">
          <cell r="G43">
            <v>433.3</v>
          </cell>
        </row>
        <row r="44">
          <cell r="G44">
            <v>123.8</v>
          </cell>
        </row>
        <row r="45">
          <cell r="G45">
            <v>185.7</v>
          </cell>
        </row>
        <row r="46">
          <cell r="G46">
            <v>185.7</v>
          </cell>
        </row>
        <row r="47">
          <cell r="G47">
            <v>60000</v>
          </cell>
        </row>
        <row r="49">
          <cell r="G49">
            <v>200</v>
          </cell>
        </row>
        <row r="50">
          <cell r="G50">
            <v>6565.0659999999998</v>
          </cell>
        </row>
        <row r="51">
          <cell r="G51">
            <v>70</v>
          </cell>
        </row>
        <row r="52">
          <cell r="G52">
            <v>70</v>
          </cell>
        </row>
        <row r="53">
          <cell r="G53">
            <v>192000</v>
          </cell>
        </row>
        <row r="54">
          <cell r="G54">
            <v>122194.66320000001</v>
          </cell>
        </row>
        <row r="55">
          <cell r="G55">
            <v>82140.130999999994</v>
          </cell>
        </row>
        <row r="56">
          <cell r="G56">
            <v>10250.674560000001</v>
          </cell>
        </row>
        <row r="57">
          <cell r="G57">
            <v>5615.3190000000004</v>
          </cell>
        </row>
        <row r="58">
          <cell r="G58">
            <v>371372.78499999997</v>
          </cell>
        </row>
        <row r="59">
          <cell r="G59">
            <v>12</v>
          </cell>
        </row>
        <row r="60">
          <cell r="G60">
            <v>192</v>
          </cell>
        </row>
        <row r="61">
          <cell r="G61">
            <v>960</v>
          </cell>
        </row>
        <row r="62">
          <cell r="G62">
            <v>60</v>
          </cell>
        </row>
        <row r="63">
          <cell r="G63">
            <v>120</v>
          </cell>
        </row>
        <row r="64">
          <cell r="G64">
            <v>160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1">
          <cell r="G11">
            <v>0</v>
          </cell>
        </row>
      </sheetData>
      <sheetData sheetId="37"/>
      <sheetData sheetId="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sagem de Pista Ago-98"/>
      <sheetName val="Fresagem de Pista Ago_98"/>
    </sheetNames>
    <sheetDataSet>
      <sheetData sheetId="0"/>
      <sheetData sheetId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erencia"/>
      <sheetName val="MAO DE OBRA"/>
      <sheetName val="EQUIPAMENTO"/>
      <sheetName val="MÃO DE OBRA"/>
      <sheetName val="RR-1C"/>
      <sheetName val="CM-30"/>
      <sheetName val="TRANSP. 4M3"/>
      <sheetName val="TRANSP.5M³"/>
      <sheetName val="GRAMA"/>
      <sheetName val="CAPINA"/>
      <sheetName val="ROÇADA "/>
      <sheetName val="ROÇ. COL."/>
      <sheetName val="RECOMP.MEC."/>
      <sheetName val="RECOMP.MANUAL"/>
      <sheetName val="VALETA"/>
      <sheetName val="MEIO FIO"/>
      <sheetName val="correção"/>
      <sheetName val="REM. MEC"/>
      <sheetName val="REM. MANUAL"/>
      <sheetName val="T. BURACO"/>
      <sheetName val="ESC. MANUAL"/>
      <sheetName val="LIMP.PONTE"/>
      <sheetName val="MBUF"/>
      <sheetName val="SOLO"/>
      <sheetName val="REGUL."/>
      <sheetName val="REAJ.AQUIS"/>
      <sheetName val="REAJ.TRANSP"/>
      <sheetName val="REAJUST"/>
      <sheetName val="DIVERSOS"/>
      <sheetName val="RELET"/>
      <sheetName val="F. MEDIÇAO"/>
      <sheetName val="REC.REV. PRIM."/>
      <sheetName val="M.BETUM."/>
      <sheetName val="TRANSPORTE10"/>
      <sheetName val="TRANSPORTE"/>
      <sheetName val="ROÇADA"/>
      <sheetName val="RECOMPOSIÇÃO"/>
      <sheetName val="capa selante"/>
      <sheetName val="REM. MECANIZADO"/>
      <sheetName val="T. BURACO (emer)"/>
      <sheetName val="ENROCAMENTO JOGADO"/>
      <sheetName val="ENROCAMENTO"/>
      <sheetName val="CONCRETO"/>
      <sheetName val="PONTE E CAIAÇÃO"/>
      <sheetName val="RECONF. E ESCAVAÇ."/>
      <sheetName val="REAJ.AQUIS (2)"/>
      <sheetName val="RELET 1"/>
      <sheetName val="RELET 2"/>
      <sheetName val="BOLETIM"/>
      <sheetName val="COMPOSIÇO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BETUM."/>
      <sheetName val="TRANSPORTE"/>
      <sheetName val="CAPINA "/>
      <sheetName val="ROÇADA "/>
      <sheetName val="RECOMP.MEC."/>
      <sheetName val="RECOMP.MANUAL"/>
      <sheetName val="correção"/>
      <sheetName val="REM. MEC"/>
      <sheetName val="REM. MANUAL"/>
      <sheetName val="T. BURACO"/>
      <sheetName val="ENROCAMENTO"/>
      <sheetName val="CONCRETO"/>
      <sheetName val="MBUF"/>
      <sheetName val="SOLO"/>
      <sheetName val="MEIO FIO E VALETA"/>
      <sheetName val="PONTE E CAIAÇÃO"/>
      <sheetName val="REGUL. E ESCAVAÇ."/>
      <sheetName val="REAJ.AQUIS (2)"/>
      <sheetName val="REAJ.AQUIS"/>
      <sheetName val="REAJ.TRANSP"/>
      <sheetName val="DIVERSOS "/>
      <sheetName val="RELET"/>
      <sheetName val="F. MEDIÇAO"/>
      <sheetName val="REC.REV. PRIM."/>
      <sheetName val="TRANSPORTE10"/>
      <sheetName val="CAPINA"/>
      <sheetName val="ROÇADA"/>
      <sheetName val="RECOMPOSIÇÃO"/>
      <sheetName val="capa selante"/>
      <sheetName val="REM. MECANIZADO"/>
      <sheetName val="T. BURACO (emer)"/>
      <sheetName val="ENROCAMENTO JOGADO"/>
      <sheetName val="MEIO FIO"/>
      <sheetName val="RECONF. E ESCAVAÇ."/>
      <sheetName val="DIVERSOS"/>
      <sheetName val="RELET 1"/>
      <sheetName val="RELET 2"/>
      <sheetName val="BOLETIM"/>
      <sheetName val="COMPOSIÇOES"/>
      <sheetName val="F__MEDIÇAO"/>
      <sheetName val="M_BETUM_"/>
      <sheetName val="CAPINA_"/>
      <sheetName val="ROÇADA_"/>
      <sheetName val="RECOMP_MEC_"/>
      <sheetName val="RECOMP_MANUAL"/>
      <sheetName val="REM__MEC"/>
      <sheetName val="REM__MANUAL"/>
      <sheetName val="T__BURACO"/>
      <sheetName val="MEIO_FIO_E_VALETA"/>
      <sheetName val="PONTE_E_CAIAÇÃO"/>
      <sheetName val="REGUL__E_ESCAVAÇ_"/>
      <sheetName val="REAJ_AQUIS_(2)"/>
      <sheetName val="REAJ_AQUIS"/>
      <sheetName val="REAJ_TRANSP"/>
      <sheetName val="DIVERSOS_"/>
      <sheetName val="REC_REV__PRIM_"/>
      <sheetName val="capa_selante"/>
      <sheetName val="REM__MECANIZADO"/>
      <sheetName val="T__BURACO_(emer)"/>
      <sheetName val="ENROCAMENTO_JOGADO"/>
      <sheetName val="MEIO_FIO"/>
      <sheetName val="RECONF__E_ESCAVAÇ_"/>
      <sheetName val="RELET_1"/>
      <sheetName val="RELET_2"/>
      <sheetName val="M_BETUM_1"/>
      <sheetName val="CAPINA_1"/>
      <sheetName val="ROÇADA_1"/>
      <sheetName val="RECOMP_MEC_1"/>
      <sheetName val="RECOMP_MANUAL1"/>
      <sheetName val="REM__MEC1"/>
      <sheetName val="REM__MANUAL1"/>
      <sheetName val="T__BURACO1"/>
      <sheetName val="MEIO_FIO_E_VALETA1"/>
      <sheetName val="PONTE_E_CAIAÇÃO1"/>
      <sheetName val="REGUL__E_ESCAVAÇ_1"/>
      <sheetName val="REAJ_AQUIS_(2)1"/>
      <sheetName val="REAJ_AQUIS1"/>
      <sheetName val="REAJ_TRANSP1"/>
      <sheetName val="DIVERSOS_1"/>
      <sheetName val="F__MEDIÇAO1"/>
      <sheetName val="REC_REV__PRIM_1"/>
      <sheetName val="capa_selante1"/>
      <sheetName val="REM__MECANIZADO1"/>
      <sheetName val="T__BURACO_(emer)1"/>
      <sheetName val="ENROCAMENTO_JOGADO1"/>
      <sheetName val="MEIO_FIO1"/>
      <sheetName val="RECONF__E_ESCAVAÇ_1"/>
      <sheetName val="RELET_11"/>
      <sheetName val="RELET_21"/>
    </sheetNames>
    <sheetDataSet>
      <sheetData sheetId="0">
        <row r="12">
          <cell r="J12">
            <v>37.46</v>
          </cell>
        </row>
      </sheetData>
      <sheetData sheetId="1">
        <row r="12">
          <cell r="J12">
            <v>37.46</v>
          </cell>
        </row>
      </sheetData>
      <sheetData sheetId="2">
        <row r="12">
          <cell r="J12">
            <v>37.46</v>
          </cell>
        </row>
      </sheetData>
      <sheetData sheetId="3">
        <row r="12">
          <cell r="J12">
            <v>37.46</v>
          </cell>
        </row>
      </sheetData>
      <sheetData sheetId="4">
        <row r="12">
          <cell r="J12">
            <v>37.46</v>
          </cell>
        </row>
      </sheetData>
      <sheetData sheetId="5">
        <row r="12">
          <cell r="J12">
            <v>37.46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2">
          <cell r="J12">
            <v>37.46</v>
          </cell>
        </row>
      </sheetData>
      <sheetData sheetId="20">
        <row r="12">
          <cell r="J12">
            <v>37.46</v>
          </cell>
        </row>
      </sheetData>
      <sheetData sheetId="21">
        <row r="12">
          <cell r="J12">
            <v>37.46</v>
          </cell>
        </row>
      </sheetData>
      <sheetData sheetId="22">
        <row r="12">
          <cell r="J12">
            <v>37.46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Proposta"/>
      <sheetName val="ANALISES"/>
      <sheetName val="Custo do CM-30"/>
      <sheetName val="Cálculo"/>
      <sheetName val="Quadro + Gráfico"/>
      <sheetName val="memória de calculo_liquida"/>
      <sheetName val="Preços"/>
      <sheetName val="Desp. Apoio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COMPOS1"/>
      <sheetName val="Carimbo de Nota"/>
      <sheetName val="Fresagem de Pista Ago-98"/>
      <sheetName val="P3"/>
      <sheetName val="PLANILHA ATUALIZADA"/>
      <sheetName val="Auxiliar"/>
      <sheetName val="Tela"/>
      <sheetName val="Atualizacao"/>
      <sheetName val="Chuvas"/>
      <sheetName val="Medição"/>
      <sheetName val="RELATA"/>
      <sheetName val="Custo da Imprimação"/>
      <sheetName val="Custo da Pintura de Ligação"/>
      <sheetName val="Conc 20"/>
      <sheetName val="CRON.NOVO.ARIPUAN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Resumo Financeiro"/>
      <sheetName val=""/>
      <sheetName val="RP-1 SB (3)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OSTO"/>
      <sheetName val="7CONT FIN"/>
      <sheetName val="DG"/>
      <sheetName val="Resumo Geral"/>
      <sheetName val="BD"/>
      <sheetName val="TABELAS"/>
      <sheetName val="Read Me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. Mat."/>
      <sheetName val="M.O. Sal"/>
      <sheetName val="Anexo M.O."/>
      <sheetName val="C. Equip."/>
      <sheetName val="C. Equip. Formula (A FAZER)"/>
      <sheetName val="Anexo C. Equip. VR"/>
      <sheetName val="Anexo C. Equip. VU"/>
      <sheetName val="BDI"/>
      <sheetName val="DMT"/>
      <sheetName val="COMPOSIÇÃO"/>
      <sheetName val="Aux"/>
      <sheetName val="1 A 00 301 00"/>
      <sheetName val="1 A 00 302 00"/>
      <sheetName val="1 A 00 716 00"/>
      <sheetName val="1 A 00 717 00"/>
      <sheetName val="1 A 00 963 00"/>
      <sheetName val="1 A 01 100 01"/>
      <sheetName val="1 A 01 100 02"/>
      <sheetName val="1 A 01 105 01"/>
      <sheetName val="1 A 01 105 02"/>
      <sheetName val="1 A 01 111 01"/>
      <sheetName val="1 A 01 120 01"/>
      <sheetName val="1 A 01 150 01"/>
      <sheetName val="1 A 01 170 01"/>
      <sheetName val="1 A 01 200 01"/>
      <sheetName val="1 A 01 390 72"/>
      <sheetName val="1 A 01 401 01"/>
      <sheetName val="1 A 01 410 51"/>
      <sheetName val="1 A 01 412 51"/>
      <sheetName val="1 A 01 415 01"/>
      <sheetName val="1 A 01 415 51"/>
      <sheetName val="1 A 01 418 51"/>
      <sheetName val="1 A 01 422 51"/>
      <sheetName val="1 A 01 580 02"/>
      <sheetName val="1 A 01 606 51"/>
      <sheetName val="1 A 01 720 50"/>
      <sheetName val="1 A 01 720 02"/>
      <sheetName val="1 A 01 780 01"/>
      <sheetName val="1 A 01 790 02"/>
      <sheetName val="1 A 01 890 01"/>
      <sheetName val="1 A 01 891 01"/>
      <sheetName val="1 A 01 893 01"/>
      <sheetName val="1 A 01 894 51"/>
      <sheetName val="2 S 04 401 01"/>
      <sheetName val="2 S 04 900 01"/>
      <sheetName val="2 S 04 910 55"/>
      <sheetName val="2 S 04 940 02"/>
      <sheetName val="3 S 03 950 00"/>
      <sheetName val="Q15-Manut-1° Ano"/>
      <sheetName val="Q15-Manut-2° Ano"/>
      <sheetName val="3 S 08 101 02"/>
      <sheetName val="3 S 08 109 04"/>
      <sheetName val="3 S 08 200 50"/>
      <sheetName val="3 S 08 200 51"/>
      <sheetName val="3 S 08 300 01"/>
      <sheetName val="3 S 08 301 01"/>
      <sheetName val="3 S 08 301 03"/>
      <sheetName val="3 S 08 302 01"/>
      <sheetName val="3 S 08 401 00"/>
      <sheetName val="3 S 08 402 00"/>
      <sheetName val="3 S 08 500 00"/>
      <sheetName val="3 S 08 900 00"/>
      <sheetName val="3 S 08 901 00"/>
      <sheetName val="3 S 08 910 00"/>
      <sheetName val="4 S 06 100 11"/>
      <sheetName val="5 S 01 000 00"/>
      <sheetName val="5 S 01 000 13"/>
      <sheetName val="5 S 01 011 00"/>
      <sheetName val="5 S 01 511 00"/>
      <sheetName val="5 S 02 300 00"/>
      <sheetName val="5 S 02 400 00"/>
      <sheetName val="5 S 02 501 51"/>
      <sheetName val="5 S 02 540 71"/>
      <sheetName val="5 S 02 511 51"/>
      <sheetName val="5 S 02 511 52"/>
      <sheetName val="5 S 02 993 04"/>
      <sheetName val="CBUQ Sem codigo"/>
      <sheetName val="Aux. Usinagem"/>
      <sheetName val="Tranp"/>
      <sheetName val="1 A 00 002 00"/>
      <sheetName val="1 A 00 002 03"/>
      <sheetName val="1 A 00 002 04"/>
      <sheetName val="1 A 00 002 07"/>
      <sheetName val="1 A 00 002 40"/>
      <sheetName val="1 A 00 002 41"/>
      <sheetName val="1 A 00 002 90"/>
      <sheetName val="1 A 00 002 91"/>
      <sheetName val="1 A 00 102 00"/>
      <sheetName val="2 S 01 000 00"/>
      <sheetName val="1 A 01 120 01 cant"/>
      <sheetName val="2 S 01 511 00"/>
      <sheetName val="Prep. Area Estoc."/>
      <sheetName val="Manut. Cant."/>
      <sheetName val="Mont. Usina Asfal."/>
      <sheetName val="1 A 01 422 51 Cant."/>
      <sheetName val="Aluguel Lab."/>
      <sheetName val="Aluguel Top."/>
      <sheetName val="Aluguel Resid."/>
      <sheetName val="Aluguel Aloj."/>
      <sheetName val="Manut. Canteiro"/>
      <sheetName val="Resumo Canteiro"/>
      <sheetName val="Inst. de Canteiro"/>
      <sheetName val="Mobilização"/>
      <sheetName val="SINAPI"/>
      <sheetName val="MB"/>
      <sheetName val="AQ_CAP"/>
      <sheetName val="AQ_CM30"/>
      <sheetName val="AQ_RR1C"/>
      <sheetName val="AQ_RR2C"/>
      <sheetName val="AQ_RC1C"/>
      <sheetName val="TRANSP MB"/>
      <sheetName val="T_CAP"/>
      <sheetName val="T_CM30"/>
      <sheetName val="T_RR1C"/>
      <sheetName val="T_RR2C"/>
      <sheetName val="T_RC1C"/>
      <sheetName val="QUADRO 06_RESUMO"/>
      <sheetName val="QUADRO 08-ROBERTO"/>
      <sheetName val="QUADRO 08_PROPOSTA"/>
      <sheetName val="QUADRO 10"/>
      <sheetName val="Q09-Esc salarial"/>
      <sheetName val="Quadro 11"/>
    </sheetNames>
    <sheetDataSet>
      <sheetData sheetId="0">
        <row r="4">
          <cell r="B4" t="str">
            <v>0144/2012-12</v>
          </cell>
        </row>
        <row r="5">
          <cell r="B5" t="str">
            <v>Lote Único</v>
          </cell>
        </row>
        <row r="11">
          <cell r="B11" t="str">
            <v>Transenge Engenharia e Construções Ltda</v>
          </cell>
        </row>
        <row r="12">
          <cell r="B12" t="str">
            <v>Engº José Roberto Fagiolo - CREA 516 -D/MS</v>
          </cell>
        </row>
        <row r="13">
          <cell r="B13" t="str">
            <v>PROCESSO N° 50600.012693/2012-34</v>
          </cell>
        </row>
        <row r="14">
          <cell r="B14">
            <v>40909</v>
          </cell>
        </row>
        <row r="16">
          <cell r="B16" t="str">
            <v>Jan/2012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3">
          <cell r="C13">
            <v>8.7200000000000006</v>
          </cell>
        </row>
        <row r="14">
          <cell r="C14">
            <v>20.28</v>
          </cell>
        </row>
        <row r="15">
          <cell r="C15">
            <v>35.979999999999997</v>
          </cell>
        </row>
        <row r="16">
          <cell r="C16">
            <v>12.72</v>
          </cell>
        </row>
        <row r="18">
          <cell r="C18">
            <v>31.94</v>
          </cell>
        </row>
        <row r="20">
          <cell r="C20">
            <v>20.28</v>
          </cell>
        </row>
        <row r="21">
          <cell r="C21">
            <v>31.94</v>
          </cell>
        </row>
        <row r="22">
          <cell r="C22">
            <v>0</v>
          </cell>
        </row>
        <row r="23">
          <cell r="C23">
            <v>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65">
          <cell r="H65">
            <v>99.79</v>
          </cell>
        </row>
      </sheetData>
      <sheetData sheetId="45">
        <row r="65">
          <cell r="H65">
            <v>64.34</v>
          </cell>
        </row>
      </sheetData>
      <sheetData sheetId="46">
        <row r="65">
          <cell r="H65">
            <v>33.42</v>
          </cell>
        </row>
      </sheetData>
      <sheetData sheetId="47">
        <row r="65">
          <cell r="H65">
            <v>85.94</v>
          </cell>
        </row>
      </sheetData>
      <sheetData sheetId="48"/>
      <sheetData sheetId="49">
        <row r="23">
          <cell r="F23">
            <v>205338.11</v>
          </cell>
        </row>
      </sheetData>
      <sheetData sheetId="50">
        <row r="22">
          <cell r="F22">
            <v>108516.43</v>
          </cell>
        </row>
      </sheetData>
      <sheetData sheetId="51"/>
      <sheetData sheetId="52"/>
      <sheetData sheetId="53">
        <row r="65">
          <cell r="H65">
            <v>112.52</v>
          </cell>
        </row>
      </sheetData>
      <sheetData sheetId="54"/>
      <sheetData sheetId="55"/>
      <sheetData sheetId="56"/>
      <sheetData sheetId="57"/>
      <sheetData sheetId="58"/>
      <sheetData sheetId="59">
        <row r="65">
          <cell r="H65">
            <v>178.84</v>
          </cell>
        </row>
      </sheetData>
      <sheetData sheetId="60"/>
      <sheetData sheetId="61"/>
      <sheetData sheetId="62"/>
      <sheetData sheetId="63"/>
      <sheetData sheetId="64"/>
      <sheetData sheetId="65">
        <row r="65">
          <cell r="H65">
            <v>9.91</v>
          </cell>
        </row>
      </sheetData>
      <sheetData sheetId="66"/>
      <sheetData sheetId="67"/>
      <sheetData sheetId="68"/>
      <sheetData sheetId="69"/>
      <sheetData sheetId="70">
        <row r="65">
          <cell r="H65">
            <v>0.19</v>
          </cell>
        </row>
      </sheetData>
      <sheetData sheetId="71"/>
      <sheetData sheetId="72">
        <row r="67">
          <cell r="H67">
            <v>3.41</v>
          </cell>
        </row>
      </sheetData>
      <sheetData sheetId="73">
        <row r="65">
          <cell r="H65">
            <v>67.59</v>
          </cell>
        </row>
      </sheetData>
      <sheetData sheetId="74">
        <row r="67">
          <cell r="H67">
            <v>1.94</v>
          </cell>
        </row>
      </sheetData>
      <sheetData sheetId="75">
        <row r="67">
          <cell r="H67">
            <v>3.71</v>
          </cell>
        </row>
      </sheetData>
      <sheetData sheetId="76"/>
      <sheetData sheetId="77">
        <row r="65">
          <cell r="H65">
            <v>109.43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65">
          <cell r="H65">
            <v>8672.75</v>
          </cell>
        </row>
      </sheetData>
      <sheetData sheetId="101"/>
      <sheetData sheetId="102">
        <row r="65">
          <cell r="H65">
            <v>159738.88</v>
          </cell>
        </row>
      </sheetData>
      <sheetData sheetId="103"/>
      <sheetData sheetId="104">
        <row r="65">
          <cell r="H65">
            <v>590.14</v>
          </cell>
        </row>
      </sheetData>
      <sheetData sheetId="105"/>
      <sheetData sheetId="106">
        <row r="65">
          <cell r="H65">
            <v>1341.6</v>
          </cell>
        </row>
      </sheetData>
      <sheetData sheetId="107">
        <row r="65">
          <cell r="H65">
            <v>2059.1999999999998</v>
          </cell>
        </row>
      </sheetData>
      <sheetData sheetId="108">
        <row r="65">
          <cell r="H65">
            <v>1081</v>
          </cell>
        </row>
      </sheetData>
      <sheetData sheetId="109">
        <row r="65">
          <cell r="H65">
            <v>1223.5999999999999</v>
          </cell>
        </row>
      </sheetData>
      <sheetData sheetId="110">
        <row r="65">
          <cell r="H65">
            <v>1674.4</v>
          </cell>
        </row>
      </sheetData>
      <sheetData sheetId="111">
        <row r="23">
          <cell r="C23">
            <v>1.0447</v>
          </cell>
        </row>
      </sheetData>
      <sheetData sheetId="112">
        <row r="65">
          <cell r="H65">
            <v>84.74</v>
          </cell>
        </row>
      </sheetData>
      <sheetData sheetId="113">
        <row r="65">
          <cell r="H65">
            <v>45</v>
          </cell>
        </row>
      </sheetData>
      <sheetData sheetId="114">
        <row r="65">
          <cell r="H65">
            <v>45</v>
          </cell>
        </row>
      </sheetData>
      <sheetData sheetId="115">
        <row r="65">
          <cell r="H65">
            <v>45</v>
          </cell>
        </row>
      </sheetData>
      <sheetData sheetId="116">
        <row r="65">
          <cell r="H65">
            <v>45</v>
          </cell>
        </row>
      </sheetData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eiro"/>
      <sheetName val="AVS"/>
      <sheetName val="Ctr. (3)"/>
      <sheetName val="DMT"/>
      <sheetName val="Equipamentos"/>
      <sheetName val="Materiais"/>
      <sheetName val="Mão de Obra"/>
      <sheetName val="Diversos"/>
      <sheetName val="Trechos"/>
      <sheetName val="Vínculo (2)"/>
      <sheetName val="COLAR (2)"/>
      <sheetName val="Ctr. (2)"/>
      <sheetName val="Reciclagem de Base 1"/>
      <sheetName val="Reciclagem de Base 2"/>
      <sheetName val="CBUQ pol"/>
      <sheetName val="CBUQ Massa Fina"/>
      <sheetName val="Lama Grossa"/>
      <sheetName val="TSSp"/>
      <sheetName val="TSD"/>
      <sheetName val="Remoção CBUQ"/>
      <sheetName val="Selagem de trinca"/>
      <sheetName val="Micro Rev. 2 Cam."/>
      <sheetName val="AAUQ"/>
      <sheetName val="DCD 02 "/>
      <sheetName val="RBAM"/>
      <sheetName val="Base Solo Estab."/>
      <sheetName val="DPS 01"/>
      <sheetName val="Esc mat 1ª cat 600 a 800"/>
      <sheetName val="Compact 100% PN"/>
      <sheetName val="STC 03"/>
      <sheetName val="EDA 01"/>
      <sheetName val="Gabião"/>
      <sheetName val="Hidrossemeadura"/>
      <sheetName val="BSD 03"/>
      <sheetName val="DSS 03"/>
      <sheetName val="BSD 01"/>
      <sheetName val="Reciclagem de Base com BRITA"/>
      <sheetName val="TSS"/>
      <sheetName val="RBSM"/>
      <sheetName val="RBAM(FS)"/>
      <sheetName val="Fresagem Cont."/>
      <sheetName val="Vínculo"/>
      <sheetName val="COLAR"/>
      <sheetName val="Ctr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Y8">
            <v>108.2</v>
          </cell>
        </row>
        <row r="9">
          <cell r="Y9">
            <v>185.5</v>
          </cell>
        </row>
        <row r="10">
          <cell r="Y10">
            <v>128.19999999999999</v>
          </cell>
        </row>
        <row r="11">
          <cell r="Y11">
            <v>185.5</v>
          </cell>
        </row>
        <row r="12">
          <cell r="Y12">
            <v>223.2</v>
          </cell>
        </row>
        <row r="13">
          <cell r="Y13">
            <v>165.7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Vínculo (2)"/>
      <sheetName val="PRO-08"/>
      <sheetName val="DADOS"/>
      <sheetName val="TransComerc_Basc10m³"/>
      <sheetName val="TapaBuraco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RESUMO DE MEDIÇÃO"/>
      <sheetName val="Plan1"/>
      <sheetName val="LISTAS"/>
      <sheetName val="RESUMO TOTAL LOTE"/>
      <sheetName val="BR 146"/>
      <sheetName val="8ª MP_BR_459"/>
      <sheetName val="RBE ACT mi"/>
      <sheetName val="C"/>
      <sheetName val="FV-DNER"/>
      <sheetName val="orçamento_global"/>
      <sheetName val="Plan 2.7"/>
      <sheetName val="CUSTO ZONA SUL"/>
      <sheetName val="Sub-base"/>
      <sheetName val="Resumo"/>
      <sheetName val="DMT Terrap."/>
      <sheetName val="Reajustamento"/>
      <sheetName val="Vínculo"/>
      <sheetName val="FIDENS-R$mil"/>
      <sheetName val="COMPOS1"/>
      <sheetName val="DG"/>
      <sheetName val="LISTA_MATERIAIS"/>
      <sheetName val="MATERIAIS"/>
      <sheetName val="points"/>
      <sheetName val="Mat"/>
      <sheetName val="8ª MP_BR-459"/>
      <sheetName val="QuQuant"/>
      <sheetName val="PLANILHA CONTRATUAL"/>
      <sheetName val="Equipamentos"/>
      <sheetName val="Relatorio"/>
      <sheetName val="Resumo_Transp_Aquis_Mat_Bet"/>
      <sheetName val="NOVO_Transp_Aquis_Mat_Bet (2)"/>
      <sheetName val="COMPARA_PREGAO"/>
      <sheetName val="COMPARATIVO REV01"/>
      <sheetName val="COMPARATIVO"/>
      <sheetName val="1A MED PARC"/>
      <sheetName val="Moto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Página 16"/>
      <sheetName val="QuQuant"/>
      <sheetName val="Planilha Original"/>
      <sheetName val="DADOS"/>
      <sheetName val="TransComerc_Basc10m³"/>
      <sheetName val="TapaBuraco"/>
      <sheetName val="eq"/>
      <sheetName val="mo"/>
      <sheetName val="RESUMO"/>
      <sheetName val="RELAT610"/>
      <sheetName val="PQ"/>
      <sheetName val="CARTA PROPOSTA"/>
      <sheetName val="PROJETO BR_146 (2)"/>
      <sheetName val="TABELA"/>
      <sheetName val="PLANILHA CONTRATUAL"/>
      <sheetName val="Quadro de qntd"/>
      <sheetName val="Medição"/>
      <sheetName val="FIDENS-R$mil"/>
      <sheetName val="TRANSP"/>
      <sheetName val="geral"/>
      <sheetName val="Mat. Betum. - Port. 1078.15"/>
      <sheetName val="8ª MP_BR_459"/>
      <sheetName val="8ª MP_BR-459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COMPAUTO"/>
      <sheetName val="COMPSERVENC"/>
      <sheetName val="COMPMOTSER"/>
      <sheetName val="COMPOSIÇÕES2 (2)"/>
    </sheetNames>
    <sheetDataSet>
      <sheetData sheetId="0" refreshError="1">
        <row r="3">
          <cell r="B3">
            <v>0.23899999999999999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H-UTIL.-EQIP."/>
      <sheetName val="CÓD.-SERVIÇO"/>
      <sheetName val="PROD-EQUIPE"/>
      <sheetName val="01.100.00"/>
      <sheetName val="BONIFICAÇÃO"/>
      <sheetName val="TPU-MARÇO_2002"/>
      <sheetName val="TPU_MARÇO_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B2" t="str">
            <v>Cód. Colinas</v>
          </cell>
          <cell r="D2" t="str">
            <v>Código</v>
          </cell>
          <cell r="E2" t="str">
            <v>Serviços</v>
          </cell>
          <cell r="F2" t="str">
            <v>Unid.</v>
          </cell>
          <cell r="H2" t="str">
            <v>Cód.</v>
          </cell>
          <cell r="L2" t="str">
            <v>K</v>
          </cell>
        </row>
        <row r="3">
          <cell r="H3" t="str">
            <v>TER</v>
          </cell>
          <cell r="L3">
            <v>0</v>
          </cell>
        </row>
        <row r="4">
          <cell r="H4" t="str">
            <v>PAV</v>
          </cell>
          <cell r="L4">
            <v>0</v>
          </cell>
        </row>
        <row r="5">
          <cell r="D5" t="str">
            <v xml:space="preserve">FASE 21 - SERVIÇOS PRELIMINARES :  </v>
          </cell>
          <cell r="H5" t="str">
            <v>PAV1</v>
          </cell>
          <cell r="L5">
            <v>0</v>
          </cell>
        </row>
        <row r="6">
          <cell r="B6" t="str">
            <v>0.1.1</v>
          </cell>
          <cell r="D6" t="str">
            <v>21.01.01</v>
          </cell>
          <cell r="E6" t="str">
            <v>Sondagem a percussão até 15 m</v>
          </cell>
          <cell r="F6" t="str">
            <v>m</v>
          </cell>
          <cell r="H6" t="str">
            <v>PAV2</v>
          </cell>
          <cell r="L6">
            <v>0</v>
          </cell>
        </row>
        <row r="7">
          <cell r="B7" t="str">
            <v>0.1.2</v>
          </cell>
          <cell r="D7" t="str">
            <v xml:space="preserve">21.01.02 </v>
          </cell>
          <cell r="E7" t="str">
            <v>Sondagem a perc. até 15 m loc.alag.&lt;50cm</v>
          </cell>
          <cell r="F7" t="str">
            <v>m</v>
          </cell>
          <cell r="H7" t="str">
            <v>PAV3</v>
          </cell>
          <cell r="L7">
            <v>0</v>
          </cell>
        </row>
        <row r="8">
          <cell r="B8" t="str">
            <v>0.1.3</v>
          </cell>
          <cell r="D8" t="str">
            <v>21.01.03</v>
          </cell>
          <cell r="E8" t="str">
            <v>Sondagem a percussão de 15 a 30 m</v>
          </cell>
          <cell r="F8" t="str">
            <v>m</v>
          </cell>
          <cell r="H8" t="str">
            <v>PAV4</v>
          </cell>
          <cell r="L8">
            <v>0</v>
          </cell>
        </row>
        <row r="9">
          <cell r="B9" t="str">
            <v>0.1.4</v>
          </cell>
          <cell r="D9" t="str">
            <v xml:space="preserve">21.01.04 </v>
          </cell>
          <cell r="E9" t="str">
            <v>Sondagem a perc.15a30m loc.alag.&lt;50cm</v>
          </cell>
          <cell r="F9" t="str">
            <v>m</v>
          </cell>
          <cell r="H9" t="str">
            <v>PAV5</v>
          </cell>
          <cell r="L9">
            <v>0</v>
          </cell>
        </row>
        <row r="10">
          <cell r="B10" t="str">
            <v>0.1.5</v>
          </cell>
          <cell r="D10" t="str">
            <v>21.01.05</v>
          </cell>
          <cell r="E10" t="str">
            <v>Sondagem percussão superior 30 m</v>
          </cell>
          <cell r="F10" t="str">
            <v>m</v>
          </cell>
          <cell r="H10" t="str">
            <v>PAV6</v>
          </cell>
          <cell r="L10">
            <v>0</v>
          </cell>
        </row>
        <row r="11">
          <cell r="B11" t="str">
            <v>0.1.6</v>
          </cell>
          <cell r="D11" t="str">
            <v xml:space="preserve">21.01.06 </v>
          </cell>
          <cell r="E11" t="str">
            <v>Sondagem perc.+30 m loc.alag.&lt; 50 cm</v>
          </cell>
          <cell r="F11" t="str">
            <v>m</v>
          </cell>
          <cell r="H11" t="str">
            <v>PAV7</v>
          </cell>
          <cell r="L11">
            <v>0</v>
          </cell>
        </row>
        <row r="12">
          <cell r="B12" t="str">
            <v>0.1.7</v>
          </cell>
          <cell r="D12" t="str">
            <v>21.01.07</v>
          </cell>
          <cell r="E12" t="str">
            <v>Sondagem perc. - taxa fixa de instalação</v>
          </cell>
          <cell r="F12" t="str">
            <v>un</v>
          </cell>
          <cell r="H12" t="str">
            <v>DRE</v>
          </cell>
          <cell r="L12">
            <v>0</v>
          </cell>
        </row>
        <row r="13">
          <cell r="B13" t="str">
            <v>0.1.8</v>
          </cell>
          <cell r="D13" t="str">
            <v xml:space="preserve">21.01.08 </v>
          </cell>
          <cell r="E13" t="str">
            <v>Sondagem rotativa - taxa fixa instalação</v>
          </cell>
          <cell r="F13" t="str">
            <v>un</v>
          </cell>
          <cell r="H13" t="str">
            <v>VDT</v>
          </cell>
          <cell r="L13">
            <v>0</v>
          </cell>
        </row>
        <row r="14">
          <cell r="B14" t="str">
            <v>0.1.9</v>
          </cell>
          <cell r="D14" t="str">
            <v>21.01.09</v>
          </cell>
          <cell r="E14" t="str">
            <v>Sondagem - transporte de equipamento</v>
          </cell>
          <cell r="F14" t="str">
            <v>km x equip.</v>
          </cell>
          <cell r="H14" t="str">
            <v>IMO</v>
          </cell>
          <cell r="L14">
            <v>0</v>
          </cell>
        </row>
        <row r="15">
          <cell r="B15" t="str">
            <v>0.1.10</v>
          </cell>
          <cell r="D15" t="str">
            <v xml:space="preserve">21.01.10 </v>
          </cell>
          <cell r="E15" t="str">
            <v>Sondagem - deslocamento de equipamento</v>
          </cell>
          <cell r="F15" t="str">
            <v>m</v>
          </cell>
        </row>
        <row r="16">
          <cell r="B16" t="str">
            <v>0.1.11</v>
          </cell>
          <cell r="D16" t="str">
            <v>21.01.11</v>
          </cell>
          <cell r="E16" t="str">
            <v>Sondagem perc. - plataforma ou banqueta</v>
          </cell>
          <cell r="F16" t="str">
            <v>equip.</v>
          </cell>
        </row>
        <row r="17">
          <cell r="B17" t="str">
            <v>0.1.12</v>
          </cell>
          <cell r="D17" t="str">
            <v>21.01.12</v>
          </cell>
          <cell r="E17" t="str">
            <v>Sondagem rotativa - plataforma ou banqueta</v>
          </cell>
          <cell r="F17" t="str">
            <v>equip.</v>
          </cell>
        </row>
        <row r="18">
          <cell r="B18" t="str">
            <v>0.1.13</v>
          </cell>
          <cell r="D18" t="str">
            <v>21.01.13</v>
          </cell>
          <cell r="E18" t="str">
            <v>Abertura de picada</v>
          </cell>
          <cell r="F18" t="str">
            <v>m</v>
          </cell>
        </row>
        <row r="19">
          <cell r="B19" t="str">
            <v>0.1.14</v>
          </cell>
          <cell r="D19" t="str">
            <v>21.01.14</v>
          </cell>
          <cell r="E19" t="str">
            <v>Sondagem - flutuante</v>
          </cell>
          <cell r="F19" t="str">
            <v>obra</v>
          </cell>
        </row>
        <row r="20">
          <cell r="B20" t="str">
            <v>0.1.15</v>
          </cell>
          <cell r="D20" t="str">
            <v>21.01.15</v>
          </cell>
          <cell r="E20" t="str">
            <v>Sondagem percussão instalação flutuante</v>
          </cell>
          <cell r="F20" t="str">
            <v>sond.</v>
          </cell>
        </row>
        <row r="21">
          <cell r="B21" t="str">
            <v>0.1.16</v>
          </cell>
          <cell r="D21" t="str">
            <v>21.01.16</v>
          </cell>
          <cell r="E21" t="str">
            <v>Sondagem rotativa - instalação flutuante</v>
          </cell>
          <cell r="F21" t="str">
            <v>sond.</v>
          </cell>
        </row>
        <row r="22">
          <cell r="B22" t="str">
            <v>0.1.17</v>
          </cell>
          <cell r="D22" t="str">
            <v xml:space="preserve">21.01.17 </v>
          </cell>
          <cell r="E22" t="str">
            <v>Sondagem rotativa solo 57,10mm (AX)</v>
          </cell>
          <cell r="F22" t="str">
            <v>m</v>
          </cell>
        </row>
        <row r="23">
          <cell r="B23" t="str">
            <v>0.1.18</v>
          </cell>
          <cell r="D23" t="str">
            <v>21.01.18</v>
          </cell>
          <cell r="E23" t="str">
            <v>Sondagem rotativa solo 73,00mm (BX)</v>
          </cell>
          <cell r="F23" t="str">
            <v>m</v>
          </cell>
        </row>
        <row r="24">
          <cell r="B24" t="str">
            <v>0.1.19</v>
          </cell>
          <cell r="D24" t="str">
            <v xml:space="preserve">21.01.19 </v>
          </cell>
          <cell r="E24" t="str">
            <v>Sondagem rotativa solo 88,9mm (NX)</v>
          </cell>
          <cell r="F24" t="str">
            <v>m</v>
          </cell>
        </row>
        <row r="25">
          <cell r="B25" t="str">
            <v>0.1.20</v>
          </cell>
          <cell r="D25" t="str">
            <v xml:space="preserve">21.01.20 </v>
          </cell>
          <cell r="E25" t="str">
            <v>Sondagem rotativa solo 114,30mm (HX)</v>
          </cell>
          <cell r="F25" t="str">
            <v>m</v>
          </cell>
        </row>
        <row r="26">
          <cell r="B26" t="str">
            <v>0.1.21</v>
          </cell>
          <cell r="D26" t="str">
            <v>21.01.21</v>
          </cell>
          <cell r="E26" t="str">
            <v>Sondagem rotativa rocha alt. 57,1mm (AX)</v>
          </cell>
          <cell r="F26" t="str">
            <v>m</v>
          </cell>
        </row>
        <row r="27">
          <cell r="B27" t="str">
            <v>0.1.22</v>
          </cell>
          <cell r="D27" t="str">
            <v>21.01.22</v>
          </cell>
          <cell r="E27" t="str">
            <v>Sondagem rotativa rocha alt. 73,0mm (BX)</v>
          </cell>
          <cell r="F27" t="str">
            <v>m</v>
          </cell>
        </row>
        <row r="28">
          <cell r="B28" t="str">
            <v>0.1.23</v>
          </cell>
          <cell r="D28" t="str">
            <v>21.01.23</v>
          </cell>
          <cell r="E28" t="str">
            <v>Sondagem rotativa rocha alt. 88,9mm (NX)</v>
          </cell>
          <cell r="F28" t="str">
            <v>m</v>
          </cell>
        </row>
        <row r="29">
          <cell r="B29" t="str">
            <v>0.1.24</v>
          </cell>
          <cell r="D29" t="str">
            <v>21.01.24</v>
          </cell>
          <cell r="E29" t="str">
            <v>Sondagem rotativa rocha alt. 114,3mm (HX)</v>
          </cell>
          <cell r="F29" t="str">
            <v>m</v>
          </cell>
        </row>
        <row r="30">
          <cell r="B30" t="str">
            <v>0.1.25</v>
          </cell>
          <cell r="D30" t="str">
            <v xml:space="preserve">21.01.25 </v>
          </cell>
          <cell r="E30" t="str">
            <v>Sondagem rotativa rocha sã 57,10mm (AX)</v>
          </cell>
          <cell r="F30" t="str">
            <v>m</v>
          </cell>
        </row>
        <row r="31">
          <cell r="B31" t="str">
            <v>0.1.26</v>
          </cell>
          <cell r="D31" t="str">
            <v>21.01.26</v>
          </cell>
          <cell r="E31" t="str">
            <v>Sondagem rotativa rocha sã 73,00mm (BX)</v>
          </cell>
          <cell r="F31" t="str">
            <v>m</v>
          </cell>
        </row>
        <row r="32">
          <cell r="B32" t="str">
            <v>0.1.27</v>
          </cell>
          <cell r="D32" t="str">
            <v>21.01.27</v>
          </cell>
          <cell r="E32" t="str">
            <v xml:space="preserve">Sondagem rotativa rocha sã 88,90mm (NX) </v>
          </cell>
          <cell r="F32" t="str">
            <v>m</v>
          </cell>
        </row>
        <row r="33">
          <cell r="B33" t="str">
            <v>0.1.28</v>
          </cell>
          <cell r="D33" t="str">
            <v>21.01.28</v>
          </cell>
          <cell r="E33" t="str">
            <v>Sondagem rotativa rocha sã 114,3mm (HX)</v>
          </cell>
          <cell r="F33" t="str">
            <v>m</v>
          </cell>
        </row>
        <row r="34">
          <cell r="B34" t="str">
            <v>0.1.29</v>
          </cell>
          <cell r="D34" t="str">
            <v>21.01.29</v>
          </cell>
          <cell r="E34" t="str">
            <v>Sondagem à trado profundidade até 5 m</v>
          </cell>
          <cell r="F34" t="str">
            <v>m</v>
          </cell>
        </row>
        <row r="35">
          <cell r="B35" t="str">
            <v>0.1.30</v>
          </cell>
          <cell r="D35" t="str">
            <v>21.01.30</v>
          </cell>
          <cell r="E35" t="str">
            <v>Sondagem à trado profundidade 5 a 10 m</v>
          </cell>
          <cell r="F35" t="str">
            <v>m</v>
          </cell>
        </row>
        <row r="36">
          <cell r="B36" t="str">
            <v>0.1.31</v>
          </cell>
          <cell r="D36" t="str">
            <v>21.02.01</v>
          </cell>
          <cell r="E36" t="str">
            <v>Lev. até 10.000</v>
          </cell>
          <cell r="F36" t="str">
            <v>m²</v>
          </cell>
        </row>
        <row r="37">
          <cell r="B37" t="str">
            <v>0.1.32</v>
          </cell>
          <cell r="D37" t="str">
            <v>21.02.02</v>
          </cell>
          <cell r="E37" t="str">
            <v>Lev. até 10.000 m² em vegetação densa</v>
          </cell>
          <cell r="F37" t="str">
            <v>m²</v>
          </cell>
        </row>
        <row r="38">
          <cell r="B38" t="str">
            <v>0.1.33</v>
          </cell>
          <cell r="D38" t="str">
            <v>21.02.03</v>
          </cell>
          <cell r="E38" t="str">
            <v xml:space="preserve">Lev. até 10.000 m² em zona urbana </v>
          </cell>
          <cell r="F38" t="str">
            <v>m²</v>
          </cell>
        </row>
        <row r="39">
          <cell r="B39" t="str">
            <v>0.1.34</v>
          </cell>
          <cell r="D39" t="str">
            <v>21.02.04</v>
          </cell>
          <cell r="E39" t="str">
            <v>Lev. até 10.000 m² em zona suburbana</v>
          </cell>
          <cell r="F39" t="str">
            <v>m²</v>
          </cell>
        </row>
        <row r="40">
          <cell r="B40" t="str">
            <v>0.1.35</v>
          </cell>
          <cell r="D40" t="str">
            <v>21.02.05</v>
          </cell>
          <cell r="E40" t="str">
            <v>Lev. de 10.000 a 50.000 m²</v>
          </cell>
          <cell r="F40" t="str">
            <v>m²</v>
          </cell>
        </row>
        <row r="41">
          <cell r="B41" t="str">
            <v>0.1.36</v>
          </cell>
          <cell r="D41" t="str">
            <v>21.02.06</v>
          </cell>
          <cell r="E41" t="str">
            <v>Lev. de 10.000 a 50.000 m² vegetação densa</v>
          </cell>
          <cell r="F41" t="str">
            <v>m²</v>
          </cell>
        </row>
        <row r="42">
          <cell r="B42" t="str">
            <v>0.1.37</v>
          </cell>
          <cell r="D42" t="str">
            <v>21.02.07</v>
          </cell>
          <cell r="E42" t="str">
            <v>Lev. de 10.000 a 50.000 m² zona urbana</v>
          </cell>
          <cell r="F42" t="str">
            <v>m²</v>
          </cell>
        </row>
        <row r="43">
          <cell r="B43" t="str">
            <v>0.1.38</v>
          </cell>
          <cell r="D43" t="str">
            <v>21.02.08</v>
          </cell>
          <cell r="E43" t="str">
            <v>Lev. de 10.000 a 50.000 m² zona suburbana</v>
          </cell>
          <cell r="F43" t="str">
            <v>m²</v>
          </cell>
        </row>
        <row r="44">
          <cell r="B44" t="str">
            <v>0.1.39</v>
          </cell>
          <cell r="D44" t="str">
            <v>21.02.09</v>
          </cell>
          <cell r="E44" t="str">
            <v>Lev. superior a 50.000 m²</v>
          </cell>
          <cell r="F44" t="str">
            <v>m²</v>
          </cell>
        </row>
        <row r="45">
          <cell r="B45" t="str">
            <v>0.1.40</v>
          </cell>
          <cell r="D45" t="str">
            <v>21.02.10</v>
          </cell>
          <cell r="E45" t="str">
            <v>Lev. superior a 50.000 m² vegetação densa</v>
          </cell>
          <cell r="F45" t="str">
            <v>m²</v>
          </cell>
        </row>
        <row r="46">
          <cell r="B46" t="str">
            <v>0.1.41</v>
          </cell>
          <cell r="D46" t="str">
            <v>21.02.11</v>
          </cell>
          <cell r="E46" t="str">
            <v>Lev. superior a 50.000 m² zona urbana</v>
          </cell>
          <cell r="F46" t="str">
            <v>m²</v>
          </cell>
        </row>
        <row r="47">
          <cell r="B47" t="str">
            <v>0.1.42</v>
          </cell>
          <cell r="D47" t="str">
            <v xml:space="preserve">21.02.12 </v>
          </cell>
          <cell r="E47" t="str">
            <v>Lev. superior a 50.000 m² zona suburbana</v>
          </cell>
          <cell r="F47" t="str">
            <v>m²</v>
          </cell>
        </row>
        <row r="48">
          <cell r="B48" t="str">
            <v>0.1.43</v>
          </cell>
          <cell r="D48" t="str">
            <v>21.02.13</v>
          </cell>
          <cell r="E48" t="str">
            <v>Transp. Coordenadas</v>
          </cell>
          <cell r="F48" t="str">
            <v>km</v>
          </cell>
        </row>
        <row r="49">
          <cell r="B49" t="str">
            <v>0.1.44</v>
          </cell>
          <cell r="D49" t="str">
            <v>21.02.14</v>
          </cell>
          <cell r="E49" t="str">
            <v>Transp. Coord. Vgt</v>
          </cell>
          <cell r="F49" t="str">
            <v>km</v>
          </cell>
        </row>
        <row r="50">
          <cell r="B50" t="str">
            <v>0.1.45</v>
          </cell>
          <cell r="D50" t="str">
            <v>21.02.15</v>
          </cell>
          <cell r="E50" t="str">
            <v>Transporte coordenadas zona urbana</v>
          </cell>
          <cell r="F50" t="str">
            <v>km</v>
          </cell>
        </row>
        <row r="51">
          <cell r="B51" t="str">
            <v>0.1.46</v>
          </cell>
          <cell r="D51" t="str">
            <v>21.02.16</v>
          </cell>
          <cell r="E51" t="str">
            <v>Transporte coordenadas zona suburbana</v>
          </cell>
          <cell r="F51" t="str">
            <v>km</v>
          </cell>
        </row>
        <row r="52">
          <cell r="B52" t="str">
            <v>0.1.47</v>
          </cell>
          <cell r="D52" t="str">
            <v>21.02.17</v>
          </cell>
          <cell r="E52" t="str">
            <v>Transporte de turma</v>
          </cell>
          <cell r="F52" t="str">
            <v>km</v>
          </cell>
        </row>
        <row r="53">
          <cell r="B53" t="str">
            <v>0.1.48</v>
          </cell>
          <cell r="D53" t="str">
            <v>21.02.18</v>
          </cell>
          <cell r="E53" t="str">
            <v>Locação de anteprojeto região ondulada</v>
          </cell>
          <cell r="F53" t="str">
            <v>km</v>
          </cell>
        </row>
        <row r="54">
          <cell r="B54" t="str">
            <v>0.1.49</v>
          </cell>
          <cell r="D54" t="str">
            <v>21.02.19</v>
          </cell>
          <cell r="E54" t="str">
            <v>Locação anteprojeto região montanhosa</v>
          </cell>
          <cell r="F54" t="str">
            <v>km</v>
          </cell>
        </row>
        <row r="55">
          <cell r="B55" t="str">
            <v>0.1.50</v>
          </cell>
          <cell r="D55" t="str">
            <v>21.02.20</v>
          </cell>
          <cell r="E55" t="str">
            <v>Locação linha ensaio região ondulada</v>
          </cell>
          <cell r="F55" t="str">
            <v>km</v>
          </cell>
        </row>
        <row r="56">
          <cell r="B56" t="str">
            <v>0.1.51</v>
          </cell>
          <cell r="D56" t="str">
            <v>21.02.21</v>
          </cell>
          <cell r="E56" t="str">
            <v>Locação linha ensaio região montanhosa</v>
          </cell>
          <cell r="F56" t="str">
            <v>km</v>
          </cell>
        </row>
        <row r="57">
          <cell r="B57" t="str">
            <v>0.1.52</v>
          </cell>
          <cell r="D57" t="str">
            <v>21.02.22</v>
          </cell>
          <cell r="E57" t="str">
            <v>Locação linha expl.em região montanhosa</v>
          </cell>
          <cell r="F57" t="str">
            <v>km</v>
          </cell>
        </row>
        <row r="58">
          <cell r="B58" t="str">
            <v>0.1.53</v>
          </cell>
          <cell r="D58" t="str">
            <v>21.02.23</v>
          </cell>
          <cell r="E58" t="str">
            <v>Locação linha expl.região escarpada</v>
          </cell>
          <cell r="F58" t="str">
            <v>km</v>
          </cell>
        </row>
        <row r="59">
          <cell r="B59" t="str">
            <v>0.1.54</v>
          </cell>
          <cell r="D59" t="str">
            <v>21.02.24</v>
          </cell>
          <cell r="E59" t="str">
            <v>Locação projeto região plana</v>
          </cell>
          <cell r="F59" t="str">
            <v>km</v>
          </cell>
        </row>
        <row r="60">
          <cell r="B60" t="str">
            <v>0.1.55</v>
          </cell>
          <cell r="D60" t="str">
            <v>21.02.25</v>
          </cell>
          <cell r="E60" t="str">
            <v>Locação projeto região plana veget.densa</v>
          </cell>
          <cell r="F60" t="str">
            <v>km</v>
          </cell>
        </row>
        <row r="61">
          <cell r="B61" t="str">
            <v>0.1.56</v>
          </cell>
          <cell r="D61" t="str">
            <v>21.02.26</v>
          </cell>
          <cell r="E61" t="str">
            <v>Locação projeto reg. plana zona urbana</v>
          </cell>
          <cell r="F61" t="str">
            <v>km</v>
          </cell>
        </row>
        <row r="62">
          <cell r="B62" t="str">
            <v>0.1.57</v>
          </cell>
          <cell r="D62" t="str">
            <v>21.02.27</v>
          </cell>
          <cell r="E62" t="str">
            <v>Locação projeto reg.plana zona suburbana</v>
          </cell>
          <cell r="F62" t="str">
            <v>km</v>
          </cell>
        </row>
        <row r="63">
          <cell r="B63" t="str">
            <v>0.1.58</v>
          </cell>
          <cell r="D63" t="str">
            <v xml:space="preserve">21.02.28 </v>
          </cell>
          <cell r="E63" t="str">
            <v>Locação projeto reg.ondulada</v>
          </cell>
          <cell r="F63" t="str">
            <v>km</v>
          </cell>
        </row>
        <row r="64">
          <cell r="B64" t="str">
            <v>0.1.59</v>
          </cell>
          <cell r="D64" t="str">
            <v>21.02.29</v>
          </cell>
          <cell r="E64" t="str">
            <v>Locação projeto reg. ondulada veget.densa</v>
          </cell>
          <cell r="F64" t="str">
            <v>km</v>
          </cell>
        </row>
        <row r="65">
          <cell r="B65" t="str">
            <v>0.1.60</v>
          </cell>
          <cell r="D65" t="str">
            <v>21.02.30</v>
          </cell>
          <cell r="E65" t="str">
            <v>Locação projeto reg. ondulada zona urbana</v>
          </cell>
          <cell r="F65" t="str">
            <v>km</v>
          </cell>
        </row>
        <row r="66">
          <cell r="B66" t="str">
            <v>0.1.61</v>
          </cell>
          <cell r="D66" t="str">
            <v>21.02.31</v>
          </cell>
          <cell r="E66" t="str">
            <v>Locação projeto reg. ondulada zona suburbana</v>
          </cell>
          <cell r="F66" t="str">
            <v>km</v>
          </cell>
        </row>
        <row r="67">
          <cell r="B67" t="str">
            <v>0.1.62</v>
          </cell>
          <cell r="D67" t="str">
            <v>21.02.32</v>
          </cell>
          <cell r="E67" t="str">
            <v>Locação projeto região montanhosa</v>
          </cell>
          <cell r="F67" t="str">
            <v>km</v>
          </cell>
        </row>
        <row r="68">
          <cell r="B68" t="str">
            <v>0.1.63</v>
          </cell>
          <cell r="D68" t="str">
            <v>21.02.33</v>
          </cell>
          <cell r="E68" t="str">
            <v>Locação projeto reg. montanhosa veget.densa</v>
          </cell>
          <cell r="F68" t="str">
            <v>km</v>
          </cell>
        </row>
        <row r="69">
          <cell r="B69" t="str">
            <v>0.1.64</v>
          </cell>
          <cell r="D69" t="str">
            <v>21.02.34</v>
          </cell>
          <cell r="E69" t="str">
            <v>Locação projeto reg. montanhosa zona urbana</v>
          </cell>
          <cell r="F69" t="str">
            <v>km</v>
          </cell>
        </row>
        <row r="70">
          <cell r="B70" t="str">
            <v>0.1.65</v>
          </cell>
          <cell r="D70" t="str">
            <v>21.02.35</v>
          </cell>
          <cell r="E70" t="str">
            <v>Locação projeto reg. montanhosa zona suburbana</v>
          </cell>
          <cell r="F70" t="str">
            <v>km</v>
          </cell>
        </row>
        <row r="71">
          <cell r="B71" t="str">
            <v>0.1.66</v>
          </cell>
          <cell r="D71" t="str">
            <v>21.02.36</v>
          </cell>
          <cell r="E71" t="str">
            <v>Locação projeto região escarpada</v>
          </cell>
          <cell r="F71" t="str">
            <v>km</v>
          </cell>
        </row>
        <row r="72">
          <cell r="B72" t="str">
            <v>0.1.67</v>
          </cell>
          <cell r="D72" t="str">
            <v>21.02.37</v>
          </cell>
          <cell r="E72" t="str">
            <v>Locação projeto reg. escarpada veget. densa</v>
          </cell>
          <cell r="F72" t="str">
            <v>km</v>
          </cell>
        </row>
        <row r="73">
          <cell r="B73" t="str">
            <v>0.1.68</v>
          </cell>
          <cell r="D73" t="str">
            <v>21.02.38</v>
          </cell>
          <cell r="E73" t="str">
            <v>Locação projeto reg. escarpada z. urbana</v>
          </cell>
          <cell r="F73" t="str">
            <v>km</v>
          </cell>
        </row>
        <row r="74">
          <cell r="B74" t="str">
            <v>0.1.69</v>
          </cell>
          <cell r="D74" t="str">
            <v>21.02.39</v>
          </cell>
          <cell r="E74" t="str">
            <v>Locação projeto reg. escarpada z.suburbana</v>
          </cell>
          <cell r="F74" t="str">
            <v>km</v>
          </cell>
        </row>
        <row r="75">
          <cell r="B75" t="str">
            <v>0.1.70</v>
          </cell>
          <cell r="D75" t="str">
            <v>21.02.40</v>
          </cell>
          <cell r="E75" t="str">
            <v>Cadastro região ondulada</v>
          </cell>
          <cell r="F75" t="str">
            <v>km</v>
          </cell>
        </row>
        <row r="76">
          <cell r="B76" t="str">
            <v>0.1.71</v>
          </cell>
          <cell r="D76" t="str">
            <v>21.02.41</v>
          </cell>
          <cell r="E76" t="str">
            <v>Cadastro reg.ondulada veget.densa</v>
          </cell>
          <cell r="F76" t="str">
            <v>km</v>
          </cell>
        </row>
        <row r="77">
          <cell r="B77" t="str">
            <v>0.1.72</v>
          </cell>
          <cell r="D77" t="str">
            <v>21.02.42</v>
          </cell>
          <cell r="E77" t="str">
            <v>Cadastro reg.ondulada zona urbana</v>
          </cell>
          <cell r="F77" t="str">
            <v>km</v>
          </cell>
        </row>
        <row r="78">
          <cell r="B78" t="str">
            <v>0.1.73</v>
          </cell>
          <cell r="D78" t="str">
            <v>21.02.43</v>
          </cell>
          <cell r="E78" t="str">
            <v>Cadastro reg.ondulada zona suburbana</v>
          </cell>
          <cell r="F78" t="str">
            <v>km</v>
          </cell>
        </row>
        <row r="79">
          <cell r="B79" t="str">
            <v>0.1.74</v>
          </cell>
          <cell r="D79" t="str">
            <v>21.02.44</v>
          </cell>
          <cell r="E79" t="str">
            <v>Cadastro região montanhosa</v>
          </cell>
          <cell r="F79" t="str">
            <v>km</v>
          </cell>
        </row>
        <row r="80">
          <cell r="B80" t="str">
            <v>0.1.75</v>
          </cell>
          <cell r="D80" t="str">
            <v>21.02.45</v>
          </cell>
          <cell r="E80" t="str">
            <v>Cadastro região montanhosa veget. densa</v>
          </cell>
          <cell r="F80" t="str">
            <v>km</v>
          </cell>
        </row>
        <row r="81">
          <cell r="B81" t="str">
            <v>0.1.76</v>
          </cell>
          <cell r="D81" t="str">
            <v>21.02.46</v>
          </cell>
          <cell r="E81" t="str">
            <v>Cadastro reg. montanhosa zona urbana</v>
          </cell>
          <cell r="F81" t="str">
            <v>km</v>
          </cell>
        </row>
        <row r="82">
          <cell r="B82" t="str">
            <v>0.1.77</v>
          </cell>
          <cell r="D82" t="str">
            <v>21.02.47</v>
          </cell>
          <cell r="E82" t="str">
            <v>Cadastro região montanhosa zona suburbana</v>
          </cell>
          <cell r="F82" t="str">
            <v>km</v>
          </cell>
        </row>
        <row r="83">
          <cell r="B83" t="str">
            <v>0.1.78</v>
          </cell>
          <cell r="D83" t="str">
            <v>21.02.48</v>
          </cell>
          <cell r="E83" t="str">
            <v>Cadastro região escarpada</v>
          </cell>
          <cell r="F83" t="str">
            <v>km</v>
          </cell>
        </row>
        <row r="84">
          <cell r="B84" t="str">
            <v>0.1.79</v>
          </cell>
          <cell r="D84" t="str">
            <v>21.02.49</v>
          </cell>
          <cell r="E84" t="str">
            <v>Cadastro reg. escarpada vegetação densa</v>
          </cell>
          <cell r="F84" t="str">
            <v>km</v>
          </cell>
        </row>
        <row r="85">
          <cell r="B85" t="str">
            <v>0.1.80</v>
          </cell>
          <cell r="D85" t="str">
            <v>21.02.50</v>
          </cell>
          <cell r="E85" t="str">
            <v>Cadastro reg. escarpada zona urbana</v>
          </cell>
          <cell r="F85" t="str">
            <v>km</v>
          </cell>
        </row>
        <row r="86">
          <cell r="B86" t="str">
            <v>0.1.81</v>
          </cell>
          <cell r="D86" t="str">
            <v>21.02.51</v>
          </cell>
          <cell r="E86" t="str">
            <v>Cadastro reg. escarpada zona suburbana</v>
          </cell>
          <cell r="F86" t="str">
            <v>km</v>
          </cell>
        </row>
        <row r="87">
          <cell r="B87" t="str">
            <v>0.1.82</v>
          </cell>
          <cell r="D87" t="str">
            <v>21.02.52</v>
          </cell>
          <cell r="E87" t="str">
            <v>Lev.bat.áreas até 100000 m²</v>
          </cell>
          <cell r="F87" t="str">
            <v>m²</v>
          </cell>
        </row>
        <row r="88">
          <cell r="B88" t="str">
            <v>0.1.83</v>
          </cell>
          <cell r="D88" t="str">
            <v>21.02.53</v>
          </cell>
          <cell r="E88" t="str">
            <v>Lev.bat.áreas até 100000 m² veget.densa</v>
          </cell>
          <cell r="F88" t="str">
            <v>m²</v>
          </cell>
        </row>
        <row r="89">
          <cell r="B89" t="str">
            <v>0.1.84</v>
          </cell>
          <cell r="D89" t="str">
            <v>21.02.54</v>
          </cell>
          <cell r="E89" t="str">
            <v>Lev.bat.áreas até 100000 m² zona urbana</v>
          </cell>
          <cell r="F89" t="str">
            <v>m²</v>
          </cell>
        </row>
        <row r="90">
          <cell r="B90" t="str">
            <v>0.1.85</v>
          </cell>
          <cell r="D90" t="str">
            <v>21.02.55</v>
          </cell>
          <cell r="E90" t="str">
            <v>Lev.bat.áreas até 100000 m² z. suburbana</v>
          </cell>
          <cell r="F90" t="str">
            <v>m²</v>
          </cell>
        </row>
        <row r="91">
          <cell r="B91" t="str">
            <v>0.1.86</v>
          </cell>
          <cell r="D91" t="str">
            <v>21.02.56</v>
          </cell>
          <cell r="E91" t="str">
            <v>Lev.bat.áreas 100000 a 500000 m²</v>
          </cell>
          <cell r="F91" t="str">
            <v>m²</v>
          </cell>
        </row>
        <row r="92">
          <cell r="B92" t="str">
            <v>0.1.87</v>
          </cell>
          <cell r="D92" t="str">
            <v>21.02.57</v>
          </cell>
          <cell r="E92" t="str">
            <v>Lev.bat.áreas 100000/500000m² veg. densa</v>
          </cell>
          <cell r="F92" t="str">
            <v>m²</v>
          </cell>
        </row>
        <row r="93">
          <cell r="B93" t="str">
            <v>0.1.88</v>
          </cell>
          <cell r="D93" t="str">
            <v>21.02.58</v>
          </cell>
          <cell r="E93" t="str">
            <v>Lev.bat.áreas 100000/500000 m² z.urbana</v>
          </cell>
          <cell r="F93" t="str">
            <v>m²</v>
          </cell>
        </row>
        <row r="94">
          <cell r="B94" t="str">
            <v>0.1.89</v>
          </cell>
          <cell r="D94" t="str">
            <v>21.02.59</v>
          </cell>
          <cell r="E94" t="str">
            <v>Lev.bat.áreas 100000/500000m² z.suburbana</v>
          </cell>
          <cell r="F94" t="str">
            <v>m²</v>
          </cell>
        </row>
        <row r="95">
          <cell r="B95" t="str">
            <v>0.1.90</v>
          </cell>
          <cell r="D95" t="str">
            <v>21.02.60</v>
          </cell>
          <cell r="E95" t="str">
            <v>Lev.bat.áreas acima de 500000 m²</v>
          </cell>
          <cell r="F95" t="str">
            <v>m²</v>
          </cell>
        </row>
        <row r="96">
          <cell r="B96" t="str">
            <v>0.1.91</v>
          </cell>
          <cell r="D96" t="str">
            <v>21.02.61</v>
          </cell>
          <cell r="E96" t="str">
            <v>Lev.bat.áreas acima de 500000m² veget.densa</v>
          </cell>
          <cell r="F96" t="str">
            <v>m²</v>
          </cell>
        </row>
        <row r="97">
          <cell r="B97" t="str">
            <v>0.1.92</v>
          </cell>
          <cell r="D97" t="str">
            <v>21.02.62</v>
          </cell>
          <cell r="E97" t="str">
            <v>Lev.bat.áreas acima de 500000 m² z.urbana</v>
          </cell>
          <cell r="F97" t="str">
            <v>m²</v>
          </cell>
        </row>
        <row r="98">
          <cell r="B98" t="str">
            <v>0.1.93</v>
          </cell>
          <cell r="D98" t="str">
            <v>21.02.63</v>
          </cell>
          <cell r="E98" t="str">
            <v>Lev.bat.áreas acima de 500000 m² z. suburbana.</v>
          </cell>
          <cell r="F98" t="str">
            <v>m²</v>
          </cell>
        </row>
        <row r="99">
          <cell r="B99" t="str">
            <v>0.1.94</v>
          </cell>
          <cell r="D99" t="str">
            <v>21.02.64</v>
          </cell>
          <cell r="E99" t="str">
            <v>Lev.batimetrico</v>
          </cell>
          <cell r="F99" t="str">
            <v>km</v>
          </cell>
        </row>
        <row r="100">
          <cell r="B100" t="str">
            <v>0.1.95</v>
          </cell>
          <cell r="D100" t="str">
            <v>21.02.65</v>
          </cell>
          <cell r="E100" t="str">
            <v>Lev.Batimetrico em vegetação densa</v>
          </cell>
          <cell r="F100" t="str">
            <v>km</v>
          </cell>
        </row>
        <row r="101">
          <cell r="B101" t="str">
            <v>0.1.96</v>
          </cell>
          <cell r="D101" t="str">
            <v>21.02.66</v>
          </cell>
          <cell r="E101" t="str">
            <v>Lev.Batimetrico em zona urbana</v>
          </cell>
          <cell r="F101" t="str">
            <v>km</v>
          </cell>
        </row>
        <row r="102">
          <cell r="B102" t="str">
            <v>0.1.97</v>
          </cell>
          <cell r="D102" t="str">
            <v>21.02.67</v>
          </cell>
          <cell r="E102" t="str">
            <v>Lev.Batimetrico em zona suburbana</v>
          </cell>
          <cell r="F102" t="str">
            <v>km</v>
          </cell>
        </row>
        <row r="103">
          <cell r="B103" t="str">
            <v>0.1.98</v>
          </cell>
          <cell r="D103" t="str">
            <v>21.02.68</v>
          </cell>
          <cell r="E103" t="str">
            <v>Serv.hidrologia/drenagem reg. ondulada</v>
          </cell>
          <cell r="F103" t="str">
            <v>km</v>
          </cell>
        </row>
        <row r="104">
          <cell r="B104" t="str">
            <v>0.1.99</v>
          </cell>
          <cell r="D104" t="str">
            <v>21.02.69</v>
          </cell>
          <cell r="E104" t="str">
            <v>Serv.hidrologia/drenagem reg. montanhosa</v>
          </cell>
          <cell r="F104" t="str">
            <v>km</v>
          </cell>
        </row>
        <row r="105">
          <cell r="B105" t="str">
            <v>0.1.100</v>
          </cell>
          <cell r="D105" t="str">
            <v>21.02.70</v>
          </cell>
          <cell r="E105" t="str">
            <v>Serv.hidrologia/drenagem reg. escarpada</v>
          </cell>
          <cell r="F105" t="str">
            <v>km</v>
          </cell>
        </row>
        <row r="106">
          <cell r="B106" t="str">
            <v>0.1.101</v>
          </cell>
          <cell r="D106" t="str">
            <v>21.03.01</v>
          </cell>
          <cell r="E106" t="str">
            <v>Remoção cerca arame, incl. Transporte</v>
          </cell>
          <cell r="F106" t="str">
            <v>m</v>
          </cell>
        </row>
        <row r="107">
          <cell r="B107" t="str">
            <v>0.1.102</v>
          </cell>
          <cell r="D107" t="str">
            <v>21.03.02</v>
          </cell>
          <cell r="E107" t="str">
            <v>Remoção de defensa métalica simples</v>
          </cell>
          <cell r="F107" t="str">
            <v>m</v>
          </cell>
        </row>
        <row r="108">
          <cell r="B108" t="str">
            <v>0.1.103</v>
          </cell>
          <cell r="D108" t="str">
            <v>21.03.03</v>
          </cell>
          <cell r="E108" t="str">
            <v>Remoção de defensa metálica dupla</v>
          </cell>
          <cell r="F108" t="str">
            <v>m</v>
          </cell>
        </row>
        <row r="109">
          <cell r="B109" t="str">
            <v>0.1.104</v>
          </cell>
          <cell r="D109" t="str">
            <v>21.03.06</v>
          </cell>
          <cell r="E109" t="str">
            <v>Remoção canalização D&gt;0,60m</v>
          </cell>
          <cell r="F109" t="str">
            <v>m</v>
          </cell>
        </row>
        <row r="110">
          <cell r="B110" t="str">
            <v>0.1.105</v>
          </cell>
          <cell r="D110" t="str">
            <v>21.03.07</v>
          </cell>
          <cell r="E110" t="str">
            <v>Remoção canalização D&lt;0,60m</v>
          </cell>
          <cell r="F110" t="str">
            <v>m</v>
          </cell>
        </row>
        <row r="111">
          <cell r="B111" t="str">
            <v>0.1.106</v>
          </cell>
          <cell r="D111" t="str">
            <v>21.03.08</v>
          </cell>
          <cell r="E111" t="str">
            <v>Remoção e transporte de guia pré-moldada</v>
          </cell>
          <cell r="F111" t="str">
            <v>m</v>
          </cell>
        </row>
        <row r="112">
          <cell r="B112" t="str">
            <v>0.1.107</v>
          </cell>
          <cell r="D112" t="str">
            <v>21.03.09</v>
          </cell>
          <cell r="E112" t="str">
            <v>Remoção de estaca de eucalipto</v>
          </cell>
          <cell r="F112" t="str">
            <v>m</v>
          </cell>
        </row>
        <row r="113">
          <cell r="B113" t="str">
            <v>0.1.108</v>
          </cell>
          <cell r="D113" t="str">
            <v>21.03.10</v>
          </cell>
          <cell r="E113" t="str">
            <v>Remoção de tacha refletiva</v>
          </cell>
          <cell r="F113" t="str">
            <v>un</v>
          </cell>
        </row>
        <row r="114">
          <cell r="B114" t="str">
            <v>0.1.109</v>
          </cell>
          <cell r="D114" t="str">
            <v>21.03.11.07</v>
          </cell>
          <cell r="E114" t="str">
            <v>Remoção de pintura demarcatória de via</v>
          </cell>
          <cell r="F114" t="str">
            <v>m²</v>
          </cell>
        </row>
        <row r="115">
          <cell r="B115" t="str">
            <v>0.1.110</v>
          </cell>
          <cell r="D115" t="str">
            <v>21.04.01</v>
          </cell>
          <cell r="E115" t="str">
            <v>Cerca de arame farpado c/ 4 fios</v>
          </cell>
          <cell r="F115" t="str">
            <v>m</v>
          </cell>
        </row>
        <row r="116">
          <cell r="B116" t="str">
            <v>0.1.111</v>
          </cell>
          <cell r="D116" t="str">
            <v>21.04.02</v>
          </cell>
          <cell r="E116" t="str">
            <v>Cerca de arame farpado c/ 6 fios</v>
          </cell>
          <cell r="F116" t="str">
            <v>m</v>
          </cell>
        </row>
        <row r="117">
          <cell r="B117" t="str">
            <v>0.1.112</v>
          </cell>
          <cell r="D117" t="str">
            <v>21.04.03</v>
          </cell>
          <cell r="E117" t="str">
            <v>Cerca arame farpado por reaproveitamento</v>
          </cell>
          <cell r="F117" t="str">
            <v>m</v>
          </cell>
        </row>
        <row r="118">
          <cell r="B118" t="str">
            <v>0.1.113</v>
          </cell>
          <cell r="D118" t="str">
            <v>21.05.01</v>
          </cell>
          <cell r="E118" t="str">
            <v>Demolição de concreto Armado</v>
          </cell>
          <cell r="F118" t="str">
            <v>m³</v>
          </cell>
        </row>
        <row r="119">
          <cell r="B119" t="str">
            <v>0.1.114</v>
          </cell>
          <cell r="D119" t="str">
            <v>21.05.02</v>
          </cell>
          <cell r="E119" t="str">
            <v>Demolição de concreto simples</v>
          </cell>
          <cell r="F119" t="str">
            <v>m³</v>
          </cell>
        </row>
        <row r="120">
          <cell r="B120" t="str">
            <v>0.1.115</v>
          </cell>
          <cell r="D120" t="str">
            <v>21.05.04</v>
          </cell>
          <cell r="E120" t="str">
            <v>Demolição de Pavimento Rígido</v>
          </cell>
          <cell r="F120" t="str">
            <v>m³</v>
          </cell>
        </row>
        <row r="121">
          <cell r="B121" t="str">
            <v>0.1.116</v>
          </cell>
          <cell r="D121" t="str">
            <v>21.05.05</v>
          </cell>
          <cell r="E121" t="str">
            <v>Demolição de Edificação em Alvenaria</v>
          </cell>
          <cell r="F121" t="str">
            <v>m²</v>
          </cell>
        </row>
        <row r="122">
          <cell r="B122" t="str">
            <v>0.1.117</v>
          </cell>
          <cell r="D122" t="str">
            <v>21.05.06</v>
          </cell>
          <cell r="E122" t="str">
            <v>Demolição de Edificação em Madeira</v>
          </cell>
          <cell r="F122" t="str">
            <v>m²</v>
          </cell>
        </row>
        <row r="123">
          <cell r="B123" t="str">
            <v>0.1.118</v>
          </cell>
          <cell r="D123" t="str">
            <v>21.05.07</v>
          </cell>
          <cell r="E123" t="str">
            <v>Demolição pavi.flex, incl.transp.até 1km</v>
          </cell>
          <cell r="F123" t="str">
            <v>m³</v>
          </cell>
        </row>
        <row r="124">
          <cell r="B124" t="str">
            <v>0.1.119</v>
          </cell>
          <cell r="D124" t="str">
            <v>21.05.08</v>
          </cell>
          <cell r="E124" t="str">
            <v>Limpeza de dispositivo de drenagem</v>
          </cell>
          <cell r="F124" t="str">
            <v>m</v>
          </cell>
        </row>
        <row r="125">
          <cell r="B125" t="str">
            <v>0.1.120</v>
          </cell>
          <cell r="D125" t="str">
            <v>21.05.09</v>
          </cell>
          <cell r="E125" t="str">
            <v>Limpeza manual de terreno</v>
          </cell>
          <cell r="F125" t="str">
            <v>m²</v>
          </cell>
        </row>
        <row r="126">
          <cell r="B126" t="str">
            <v>0.1.121</v>
          </cell>
          <cell r="D126" t="str">
            <v>21.05.10</v>
          </cell>
          <cell r="E126" t="str">
            <v>Limpeza de dispositivo de drenagem para plataforma</v>
          </cell>
          <cell r="F126" t="str">
            <v>m</v>
          </cell>
        </row>
        <row r="128">
          <cell r="B128" t="str">
            <v>Cód. Colinas</v>
          </cell>
          <cell r="D128" t="str">
            <v>Código</v>
          </cell>
          <cell r="E128" t="str">
            <v>Serviços</v>
          </cell>
          <cell r="F128" t="str">
            <v>Unid.</v>
          </cell>
        </row>
        <row r="131">
          <cell r="D131" t="str">
            <v>FASE 22 - TERRAPLENAGEM</v>
          </cell>
        </row>
        <row r="132">
          <cell r="B132" t="str">
            <v>1.1.1</v>
          </cell>
          <cell r="D132" t="str">
            <v>22.01.01</v>
          </cell>
          <cell r="E132" t="str">
            <v>Limp. terreno s/destocamento de árvores</v>
          </cell>
          <cell r="F132" t="str">
            <v>m²</v>
          </cell>
        </row>
        <row r="133">
          <cell r="B133" t="str">
            <v>1.1.2</v>
          </cell>
          <cell r="D133" t="str">
            <v>22.01.02</v>
          </cell>
          <cell r="E133" t="str">
            <v>Limp. terreno c/ dest.arv.perímetro&lt;= 78cm</v>
          </cell>
          <cell r="F133" t="str">
            <v>m²</v>
          </cell>
        </row>
        <row r="134">
          <cell r="B134" t="str">
            <v>1.1.3</v>
          </cell>
          <cell r="D134" t="str">
            <v>22.01.03</v>
          </cell>
          <cell r="E134" t="str">
            <v>Limp manual terreno amont. de materiais</v>
          </cell>
          <cell r="F134" t="str">
            <v>m²</v>
          </cell>
        </row>
        <row r="135">
          <cell r="B135" t="str">
            <v>1.1.4</v>
          </cell>
          <cell r="D135" t="str">
            <v>22.01.04</v>
          </cell>
          <cell r="E135" t="str">
            <v>Derrub.dest.arv.P&gt;78</v>
          </cell>
          <cell r="F135" t="str">
            <v>un</v>
          </cell>
        </row>
        <row r="136">
          <cell r="B136" t="str">
            <v>1.1.5</v>
          </cell>
          <cell r="D136" t="str">
            <v>22.01.05</v>
          </cell>
          <cell r="E136" t="str">
            <v>Destocamento árv. com perímetro maior que 78cm</v>
          </cell>
          <cell r="F136" t="str">
            <v>un</v>
          </cell>
        </row>
        <row r="137">
          <cell r="B137" t="str">
            <v>1.1.6</v>
          </cell>
          <cell r="D137" t="str">
            <v>22.01.06</v>
          </cell>
          <cell r="E137" t="str">
            <v>Raspagem do terreno</v>
          </cell>
          <cell r="F137" t="str">
            <v>m²</v>
          </cell>
        </row>
        <row r="138">
          <cell r="B138" t="str">
            <v>1.1.7</v>
          </cell>
          <cell r="D138" t="str">
            <v>22.01.07</v>
          </cell>
          <cell r="E138" t="str">
            <v>Carga de material de limpeza de escavação</v>
          </cell>
          <cell r="F138" t="str">
            <v>m³</v>
          </cell>
        </row>
        <row r="139">
          <cell r="B139" t="str">
            <v>1.1.8</v>
          </cell>
          <cell r="D139" t="str">
            <v>22.02.01.01</v>
          </cell>
          <cell r="E139" t="str">
            <v>Escavação 1/2ª cat. trator + pá carreg.</v>
          </cell>
          <cell r="F139" t="str">
            <v>m³</v>
          </cell>
        </row>
        <row r="140">
          <cell r="B140" t="str">
            <v>1.1.9</v>
          </cell>
          <cell r="D140" t="str">
            <v>22.02.01.02</v>
          </cell>
          <cell r="E140" t="str">
            <v>Escavação 1/2ª cat. c/ motoscraper</v>
          </cell>
          <cell r="F140" t="str">
            <v>m³</v>
          </cell>
        </row>
        <row r="141">
          <cell r="B141" t="str">
            <v>1.1.10</v>
          </cell>
          <cell r="D141" t="str">
            <v>22.02.01.03</v>
          </cell>
          <cell r="E141" t="str">
            <v>Escavação 1/2ª cat. c/ escav. Hidraúlica</v>
          </cell>
          <cell r="F141" t="str">
            <v>m³</v>
          </cell>
        </row>
        <row r="142">
          <cell r="B142" t="str">
            <v>1.1.11</v>
          </cell>
          <cell r="D142" t="str">
            <v>22.02.02</v>
          </cell>
          <cell r="E142" t="str">
            <v>Escavação e carga material 2ª cat. c/ripper</v>
          </cell>
          <cell r="F142" t="str">
            <v>m³</v>
          </cell>
        </row>
        <row r="143">
          <cell r="B143" t="str">
            <v>1.1.12</v>
          </cell>
          <cell r="D143" t="str">
            <v>22.02.03</v>
          </cell>
          <cell r="E143" t="str">
            <v>Escavação carga material 2ª cat. com explosivo</v>
          </cell>
          <cell r="F143" t="str">
            <v>m³</v>
          </cell>
        </row>
        <row r="144">
          <cell r="B144" t="str">
            <v>1.1.13</v>
          </cell>
          <cell r="D144" t="str">
            <v>22.02.04</v>
          </cell>
          <cell r="E144" t="str">
            <v>Escavação e carga material de 3ª cat.</v>
          </cell>
          <cell r="F144" t="str">
            <v>m³</v>
          </cell>
        </row>
        <row r="145">
          <cell r="B145" t="str">
            <v>1.1.14</v>
          </cell>
          <cell r="D145" t="str">
            <v>22.02.05</v>
          </cell>
          <cell r="E145" t="str">
            <v>Escavação Carga solo mole sob lâmina d'agua</v>
          </cell>
          <cell r="F145" t="str">
            <v>m³</v>
          </cell>
        </row>
        <row r="146">
          <cell r="B146" t="str">
            <v>1.1.15</v>
          </cell>
          <cell r="D146" t="str">
            <v>22.02.06</v>
          </cell>
          <cell r="E146" t="str">
            <v>Carga de material limpeza</v>
          </cell>
          <cell r="F146" t="str">
            <v>m³</v>
          </cell>
        </row>
        <row r="147">
          <cell r="B147" t="str">
            <v>1.1.16</v>
          </cell>
          <cell r="D147" t="str">
            <v>22.02.07</v>
          </cell>
          <cell r="E147" t="str">
            <v>Escavação, carga e desc. Mat. Sil-arg. No corte</v>
          </cell>
          <cell r="F147" t="str">
            <v>m³</v>
          </cell>
        </row>
        <row r="148">
          <cell r="B148" t="str">
            <v>1.1.17</v>
          </cell>
          <cell r="D148" t="str">
            <v>22.02.08</v>
          </cell>
          <cell r="E148" t="str">
            <v>Aquis. Mat. Espal. Conf. Rolagem mat. Sil. Arg</v>
          </cell>
          <cell r="F148" t="str">
            <v>m³</v>
          </cell>
        </row>
        <row r="149">
          <cell r="B149" t="str">
            <v>1.1.18</v>
          </cell>
          <cell r="D149" t="str">
            <v>22.02.09</v>
          </cell>
          <cell r="E149" t="str">
            <v>Espalhamento/Regularização/Compactação/ de Material em bota-Fora</v>
          </cell>
          <cell r="F149" t="str">
            <v>m³</v>
          </cell>
        </row>
        <row r="150">
          <cell r="B150" t="str">
            <v>1.1.19</v>
          </cell>
          <cell r="D150" t="str">
            <v>22.03.01</v>
          </cell>
          <cell r="E150" t="str">
            <v xml:space="preserve">Transporte de 1ª/2ª categoria até 1 km </v>
          </cell>
          <cell r="F150" t="str">
            <v>m³xkm</v>
          </cell>
        </row>
        <row r="151">
          <cell r="B151" t="str">
            <v>1.1.20</v>
          </cell>
          <cell r="D151" t="str">
            <v>22.03.02</v>
          </cell>
          <cell r="E151" t="str">
            <v>Transporte de 1ª/2ª categoria até 2 km</v>
          </cell>
          <cell r="F151" t="str">
            <v>m³xkm</v>
          </cell>
        </row>
        <row r="152">
          <cell r="B152" t="str">
            <v>1.1.21</v>
          </cell>
          <cell r="D152" t="str">
            <v>22.03.03</v>
          </cell>
          <cell r="E152" t="str">
            <v xml:space="preserve">Transporte de 1ª/2ª categoria até 5 km </v>
          </cell>
          <cell r="F152" t="str">
            <v>m³xkm</v>
          </cell>
        </row>
        <row r="153">
          <cell r="B153" t="str">
            <v>1.1.22</v>
          </cell>
          <cell r="D153" t="str">
            <v>22.03.04</v>
          </cell>
          <cell r="E153" t="str">
            <v>Transporte de 1ª/2ª categoria até 10 km</v>
          </cell>
          <cell r="F153" t="str">
            <v>m³xkm</v>
          </cell>
        </row>
        <row r="154">
          <cell r="B154" t="str">
            <v>1.1.23</v>
          </cell>
          <cell r="D154" t="str">
            <v>22.03.05</v>
          </cell>
          <cell r="E154" t="str">
            <v>Transporte de 1ª/2ª categoria até 15 km</v>
          </cell>
          <cell r="F154" t="str">
            <v>m³xkm</v>
          </cell>
        </row>
        <row r="155">
          <cell r="B155" t="str">
            <v>1.1.24</v>
          </cell>
          <cell r="D155" t="str">
            <v>22.03.06</v>
          </cell>
          <cell r="E155" t="str">
            <v>Transporte de 1ª/2ª categoria alem 15 km</v>
          </cell>
          <cell r="F155" t="str">
            <v>m³xkm</v>
          </cell>
        </row>
        <row r="156">
          <cell r="B156" t="str">
            <v>1.1.25</v>
          </cell>
          <cell r="D156" t="str">
            <v>22.03.07</v>
          </cell>
          <cell r="E156" t="str">
            <v>Transporte de 3ª categoria até 1 km</v>
          </cell>
          <cell r="F156" t="str">
            <v>m³xkm</v>
          </cell>
        </row>
        <row r="157">
          <cell r="B157" t="str">
            <v>1.1.26</v>
          </cell>
          <cell r="D157" t="str">
            <v>22.03.08</v>
          </cell>
          <cell r="E157" t="str">
            <v xml:space="preserve">Transporte de 3ª categoria alem de 1 km </v>
          </cell>
          <cell r="F157" t="str">
            <v>m³xkm</v>
          </cell>
        </row>
        <row r="158">
          <cell r="B158" t="str">
            <v>1.1.27</v>
          </cell>
          <cell r="D158" t="str">
            <v>22.03.09</v>
          </cell>
          <cell r="E158" t="str">
            <v xml:space="preserve">Transporte de solo mole até 2 km </v>
          </cell>
          <cell r="F158" t="str">
            <v>m³xkm</v>
          </cell>
        </row>
        <row r="159">
          <cell r="B159" t="str">
            <v>1.1.28</v>
          </cell>
          <cell r="D159" t="str">
            <v>22.03.10</v>
          </cell>
          <cell r="E159" t="str">
            <v xml:space="preserve">Transporte de solo mole alem 2 km </v>
          </cell>
          <cell r="F159" t="str">
            <v>m³xkm</v>
          </cell>
        </row>
        <row r="160">
          <cell r="B160" t="str">
            <v>1.1.29</v>
          </cell>
          <cell r="D160" t="str">
            <v>22.03.11</v>
          </cell>
          <cell r="E160" t="str">
            <v>Transporte material de limpeza até 1km</v>
          </cell>
          <cell r="F160" t="str">
            <v>m³xkm</v>
          </cell>
        </row>
        <row r="161">
          <cell r="B161" t="str">
            <v>1.1.30</v>
          </cell>
          <cell r="D161" t="str">
            <v>22.03.12</v>
          </cell>
          <cell r="E161" t="str">
            <v xml:space="preserve">Transporte material de limpeza além de 1km </v>
          </cell>
          <cell r="F161" t="str">
            <v>m³xkm</v>
          </cell>
        </row>
        <row r="162">
          <cell r="B162" t="str">
            <v>1.1.31</v>
          </cell>
          <cell r="D162" t="str">
            <v>22.04.01</v>
          </cell>
          <cell r="E162" t="str">
            <v xml:space="preserve">Compactação de aterro maior/igual 95%PS </v>
          </cell>
          <cell r="F162" t="str">
            <v>m³</v>
          </cell>
        </row>
        <row r="163">
          <cell r="B163" t="str">
            <v>1.1.32</v>
          </cell>
          <cell r="D163" t="str">
            <v>22.06.01</v>
          </cell>
          <cell r="E163" t="str">
            <v>Lastro fundação de aterro c/areia lavada</v>
          </cell>
          <cell r="F163" t="str">
            <v>m³</v>
          </cell>
        </row>
        <row r="164">
          <cell r="B164" t="str">
            <v>1.1.33</v>
          </cell>
          <cell r="D164" t="str">
            <v>22.06.04</v>
          </cell>
          <cell r="E164" t="str">
            <v>Lastro fundação de aterro c/pedra rachão</v>
          </cell>
          <cell r="F164" t="str">
            <v>m³</v>
          </cell>
        </row>
        <row r="165">
          <cell r="B165" t="str">
            <v>1.1.34</v>
          </cell>
          <cell r="D165" t="str">
            <v>22.06.05</v>
          </cell>
          <cell r="E165" t="str">
            <v xml:space="preserve">Espalhamento Adensamento Material de Fund. de Aterro </v>
          </cell>
          <cell r="F165" t="str">
            <v>m³</v>
          </cell>
        </row>
        <row r="166">
          <cell r="B166" t="str">
            <v>1.1.35</v>
          </cell>
          <cell r="D166" t="str">
            <v>22.07.01</v>
          </cell>
          <cell r="E166" t="str">
            <v>Valeta de proteção manual</v>
          </cell>
          <cell r="F166" t="str">
            <v>m</v>
          </cell>
        </row>
        <row r="168">
          <cell r="B168" t="str">
            <v>Cód. Colinas</v>
          </cell>
          <cell r="D168" t="str">
            <v>Código</v>
          </cell>
          <cell r="E168" t="str">
            <v>Serviços</v>
          </cell>
          <cell r="F168" t="str">
            <v>Unid.</v>
          </cell>
        </row>
        <row r="171">
          <cell r="D171" t="str">
            <v>FASE 23 - PAVIMENTAÇÃO</v>
          </cell>
        </row>
        <row r="172">
          <cell r="B172" t="str">
            <v>3.1.1</v>
          </cell>
          <cell r="D172" t="str">
            <v>23.01.01</v>
          </cell>
          <cell r="E172" t="str">
            <v>Dem. Pav. Flex. m³ 3,95</v>
          </cell>
          <cell r="F172" t="str">
            <v>m³</v>
          </cell>
        </row>
        <row r="173">
          <cell r="B173" t="str">
            <v>3.1.2</v>
          </cell>
          <cell r="D173" t="str">
            <v>23.02.01</v>
          </cell>
          <cell r="E173" t="str">
            <v>Melhoria/preparo sub-leito - 100% PN</v>
          </cell>
          <cell r="F173" t="str">
            <v>m²</v>
          </cell>
        </row>
        <row r="174">
          <cell r="B174" t="str">
            <v>3.1.3</v>
          </cell>
          <cell r="D174" t="str">
            <v>23.02.02</v>
          </cell>
          <cell r="E174" t="str">
            <v xml:space="preserve">Melhoria/preparo sub-leito - 100% PI </v>
          </cell>
          <cell r="F174" t="str">
            <v>m²</v>
          </cell>
        </row>
        <row r="175">
          <cell r="B175" t="str">
            <v>3.1.4</v>
          </cell>
          <cell r="D175" t="str">
            <v>23.03.01</v>
          </cell>
          <cell r="E175" t="str">
            <v>Reforço sub-leito escav.solo escolhido</v>
          </cell>
          <cell r="F175" t="str">
            <v>m³</v>
          </cell>
        </row>
        <row r="176">
          <cell r="B176" t="str">
            <v>3.1.5</v>
          </cell>
          <cell r="D176" t="str">
            <v>23.03.02.01</v>
          </cell>
          <cell r="E176" t="str">
            <v xml:space="preserve">Reforço de sub-leito - transp até 01km </v>
          </cell>
          <cell r="F176" t="str">
            <v>m³xkm</v>
          </cell>
        </row>
        <row r="177">
          <cell r="B177" t="str">
            <v>3.1.6</v>
          </cell>
          <cell r="D177" t="str">
            <v>23.03.02.02</v>
          </cell>
          <cell r="E177" t="str">
            <v xml:space="preserve">Reforço de sub-leito - transp até 02km </v>
          </cell>
          <cell r="F177" t="str">
            <v>m³xkm</v>
          </cell>
        </row>
        <row r="178">
          <cell r="B178" t="str">
            <v>3.1.7</v>
          </cell>
          <cell r="D178" t="str">
            <v>23.03.02.03</v>
          </cell>
          <cell r="E178" t="str">
            <v>Reforço de sub-leito - transp até 05km</v>
          </cell>
          <cell r="F178" t="str">
            <v>m³xkm</v>
          </cell>
        </row>
        <row r="179">
          <cell r="B179" t="str">
            <v>3.1.8</v>
          </cell>
          <cell r="D179" t="str">
            <v>23.03.02.04</v>
          </cell>
          <cell r="E179" t="str">
            <v xml:space="preserve">Reforço de sub-leito - transp até 10km </v>
          </cell>
          <cell r="F179" t="str">
            <v>m³xkm</v>
          </cell>
        </row>
        <row r="180">
          <cell r="B180" t="str">
            <v>3.1.9</v>
          </cell>
          <cell r="D180" t="str">
            <v>23.03.02.05</v>
          </cell>
          <cell r="E180" t="str">
            <v>Reforço de sub-leito - transp até 15km</v>
          </cell>
          <cell r="F180" t="str">
            <v>m³xkm</v>
          </cell>
        </row>
        <row r="181">
          <cell r="B181" t="str">
            <v>3.1.10</v>
          </cell>
          <cell r="D181" t="str">
            <v>23.03.02.06</v>
          </cell>
          <cell r="E181" t="str">
            <v xml:space="preserve">Reforço de sub-leito - transp. + 15km </v>
          </cell>
          <cell r="F181" t="str">
            <v>m³xkm</v>
          </cell>
        </row>
        <row r="182">
          <cell r="B182" t="str">
            <v>3.1.11</v>
          </cell>
          <cell r="D182" t="str">
            <v>23.03.03</v>
          </cell>
          <cell r="E182" t="str">
            <v xml:space="preserve">Reforço de sub-leito compact 100% PI </v>
          </cell>
          <cell r="F182" t="str">
            <v>m³</v>
          </cell>
        </row>
        <row r="183">
          <cell r="B183" t="str">
            <v>3.1.12</v>
          </cell>
          <cell r="D183" t="str">
            <v>23.03.04</v>
          </cell>
          <cell r="E183" t="str">
            <v xml:space="preserve">Reforço de sub-leito compact 100% PN </v>
          </cell>
          <cell r="F183" t="str">
            <v>m³</v>
          </cell>
        </row>
        <row r="184">
          <cell r="B184" t="str">
            <v>3.1.13</v>
          </cell>
          <cell r="D184" t="str">
            <v>23.04.01.01.26</v>
          </cell>
          <cell r="E184" t="str">
            <v>Sub-base ou base solo cim 3% - Usina</v>
          </cell>
          <cell r="F184" t="str">
            <v>m³</v>
          </cell>
        </row>
        <row r="185">
          <cell r="B185" t="str">
            <v>3.1.14</v>
          </cell>
          <cell r="D185" t="str">
            <v>23.04.01.02</v>
          </cell>
          <cell r="E185" t="str">
            <v>Sub-base ou base solo cim 4% - Usina</v>
          </cell>
          <cell r="F185" t="str">
            <v>m³</v>
          </cell>
        </row>
        <row r="186">
          <cell r="B186" t="str">
            <v>3.1.15</v>
          </cell>
          <cell r="D186" t="str">
            <v>23.04.01.03</v>
          </cell>
          <cell r="E186" t="str">
            <v>Sub-base ou base solo cim 5% - Usina</v>
          </cell>
          <cell r="F186" t="str">
            <v>m³</v>
          </cell>
        </row>
        <row r="187">
          <cell r="B187" t="str">
            <v>3.1.16</v>
          </cell>
          <cell r="D187" t="str">
            <v>23.04.01.04</v>
          </cell>
          <cell r="E187" t="str">
            <v>Sub-base ou base solo cim 6% - Usina</v>
          </cell>
          <cell r="F187" t="str">
            <v>m³</v>
          </cell>
        </row>
        <row r="188">
          <cell r="B188" t="str">
            <v>3.1.17</v>
          </cell>
          <cell r="D188" t="str">
            <v>23.04.01.05</v>
          </cell>
          <cell r="E188" t="str">
            <v>Sub-base ou base solo cim 7% - Usina</v>
          </cell>
          <cell r="F188" t="str">
            <v>m³</v>
          </cell>
        </row>
        <row r="189">
          <cell r="B189" t="str">
            <v>3.1.18</v>
          </cell>
          <cell r="D189" t="str">
            <v>23.04.01.06</v>
          </cell>
          <cell r="E189" t="str">
            <v>Sub-base ou base solo cim 8% - Usina</v>
          </cell>
          <cell r="F189" t="str">
            <v>m³</v>
          </cell>
        </row>
        <row r="190">
          <cell r="B190" t="str">
            <v>3.1.19</v>
          </cell>
          <cell r="D190" t="str">
            <v>23.04.01.07</v>
          </cell>
          <cell r="E190" t="str">
            <v>Sub-base ou base solo cim 9% - Usina</v>
          </cell>
          <cell r="F190" t="str">
            <v>m³</v>
          </cell>
        </row>
        <row r="191">
          <cell r="B191" t="str">
            <v>3.1.20</v>
          </cell>
          <cell r="D191" t="str">
            <v>23.04.01.08</v>
          </cell>
          <cell r="E191" t="str">
            <v>Sub-base ou base solo cim 10% - Usina</v>
          </cell>
          <cell r="F191" t="str">
            <v>m³</v>
          </cell>
        </row>
        <row r="192">
          <cell r="B192" t="str">
            <v>3.1.21</v>
          </cell>
          <cell r="D192" t="str">
            <v>23.04.01.09</v>
          </cell>
          <cell r="E192" t="str">
            <v>Sub-base ou base solo cim 11% - Usina</v>
          </cell>
          <cell r="F192" t="str">
            <v>m³</v>
          </cell>
        </row>
        <row r="193">
          <cell r="B193" t="str">
            <v>3.1.22</v>
          </cell>
          <cell r="D193" t="str">
            <v>23.04.01.10</v>
          </cell>
          <cell r="E193" t="str">
            <v>Sub-base ou base solo cim 12% - Usina</v>
          </cell>
          <cell r="F193" t="str">
            <v>m³</v>
          </cell>
        </row>
        <row r="194">
          <cell r="B194" t="str">
            <v>3.1.23</v>
          </cell>
          <cell r="D194" t="str">
            <v>23.04.01.11</v>
          </cell>
          <cell r="E194" t="str">
            <v>Sub-base ou base solo cim 3% - Pulv.</v>
          </cell>
          <cell r="F194" t="str">
            <v>m³</v>
          </cell>
        </row>
        <row r="195">
          <cell r="B195" t="str">
            <v>3.1.24</v>
          </cell>
          <cell r="D195" t="str">
            <v>23.04.01.12</v>
          </cell>
          <cell r="E195" t="str">
            <v>Sub-base ou base solo cim 4% - Pulv.</v>
          </cell>
          <cell r="F195" t="str">
            <v>m³</v>
          </cell>
        </row>
        <row r="196">
          <cell r="B196" t="str">
            <v>3.1.25</v>
          </cell>
          <cell r="D196" t="str">
            <v>23.04.01.13</v>
          </cell>
          <cell r="E196" t="str">
            <v xml:space="preserve">Sub-base ou base solo cim 5% - Pulv. </v>
          </cell>
          <cell r="F196" t="str">
            <v>m³</v>
          </cell>
        </row>
        <row r="197">
          <cell r="B197" t="str">
            <v>3.1.26</v>
          </cell>
          <cell r="D197" t="str">
            <v>23.04.01.14</v>
          </cell>
          <cell r="E197" t="str">
            <v>Sub-base ou base solo cim 6% - Pulv.</v>
          </cell>
          <cell r="F197" t="str">
            <v>m³</v>
          </cell>
        </row>
        <row r="198">
          <cell r="B198" t="str">
            <v>3.1.27</v>
          </cell>
          <cell r="D198" t="str">
            <v>23.04.01.15</v>
          </cell>
          <cell r="E198" t="str">
            <v xml:space="preserve">Sub-base ou base solo cim 7% - Pulv. </v>
          </cell>
          <cell r="F198" t="str">
            <v>m³</v>
          </cell>
        </row>
        <row r="199">
          <cell r="B199" t="str">
            <v>3.1.28</v>
          </cell>
          <cell r="D199" t="str">
            <v>23.04.01.16</v>
          </cell>
          <cell r="E199" t="str">
            <v xml:space="preserve">Sub-base ou base solo cim 8% - Pulv. </v>
          </cell>
          <cell r="F199" t="str">
            <v>m³</v>
          </cell>
        </row>
        <row r="200">
          <cell r="B200" t="str">
            <v>3.1.29</v>
          </cell>
          <cell r="D200" t="str">
            <v>23.04.01.17</v>
          </cell>
          <cell r="E200" t="str">
            <v xml:space="preserve">Sub-base ou base solo cim 9% - Pulv. </v>
          </cell>
          <cell r="F200" t="str">
            <v>m³</v>
          </cell>
        </row>
        <row r="201">
          <cell r="B201" t="str">
            <v>3.1.30</v>
          </cell>
          <cell r="D201" t="str">
            <v>23.04.01.18</v>
          </cell>
          <cell r="E201" t="str">
            <v xml:space="preserve">Sub-base ou base solo cim 10% - Pulv. </v>
          </cell>
          <cell r="F201" t="str">
            <v>m³</v>
          </cell>
        </row>
        <row r="202">
          <cell r="B202" t="str">
            <v>3.1.31</v>
          </cell>
          <cell r="D202" t="str">
            <v>23.04.01.19</v>
          </cell>
          <cell r="E202" t="str">
            <v xml:space="preserve">Sub-base ou base solo cim 11% - Pulv. </v>
          </cell>
          <cell r="F202" t="str">
            <v>m³</v>
          </cell>
        </row>
        <row r="203">
          <cell r="B203" t="str">
            <v>3.1.32</v>
          </cell>
          <cell r="D203" t="str">
            <v>23.04.01.20</v>
          </cell>
          <cell r="E203" t="str">
            <v xml:space="preserve">Sub-base ou base solo cim 12% - Pulv. </v>
          </cell>
          <cell r="F203" t="str">
            <v>m³</v>
          </cell>
        </row>
        <row r="204">
          <cell r="B204" t="str">
            <v>3.1.33</v>
          </cell>
          <cell r="D204" t="str">
            <v>23.04.02.01</v>
          </cell>
          <cell r="E204" t="str">
            <v xml:space="preserve">Sub-base ou base solo brita c/ cim.3% </v>
          </cell>
          <cell r="F204" t="str">
            <v>m³</v>
          </cell>
        </row>
        <row r="205">
          <cell r="B205" t="str">
            <v>3.1.34</v>
          </cell>
          <cell r="D205" t="str">
            <v>23.04.02.02</v>
          </cell>
          <cell r="E205" t="str">
            <v xml:space="preserve">Sub-base ou base solo brita c/ cim.4% </v>
          </cell>
          <cell r="F205" t="str">
            <v>m³</v>
          </cell>
        </row>
        <row r="206">
          <cell r="B206" t="str">
            <v>3.1.35</v>
          </cell>
          <cell r="D206" t="str">
            <v>23.04.02.03</v>
          </cell>
          <cell r="E206" t="str">
            <v xml:space="preserve">Sub-base ou base solo brita c/ cim.5% </v>
          </cell>
          <cell r="F206" t="str">
            <v>m³</v>
          </cell>
        </row>
        <row r="207">
          <cell r="B207" t="str">
            <v>3.1.36</v>
          </cell>
          <cell r="D207" t="str">
            <v>23.04.02.04</v>
          </cell>
          <cell r="E207" t="str">
            <v xml:space="preserve">Sub-base ou base solo brita c/ cim.6% </v>
          </cell>
          <cell r="F207" t="str">
            <v>m³</v>
          </cell>
        </row>
        <row r="208">
          <cell r="B208" t="str">
            <v>3.1.37</v>
          </cell>
          <cell r="D208" t="str">
            <v>23.04.02.05</v>
          </cell>
          <cell r="E208" t="str">
            <v xml:space="preserve">Sub-base ou base de solo brita 50% brita </v>
          </cell>
          <cell r="F208" t="str">
            <v>m³</v>
          </cell>
        </row>
        <row r="209">
          <cell r="B209" t="str">
            <v>3.1.38</v>
          </cell>
          <cell r="D209" t="str">
            <v>23.04.02.07</v>
          </cell>
          <cell r="E209" t="str">
            <v>Sub-base ou base de solo brita 60% brita</v>
          </cell>
          <cell r="F209" t="str">
            <v>m³</v>
          </cell>
        </row>
        <row r="210">
          <cell r="B210" t="str">
            <v>3.1.39</v>
          </cell>
          <cell r="D210" t="str">
            <v>23.04.02.09</v>
          </cell>
          <cell r="E210" t="str">
            <v>Sub-base ou base de solo brita 70% brita</v>
          </cell>
          <cell r="F210" t="str">
            <v>m³</v>
          </cell>
        </row>
        <row r="211">
          <cell r="B211" t="str">
            <v>3.1.40</v>
          </cell>
          <cell r="D211" t="str">
            <v>23.04.02.11</v>
          </cell>
          <cell r="E211" t="str">
            <v xml:space="preserve">Sub-base ou base de solo brita 80% brita </v>
          </cell>
          <cell r="F211" t="str">
            <v>m³</v>
          </cell>
        </row>
        <row r="212">
          <cell r="B212" t="str">
            <v>3.1.41</v>
          </cell>
          <cell r="D212" t="str">
            <v>23.04.02.13</v>
          </cell>
          <cell r="E212" t="str">
            <v>Sub-base ou base de solo brita 90% brita</v>
          </cell>
          <cell r="F212" t="str">
            <v>m³</v>
          </cell>
        </row>
        <row r="213">
          <cell r="B213" t="str">
            <v>3.1.42</v>
          </cell>
          <cell r="D213" t="str">
            <v>23.04.03.01</v>
          </cell>
          <cell r="E213" t="str">
            <v xml:space="preserve">Sub-base ou base brita grad. simples </v>
          </cell>
          <cell r="F213" t="str">
            <v>m³</v>
          </cell>
        </row>
        <row r="214">
          <cell r="B214" t="str">
            <v>3.1.43</v>
          </cell>
          <cell r="D214" t="str">
            <v>23.04.03.02</v>
          </cell>
          <cell r="E214" t="str">
            <v>Sub-base ou base de Pedra Britada</v>
          </cell>
          <cell r="F214" t="str">
            <v>m³</v>
          </cell>
        </row>
        <row r="215">
          <cell r="B215" t="str">
            <v>3.1.44</v>
          </cell>
          <cell r="D215" t="str">
            <v>23.04.03.03</v>
          </cell>
          <cell r="E215" t="str">
            <v>Sub-base ou base de Bica Corrida</v>
          </cell>
          <cell r="F215" t="str">
            <v>m³</v>
          </cell>
        </row>
        <row r="216">
          <cell r="B216" t="str">
            <v>3.1.45</v>
          </cell>
          <cell r="D216" t="str">
            <v>23.04.03.04</v>
          </cell>
          <cell r="E216" t="str">
            <v>Sub-base ou base de Pedra Rachão, Conf. ET-POO/042 (DERSA)</v>
          </cell>
          <cell r="F216" t="str">
            <v>m³</v>
          </cell>
        </row>
        <row r="217">
          <cell r="B217" t="str">
            <v>3.1.46</v>
          </cell>
          <cell r="D217" t="str">
            <v>23.04.04.01</v>
          </cell>
          <cell r="E217" t="str">
            <v>Sub-base/base brita grad.c/ cim 1% vol.</v>
          </cell>
          <cell r="F217" t="str">
            <v>m³</v>
          </cell>
        </row>
        <row r="218">
          <cell r="B218" t="str">
            <v>3.1.47</v>
          </cell>
          <cell r="D218" t="str">
            <v>23.04.04.02</v>
          </cell>
          <cell r="E218" t="str">
            <v xml:space="preserve">Sub-base/base brita grad.c/cim 2% vol. </v>
          </cell>
          <cell r="F218" t="str">
            <v>m³</v>
          </cell>
        </row>
        <row r="219">
          <cell r="B219" t="str">
            <v>3.1.48</v>
          </cell>
          <cell r="D219" t="str">
            <v>23.04.04.03</v>
          </cell>
          <cell r="E219" t="str">
            <v xml:space="preserve">Sub-base/base brita grad.c/cim 3% vol. </v>
          </cell>
          <cell r="F219" t="str">
            <v>m³</v>
          </cell>
        </row>
        <row r="220">
          <cell r="B220" t="str">
            <v>3.1.49</v>
          </cell>
          <cell r="D220" t="str">
            <v>23.04.04.04</v>
          </cell>
          <cell r="E220" t="str">
            <v xml:space="preserve">Sub-base/base brita grad.c/cim 4% vol. </v>
          </cell>
          <cell r="F220" t="str">
            <v>m³</v>
          </cell>
        </row>
        <row r="221">
          <cell r="B221" t="str">
            <v>3.1.50</v>
          </cell>
          <cell r="D221" t="str">
            <v>23.04.05.01</v>
          </cell>
          <cell r="E221" t="str">
            <v>Sub-base/base solo estabiliz. Granulometr.</v>
          </cell>
          <cell r="F221" t="str">
            <v>m³</v>
          </cell>
        </row>
        <row r="222">
          <cell r="B222" t="str">
            <v>3.1.51</v>
          </cell>
          <cell r="D222" t="str">
            <v>23.04.06.01</v>
          </cell>
          <cell r="E222" t="str">
            <v>Sub-base/base macadame hidraúlico</v>
          </cell>
          <cell r="F222" t="str">
            <v>m³</v>
          </cell>
        </row>
        <row r="223">
          <cell r="B223" t="str">
            <v>3.1.52</v>
          </cell>
          <cell r="D223" t="str">
            <v>23.04.06.02</v>
          </cell>
          <cell r="E223" t="str">
            <v>Sub-base/base macadame betum.</v>
          </cell>
          <cell r="F223" t="str">
            <v>m³</v>
          </cell>
        </row>
        <row r="224">
          <cell r="B224" t="str">
            <v>3.1.53</v>
          </cell>
          <cell r="D224" t="str">
            <v>23.04.07.01</v>
          </cell>
          <cell r="E224" t="str">
            <v xml:space="preserve">Sub-base/base solo aren. fino 95%PI </v>
          </cell>
          <cell r="F224" t="str">
            <v>m³</v>
          </cell>
        </row>
        <row r="225">
          <cell r="B225" t="str">
            <v>3.1.54</v>
          </cell>
          <cell r="D225" t="str">
            <v>23.04.07.03</v>
          </cell>
          <cell r="E225" t="str">
            <v xml:space="preserve">Sub-base/base solo estabiliz. quimic. </v>
          </cell>
          <cell r="F225" t="str">
            <v>m³</v>
          </cell>
        </row>
        <row r="226">
          <cell r="B226" t="str">
            <v>3.1.55</v>
          </cell>
          <cell r="D226" t="str">
            <v>23.05.01</v>
          </cell>
          <cell r="E226" t="str">
            <v xml:space="preserve">Imprimadura bet. impermeabilizante </v>
          </cell>
          <cell r="F226" t="str">
            <v>m²</v>
          </cell>
        </row>
        <row r="227">
          <cell r="B227" t="str">
            <v>3.1.56</v>
          </cell>
          <cell r="D227" t="str">
            <v>23.05.02</v>
          </cell>
          <cell r="E227" t="str">
            <v xml:space="preserve">Imprimadura betuminosa ligante </v>
          </cell>
          <cell r="F227" t="str">
            <v>m²</v>
          </cell>
        </row>
        <row r="228">
          <cell r="B228" t="str">
            <v>3.1.57</v>
          </cell>
          <cell r="D228" t="str">
            <v>23.05.03</v>
          </cell>
          <cell r="E228" t="str">
            <v xml:space="preserve">Imprimadura bet. auxiliar de ligação </v>
          </cell>
          <cell r="F228" t="str">
            <v>m²</v>
          </cell>
        </row>
        <row r="229">
          <cell r="B229" t="str">
            <v>3.1.58</v>
          </cell>
          <cell r="D229" t="str">
            <v>23.05.04</v>
          </cell>
          <cell r="E229" t="str">
            <v>Imprimadura betuminosa ligante modif. Polimero</v>
          </cell>
          <cell r="F229" t="str">
            <v>m²</v>
          </cell>
        </row>
        <row r="230">
          <cell r="B230" t="str">
            <v>3.1.59</v>
          </cell>
          <cell r="D230" t="str">
            <v>23.06.01</v>
          </cell>
          <cell r="E230" t="str">
            <v xml:space="preserve">Tratamento superficial simples </v>
          </cell>
          <cell r="F230" t="str">
            <v>m²</v>
          </cell>
        </row>
        <row r="231">
          <cell r="B231" t="str">
            <v>3.1.60</v>
          </cell>
          <cell r="D231" t="str">
            <v>23.06.02</v>
          </cell>
          <cell r="E231" t="str">
            <v xml:space="preserve">Tratamento superficial duplo </v>
          </cell>
          <cell r="F231" t="str">
            <v>m³</v>
          </cell>
        </row>
        <row r="232">
          <cell r="B232" t="str">
            <v>3.1.61</v>
          </cell>
          <cell r="D232" t="str">
            <v>23.06.03</v>
          </cell>
          <cell r="E232" t="str">
            <v xml:space="preserve">Tratamento superficial triplo </v>
          </cell>
          <cell r="F232" t="str">
            <v>m³</v>
          </cell>
        </row>
        <row r="233">
          <cell r="B233" t="str">
            <v>3.1.62</v>
          </cell>
          <cell r="D233" t="str">
            <v>23.06.04</v>
          </cell>
          <cell r="E233" t="str">
            <v>Micro Pavimento c/ Polimero Com Fibra</v>
          </cell>
          <cell r="F233" t="str">
            <v>m²</v>
          </cell>
        </row>
        <row r="234">
          <cell r="B234" t="str">
            <v>3.1.63</v>
          </cell>
          <cell r="D234" t="str">
            <v>23.06.04.01</v>
          </cell>
          <cell r="E234" t="str">
            <v>Micro Pavimento c/ Polimero Sem Fibra</v>
          </cell>
          <cell r="F234" t="str">
            <v>m²</v>
          </cell>
        </row>
        <row r="235">
          <cell r="B235" t="str">
            <v>3.1.64</v>
          </cell>
          <cell r="D235" t="str">
            <v>23.06.05</v>
          </cell>
          <cell r="E235" t="str">
            <v xml:space="preserve">Tratamento superf. c/ lama asfáltica </v>
          </cell>
          <cell r="F235" t="str">
            <v>m²</v>
          </cell>
        </row>
        <row r="236">
          <cell r="B236" t="str">
            <v>3.1.65</v>
          </cell>
          <cell r="D236" t="str">
            <v>23.06.06</v>
          </cell>
          <cell r="E236" t="str">
            <v xml:space="preserve">Tratamento sup.cam. lama asfáltica grossa </v>
          </cell>
          <cell r="F236" t="str">
            <v>m²</v>
          </cell>
        </row>
        <row r="237">
          <cell r="B237" t="str">
            <v>3.1.66</v>
          </cell>
          <cell r="D237" t="str">
            <v>23.06.07</v>
          </cell>
          <cell r="E237" t="str">
            <v xml:space="preserve">Tratamento superf. simples modif. p/polimero </v>
          </cell>
          <cell r="F237" t="str">
            <v>m²</v>
          </cell>
        </row>
        <row r="238">
          <cell r="B238" t="str">
            <v>3.1.67</v>
          </cell>
          <cell r="D238" t="str">
            <v>23.06.08</v>
          </cell>
          <cell r="E238" t="str">
            <v xml:space="preserve">Tratamento superf. duplo modif. p/polimero </v>
          </cell>
          <cell r="F238" t="str">
            <v>m³</v>
          </cell>
        </row>
        <row r="239">
          <cell r="B239" t="str">
            <v>3.1.68</v>
          </cell>
          <cell r="D239" t="str">
            <v>23.06.09</v>
          </cell>
          <cell r="E239" t="str">
            <v xml:space="preserve">Tratamento superf. triplo modif. p/polimero </v>
          </cell>
          <cell r="F239" t="str">
            <v>m³</v>
          </cell>
        </row>
        <row r="240">
          <cell r="B240" t="str">
            <v>3.1.69</v>
          </cell>
          <cell r="D240" t="str">
            <v>23.07.01</v>
          </cell>
          <cell r="E240" t="str">
            <v xml:space="preserve">Camada Base Pré-misturado a frio </v>
          </cell>
          <cell r="F240" t="str">
            <v>m³</v>
          </cell>
        </row>
        <row r="241">
          <cell r="B241" t="str">
            <v>3.1.70</v>
          </cell>
          <cell r="D241" t="str">
            <v>23.08.01.01</v>
          </cell>
          <cell r="E241" t="str">
            <v xml:space="preserve">Conc. asf. us.quente - Binder grad. A s/DOP </v>
          </cell>
          <cell r="F241" t="str">
            <v>m³</v>
          </cell>
        </row>
        <row r="242">
          <cell r="B242" t="str">
            <v>3.1.71</v>
          </cell>
          <cell r="D242" t="str">
            <v>23.08.02</v>
          </cell>
          <cell r="E242" t="str">
            <v xml:space="preserve">Conc. asf. us.quente - Binder grad. B c/DOP </v>
          </cell>
          <cell r="F242" t="str">
            <v>m³</v>
          </cell>
        </row>
        <row r="243">
          <cell r="B243" t="str">
            <v>3.1.72</v>
          </cell>
          <cell r="D243" t="str">
            <v>23.08.02.01</v>
          </cell>
          <cell r="E243" t="str">
            <v xml:space="preserve">Conc. asf. us.quente - Binder grad. B s/DOP </v>
          </cell>
          <cell r="F243" t="str">
            <v>m³</v>
          </cell>
        </row>
        <row r="244">
          <cell r="B244" t="str">
            <v>3.1.73</v>
          </cell>
          <cell r="D244" t="str">
            <v>23.08.03.01</v>
          </cell>
          <cell r="E244" t="str">
            <v xml:space="preserve">Camada Rolante -CBUQ Graduação - "C" s/DOP </v>
          </cell>
          <cell r="F244" t="str">
            <v>m³</v>
          </cell>
        </row>
        <row r="245">
          <cell r="B245" t="str">
            <v>3.1.74</v>
          </cell>
          <cell r="D245" t="str">
            <v>23.08.03.03</v>
          </cell>
          <cell r="E245" t="str">
            <v xml:space="preserve">Camada Rolante -CBUQ Graduação - "C" c/DOP </v>
          </cell>
          <cell r="F245" t="str">
            <v>m³</v>
          </cell>
        </row>
        <row r="246">
          <cell r="B246" t="str">
            <v>3.1.75</v>
          </cell>
          <cell r="D246" t="str">
            <v>23.08.06</v>
          </cell>
          <cell r="E246" t="str">
            <v>Conc. asfaltico modificado / 15% em peso de Borracha ( CONTINUO)</v>
          </cell>
          <cell r="F246" t="str">
            <v>m³</v>
          </cell>
        </row>
        <row r="247">
          <cell r="B247" t="str">
            <v>3.1.76</v>
          </cell>
          <cell r="D247" t="str">
            <v>23.09.01</v>
          </cell>
          <cell r="E247" t="str">
            <v>Capa selante tipo 2</v>
          </cell>
          <cell r="F247" t="str">
            <v>m²</v>
          </cell>
        </row>
        <row r="248">
          <cell r="B248" t="str">
            <v>3.1.77</v>
          </cell>
          <cell r="D248" t="str">
            <v>23.09.02</v>
          </cell>
          <cell r="E248" t="str">
            <v xml:space="preserve">Capa selante tipo 3 </v>
          </cell>
          <cell r="F248" t="str">
            <v>m²</v>
          </cell>
        </row>
        <row r="249">
          <cell r="B249" t="str">
            <v>3.1.78</v>
          </cell>
          <cell r="D249" t="str">
            <v>23.10.01</v>
          </cell>
          <cell r="E249" t="str">
            <v xml:space="preserve">Fresagem de pav., indep. espessura </v>
          </cell>
          <cell r="F249" t="str">
            <v>m³</v>
          </cell>
        </row>
        <row r="250">
          <cell r="B250" t="str">
            <v>3.1.79</v>
          </cell>
          <cell r="D250" t="str">
            <v>23.11.01</v>
          </cell>
          <cell r="E250" t="str">
            <v>Pavimento de conc. pobre rolado</v>
          </cell>
          <cell r="F250" t="str">
            <v>m³</v>
          </cell>
        </row>
        <row r="251">
          <cell r="B251" t="str">
            <v>3.1.80</v>
          </cell>
          <cell r="D251" t="str">
            <v>23.11.03</v>
          </cell>
          <cell r="E251" t="str">
            <v xml:space="preserve">Pavimento de conc. Mecanico </v>
          </cell>
          <cell r="F251" t="str">
            <v>m³</v>
          </cell>
        </row>
        <row r="252">
          <cell r="B252" t="str">
            <v>3.1.81</v>
          </cell>
          <cell r="D252" t="str">
            <v>23.12.01</v>
          </cell>
          <cell r="E252" t="str">
            <v xml:space="preserve">Pavimento conc intertr. 6 cm </v>
          </cell>
          <cell r="F252" t="str">
            <v>m²</v>
          </cell>
        </row>
        <row r="253">
          <cell r="B253" t="str">
            <v>3.1.82</v>
          </cell>
          <cell r="D253" t="str">
            <v>23.12.02</v>
          </cell>
          <cell r="E253" t="str">
            <v xml:space="preserve">Pavimento conc intertr. 8 cm </v>
          </cell>
          <cell r="F253" t="str">
            <v>m²</v>
          </cell>
        </row>
        <row r="254">
          <cell r="B254" t="str">
            <v>3.1.83</v>
          </cell>
          <cell r="D254" t="str">
            <v>23.12.03</v>
          </cell>
          <cell r="E254" t="str">
            <v>Pavimento conc intertr. 10 cm</v>
          </cell>
          <cell r="F254" t="str">
            <v>m²</v>
          </cell>
        </row>
        <row r="256">
          <cell r="B256" t="str">
            <v>Cód. Colinas</v>
          </cell>
          <cell r="D256" t="str">
            <v>Código</v>
          </cell>
          <cell r="E256" t="str">
            <v>Serviços</v>
          </cell>
          <cell r="F256" t="str">
            <v>Unid.</v>
          </cell>
        </row>
        <row r="259">
          <cell r="D259" t="str">
            <v>FASE 24 - OBRAS DE ARTE CORRENTE E DRENAGEM</v>
          </cell>
        </row>
        <row r="260">
          <cell r="B260" t="str">
            <v>4.1.1</v>
          </cell>
          <cell r="D260" t="str">
            <v>24.01.01</v>
          </cell>
          <cell r="E260" t="str">
            <v xml:space="preserve">Aterro de acesso </v>
          </cell>
          <cell r="F260" t="str">
            <v>m³</v>
          </cell>
        </row>
        <row r="261">
          <cell r="B261" t="str">
            <v>4.1.2</v>
          </cell>
          <cell r="D261" t="str">
            <v>24.02.01</v>
          </cell>
          <cell r="E261" t="str">
            <v xml:space="preserve">Escavação manual para obras sem explosivos </v>
          </cell>
          <cell r="F261" t="str">
            <v>m³</v>
          </cell>
        </row>
        <row r="262">
          <cell r="B262" t="str">
            <v>4.1.3</v>
          </cell>
          <cell r="D262" t="str">
            <v>24.02.02</v>
          </cell>
          <cell r="E262" t="str">
            <v xml:space="preserve">Escavação mecânica para obras sem explosivos </v>
          </cell>
          <cell r="F262" t="str">
            <v>m³</v>
          </cell>
        </row>
        <row r="263">
          <cell r="B263" t="str">
            <v>4.1.4</v>
          </cell>
          <cell r="D263" t="str">
            <v>24.02.03</v>
          </cell>
          <cell r="E263" t="str">
            <v xml:space="preserve">Escavação mecânica para obras com explosivo </v>
          </cell>
          <cell r="F263" t="str">
            <v>m³</v>
          </cell>
        </row>
        <row r="264">
          <cell r="B264" t="str">
            <v>4.1.5</v>
          </cell>
          <cell r="D264" t="str">
            <v>24.02.04</v>
          </cell>
          <cell r="E264" t="str">
            <v xml:space="preserve">Escavação corta-rio sem explosivo </v>
          </cell>
          <cell r="F264" t="str">
            <v>m³</v>
          </cell>
        </row>
        <row r="265">
          <cell r="B265" t="str">
            <v>4.1.6</v>
          </cell>
          <cell r="D265" t="str">
            <v>24.02.05</v>
          </cell>
          <cell r="E265" t="str">
            <v xml:space="preserve">Escavação corta-rio com explosivo </v>
          </cell>
          <cell r="F265" t="str">
            <v>m³</v>
          </cell>
        </row>
        <row r="266">
          <cell r="B266" t="str">
            <v>4.1.7</v>
          </cell>
          <cell r="D266" t="str">
            <v>24.02.08</v>
          </cell>
          <cell r="E266" t="str">
            <v xml:space="preserve">Escavação fund., bueiro ou dreno sem expl. até 2 m </v>
          </cell>
          <cell r="F266" t="str">
            <v>m³</v>
          </cell>
        </row>
        <row r="267">
          <cell r="B267" t="str">
            <v>4.1.8</v>
          </cell>
          <cell r="D267" t="str">
            <v xml:space="preserve">24.02.09 </v>
          </cell>
          <cell r="E267" t="str">
            <v xml:space="preserve">Acresc. p/Escav. 1,5 m profundidade, além 2m </v>
          </cell>
          <cell r="F267" t="str">
            <v>m³</v>
          </cell>
        </row>
        <row r="268">
          <cell r="B268" t="str">
            <v>4.1.9</v>
          </cell>
          <cell r="D268" t="str">
            <v>24.02.10</v>
          </cell>
          <cell r="E268" t="str">
            <v xml:space="preserve">Escavação fund., bueiro ou dreno c/expl. até 2 m </v>
          </cell>
          <cell r="F268" t="str">
            <v>m³</v>
          </cell>
        </row>
        <row r="269">
          <cell r="B269" t="str">
            <v>4.1.10</v>
          </cell>
          <cell r="D269" t="str">
            <v>24.02.11</v>
          </cell>
          <cell r="E269" t="str">
            <v xml:space="preserve">Acresc.esc. ensec.explos.c/ 1,5m prof. além 2m </v>
          </cell>
          <cell r="F269" t="str">
            <v>m³</v>
          </cell>
        </row>
        <row r="270">
          <cell r="B270" t="str">
            <v>4.1.11</v>
          </cell>
          <cell r="D270" t="str">
            <v>24.02.12</v>
          </cell>
          <cell r="E270" t="str">
            <v xml:space="preserve">Escavação fund. dentro ensec. sem expl. até 3m </v>
          </cell>
          <cell r="F270" t="str">
            <v>m³</v>
          </cell>
        </row>
        <row r="271">
          <cell r="B271" t="str">
            <v>4.1.12</v>
          </cell>
          <cell r="D271" t="str">
            <v>24.02.13</v>
          </cell>
          <cell r="E271" t="str">
            <v xml:space="preserve">Acresc. p/escav. ensec. p/cada 1m prof. além 3m </v>
          </cell>
          <cell r="F271" t="str">
            <v>m³</v>
          </cell>
        </row>
        <row r="272">
          <cell r="B272" t="str">
            <v>4.1.13</v>
          </cell>
          <cell r="D272" t="str">
            <v>24.02.14</v>
          </cell>
          <cell r="E272" t="str">
            <v xml:space="preserve">Escavação fund. dentro ensec. com expl. até 3 m </v>
          </cell>
          <cell r="F272" t="str">
            <v>m³</v>
          </cell>
        </row>
        <row r="273">
          <cell r="B273" t="str">
            <v>4.1.14</v>
          </cell>
          <cell r="D273" t="str">
            <v>24.02.15</v>
          </cell>
          <cell r="E273" t="str">
            <v>Acresc. p/escav. ensec.c/explos.c/ 1,5m além 3m</v>
          </cell>
          <cell r="F273" t="str">
            <v>m³</v>
          </cell>
        </row>
        <row r="274">
          <cell r="B274" t="str">
            <v>4.1.15</v>
          </cell>
          <cell r="D274" t="str">
            <v>24.03.01</v>
          </cell>
          <cell r="E274" t="str">
            <v xml:space="preserve">Parede ensecadeira com prancha - esp. 0,05m </v>
          </cell>
          <cell r="F274" t="str">
            <v>m²</v>
          </cell>
        </row>
        <row r="275">
          <cell r="B275" t="str">
            <v>4.1.16</v>
          </cell>
          <cell r="D275" t="str">
            <v>24.03.02</v>
          </cell>
          <cell r="E275" t="str">
            <v>Parede ensecadeira com prancha - esp. 0,075m</v>
          </cell>
          <cell r="F275" t="str">
            <v>m²</v>
          </cell>
        </row>
        <row r="276">
          <cell r="B276" t="str">
            <v>4.1.17</v>
          </cell>
          <cell r="D276" t="str">
            <v>24.03.04</v>
          </cell>
          <cell r="E276" t="str">
            <v xml:space="preserve">Argila ench. ensecadeira, incl. apiloamento </v>
          </cell>
          <cell r="F276" t="str">
            <v>m³</v>
          </cell>
        </row>
        <row r="277">
          <cell r="B277" t="str">
            <v>4.1.18</v>
          </cell>
          <cell r="D277" t="str">
            <v>24.03.05</v>
          </cell>
          <cell r="E277" t="str">
            <v xml:space="preserve">Esgotamento continuo água </v>
          </cell>
          <cell r="F277" t="str">
            <v>m³</v>
          </cell>
        </row>
        <row r="278">
          <cell r="B278" t="str">
            <v>4.1.19</v>
          </cell>
          <cell r="D278" t="str">
            <v>24.03.06</v>
          </cell>
          <cell r="E278" t="str">
            <v>Escoramento de valas/cavas p/ fund. contínuo</v>
          </cell>
          <cell r="F278" t="str">
            <v>m²</v>
          </cell>
        </row>
        <row r="279">
          <cell r="B279" t="str">
            <v>4.1.20</v>
          </cell>
          <cell r="D279" t="str">
            <v>24.03.07</v>
          </cell>
          <cell r="E279" t="str">
            <v xml:space="preserve">Escoramento de valas/cavas para fund. descont. </v>
          </cell>
          <cell r="F279" t="str">
            <v>m²</v>
          </cell>
        </row>
        <row r="280">
          <cell r="B280" t="str">
            <v>4.1.21</v>
          </cell>
          <cell r="D280" t="str">
            <v>24.03.08</v>
          </cell>
          <cell r="E280" t="str">
            <v>Escoramento para formas</v>
          </cell>
          <cell r="F280" t="str">
            <v>m²</v>
          </cell>
        </row>
        <row r="281">
          <cell r="B281" t="str">
            <v>4.1.22</v>
          </cell>
          <cell r="D281" t="str">
            <v>24.04.01</v>
          </cell>
          <cell r="E281" t="str">
            <v xml:space="preserve">Cimbramento de passagem secundária e galeria ret. </v>
          </cell>
          <cell r="F281" t="str">
            <v>m³</v>
          </cell>
        </row>
        <row r="282">
          <cell r="B282" t="str">
            <v>4.1.23</v>
          </cell>
          <cell r="D282" t="str">
            <v>24.04.02</v>
          </cell>
          <cell r="E282" t="str">
            <v>Cimbramento de galeria em abóboda</v>
          </cell>
          <cell r="F282" t="str">
            <v>m³</v>
          </cell>
        </row>
        <row r="283">
          <cell r="B283" t="str">
            <v>4.1.24</v>
          </cell>
          <cell r="D283" t="str">
            <v>24.04.03</v>
          </cell>
          <cell r="E283" t="str">
            <v>Andaime de madeira</v>
          </cell>
          <cell r="F283" t="str">
            <v>m³</v>
          </cell>
        </row>
        <row r="284">
          <cell r="B284" t="str">
            <v>4.1.25</v>
          </cell>
          <cell r="D284" t="str">
            <v>24.04.04</v>
          </cell>
          <cell r="E284" t="str">
            <v xml:space="preserve">Andaime tubular </v>
          </cell>
          <cell r="F284" t="str">
            <v>m³</v>
          </cell>
        </row>
        <row r="285">
          <cell r="B285" t="str">
            <v>4.1.26</v>
          </cell>
          <cell r="D285" t="str">
            <v>24.05.01</v>
          </cell>
          <cell r="E285" t="str">
            <v xml:space="preserve">Forma plana para concreto comum </v>
          </cell>
          <cell r="F285" t="str">
            <v>m²</v>
          </cell>
        </row>
        <row r="286">
          <cell r="B286" t="str">
            <v>4.1.27</v>
          </cell>
          <cell r="D286" t="str">
            <v>24.05.02</v>
          </cell>
          <cell r="E286" t="str">
            <v xml:space="preserve">Forma plana para concreto aparente </v>
          </cell>
          <cell r="F286" t="str">
            <v>m²</v>
          </cell>
        </row>
        <row r="287">
          <cell r="B287" t="str">
            <v>4.1.28</v>
          </cell>
          <cell r="D287" t="str">
            <v>24.06.01</v>
          </cell>
          <cell r="E287" t="str">
            <v xml:space="preserve">Aço CA-25 </v>
          </cell>
          <cell r="F287" t="str">
            <v>kg</v>
          </cell>
        </row>
        <row r="288">
          <cell r="B288" t="str">
            <v>4.1.29</v>
          </cell>
          <cell r="D288" t="str">
            <v>24.06.02</v>
          </cell>
          <cell r="E288" t="str">
            <v xml:space="preserve">Aço CA-50 </v>
          </cell>
          <cell r="F288" t="str">
            <v>kg</v>
          </cell>
        </row>
        <row r="289">
          <cell r="B289" t="str">
            <v>4.1.30</v>
          </cell>
          <cell r="D289" t="str">
            <v xml:space="preserve">24.06.03 </v>
          </cell>
          <cell r="E289" t="str">
            <v xml:space="preserve">Aço CA-60 </v>
          </cell>
          <cell r="F289" t="str">
            <v>kg</v>
          </cell>
        </row>
        <row r="290">
          <cell r="B290" t="str">
            <v>4.1.31</v>
          </cell>
          <cell r="D290" t="str">
            <v>24.06.04</v>
          </cell>
          <cell r="E290" t="str">
            <v xml:space="preserve">Tela metálica </v>
          </cell>
          <cell r="F290" t="str">
            <v>m³</v>
          </cell>
        </row>
        <row r="291">
          <cell r="B291" t="str">
            <v>4.1.32</v>
          </cell>
          <cell r="D291" t="str">
            <v>24.07.01</v>
          </cell>
          <cell r="E291" t="str">
            <v xml:space="preserve">Concreto Fck 10 Mpa </v>
          </cell>
          <cell r="F291" t="str">
            <v>m³</v>
          </cell>
        </row>
        <row r="292">
          <cell r="B292" t="str">
            <v>4.1.33</v>
          </cell>
          <cell r="D292" t="str">
            <v>24.07.02</v>
          </cell>
          <cell r="E292" t="str">
            <v xml:space="preserve">Concreto Fck 15 MPa </v>
          </cell>
          <cell r="F292" t="str">
            <v>m³</v>
          </cell>
        </row>
        <row r="293">
          <cell r="B293" t="str">
            <v>4.1.34</v>
          </cell>
          <cell r="D293" t="str">
            <v>24.07.03</v>
          </cell>
          <cell r="E293" t="str">
            <v xml:space="preserve">Concreto Fck 18 MPa </v>
          </cell>
          <cell r="F293" t="str">
            <v>m³</v>
          </cell>
        </row>
        <row r="294">
          <cell r="B294" t="str">
            <v>4.1.35</v>
          </cell>
          <cell r="D294" t="str">
            <v>24.07.04</v>
          </cell>
          <cell r="E294" t="str">
            <v>Concreto Fck 20 MPa</v>
          </cell>
          <cell r="F294" t="str">
            <v>m³</v>
          </cell>
        </row>
        <row r="295">
          <cell r="B295" t="str">
            <v>4.1.36</v>
          </cell>
          <cell r="D295" t="str">
            <v>24.07.05</v>
          </cell>
          <cell r="E295" t="str">
            <v xml:space="preserve">Concreto Fck 25 Mpa </v>
          </cell>
          <cell r="F295" t="str">
            <v>m³</v>
          </cell>
        </row>
        <row r="296">
          <cell r="B296" t="str">
            <v>4.1.37</v>
          </cell>
          <cell r="D296" t="str">
            <v>24.07.07</v>
          </cell>
          <cell r="E296" t="str">
            <v xml:space="preserve">Concreto Fck 30 MPa </v>
          </cell>
          <cell r="F296" t="str">
            <v>m³</v>
          </cell>
        </row>
        <row r="297">
          <cell r="B297" t="str">
            <v>4.1.38</v>
          </cell>
          <cell r="D297" t="str">
            <v>24.07.08</v>
          </cell>
          <cell r="E297" t="str">
            <v xml:space="preserve">Concreto Ciclópico </v>
          </cell>
          <cell r="F297" t="str">
            <v>m³</v>
          </cell>
        </row>
        <row r="298">
          <cell r="B298" t="str">
            <v>4.1.39</v>
          </cell>
          <cell r="D298" t="str">
            <v>24.07.09</v>
          </cell>
          <cell r="E298" t="str">
            <v>Bombeamento p/ concreto qualquer resistência</v>
          </cell>
          <cell r="F298" t="str">
            <v>m³</v>
          </cell>
        </row>
        <row r="299">
          <cell r="B299" t="str">
            <v>4.1.40</v>
          </cell>
          <cell r="D299" t="str">
            <v>24.07.10</v>
          </cell>
          <cell r="E299" t="str">
            <v xml:space="preserve">Concreto Fck 12 Mpa </v>
          </cell>
          <cell r="F299" t="str">
            <v>m³</v>
          </cell>
        </row>
        <row r="300">
          <cell r="B300" t="str">
            <v>4.1.41</v>
          </cell>
          <cell r="D300" t="str">
            <v>24.07.11</v>
          </cell>
          <cell r="E300" t="str">
            <v xml:space="preserve">Concreto Fck 16 MPa </v>
          </cell>
          <cell r="F300" t="str">
            <v>m³</v>
          </cell>
        </row>
        <row r="301">
          <cell r="B301" t="str">
            <v>4.1.42</v>
          </cell>
          <cell r="D301" t="str">
            <v>24.07.12</v>
          </cell>
          <cell r="E301" t="str">
            <v>Concreto Fck 35 MPa</v>
          </cell>
          <cell r="F301" t="str">
            <v>m³</v>
          </cell>
        </row>
        <row r="302">
          <cell r="B302" t="str">
            <v>4.1.43</v>
          </cell>
          <cell r="D302" t="str">
            <v>24.07.13</v>
          </cell>
          <cell r="E302" t="str">
            <v xml:space="preserve">Concreto Fck 40 MPa </v>
          </cell>
          <cell r="F302" t="str">
            <v>m³</v>
          </cell>
        </row>
        <row r="303">
          <cell r="B303" t="str">
            <v>4.1.44</v>
          </cell>
          <cell r="D303" t="str">
            <v>24.08.01</v>
          </cell>
          <cell r="E303" t="str">
            <v>Junta elástica em PVC tipo O-12</v>
          </cell>
          <cell r="F303" t="str">
            <v>m</v>
          </cell>
        </row>
        <row r="304">
          <cell r="B304" t="str">
            <v>4.1.45</v>
          </cell>
          <cell r="D304" t="str">
            <v>24.08.02</v>
          </cell>
          <cell r="E304" t="str">
            <v xml:space="preserve">Junta elástica em PVC tipo O-22 </v>
          </cell>
          <cell r="F304" t="str">
            <v>m</v>
          </cell>
        </row>
        <row r="305">
          <cell r="B305" t="str">
            <v>4.1.46</v>
          </cell>
          <cell r="D305" t="str">
            <v>24.09.01</v>
          </cell>
          <cell r="E305" t="str">
            <v xml:space="preserve">Enrocamento pedra arrumada </v>
          </cell>
          <cell r="F305" t="str">
            <v>m³</v>
          </cell>
        </row>
        <row r="306">
          <cell r="B306" t="str">
            <v>4.1.47</v>
          </cell>
          <cell r="D306" t="str">
            <v>24.09.02</v>
          </cell>
          <cell r="E306" t="str">
            <v xml:space="preserve">Enrocamento pedra arrumada e rejuntada </v>
          </cell>
          <cell r="F306" t="str">
            <v>m³</v>
          </cell>
        </row>
        <row r="307">
          <cell r="B307" t="str">
            <v>4.1.48</v>
          </cell>
          <cell r="D307" t="str">
            <v>24.09.03</v>
          </cell>
          <cell r="E307" t="str">
            <v xml:space="preserve">Enrrocamento pedra jogada </v>
          </cell>
          <cell r="F307" t="str">
            <v>m³</v>
          </cell>
        </row>
        <row r="308">
          <cell r="B308" t="str">
            <v>4.1.49</v>
          </cell>
          <cell r="D308" t="str">
            <v>24.09.04</v>
          </cell>
          <cell r="E308" t="str">
            <v>Gabião tipo caixa 50cm - tela galv.</v>
          </cell>
          <cell r="F308" t="str">
            <v>m³</v>
          </cell>
        </row>
        <row r="309">
          <cell r="B309" t="str">
            <v>4.1.50</v>
          </cell>
        </row>
        <row r="310">
          <cell r="B310" t="str">
            <v>4.1.51</v>
          </cell>
        </row>
        <row r="311">
          <cell r="B311" t="str">
            <v>4.1.52</v>
          </cell>
          <cell r="D311" t="str">
            <v>24.09.05.01</v>
          </cell>
          <cell r="E311" t="str">
            <v xml:space="preserve">Gabião tipo colchão espessura 17cm - tela galv. </v>
          </cell>
          <cell r="F311" t="str">
            <v>m²</v>
          </cell>
        </row>
        <row r="312">
          <cell r="B312" t="str">
            <v>4.1.53</v>
          </cell>
          <cell r="D312" t="str">
            <v>24.09.06.01</v>
          </cell>
          <cell r="E312" t="str">
            <v xml:space="preserve">Gabião tipo colchão espessura 23cm - tela galv. </v>
          </cell>
          <cell r="F312" t="str">
            <v>m²</v>
          </cell>
        </row>
        <row r="313">
          <cell r="B313" t="str">
            <v>4.1.54</v>
          </cell>
          <cell r="D313" t="str">
            <v>24.09.07.01</v>
          </cell>
          <cell r="E313" t="str">
            <v>Gabião tipo colchão espessura 30cm - tela galv.</v>
          </cell>
          <cell r="F313" t="str">
            <v>m²</v>
          </cell>
        </row>
        <row r="314">
          <cell r="B314" t="str">
            <v>4.1.55</v>
          </cell>
          <cell r="D314" t="str">
            <v>24.09.08.01</v>
          </cell>
          <cell r="E314" t="str">
            <v>Gabião tipo colchão espessura 17cm - tela pvc</v>
          </cell>
          <cell r="F314" t="str">
            <v>m²</v>
          </cell>
        </row>
        <row r="315">
          <cell r="B315" t="str">
            <v>4.1.56</v>
          </cell>
          <cell r="D315" t="str">
            <v>24.09.09.01</v>
          </cell>
          <cell r="E315" t="str">
            <v>Gabião tipo colchão espessura 23cm - tela pvc</v>
          </cell>
          <cell r="F315" t="str">
            <v>m²</v>
          </cell>
        </row>
        <row r="316">
          <cell r="B316" t="str">
            <v>4.1.57</v>
          </cell>
          <cell r="D316" t="str">
            <v>24.09.10.01</v>
          </cell>
          <cell r="E316" t="str">
            <v>Gabião tipo colchão espessura 30cm - tela pvc</v>
          </cell>
          <cell r="F316" t="str">
            <v>m²</v>
          </cell>
        </row>
        <row r="317">
          <cell r="B317" t="str">
            <v>4.1.58</v>
          </cell>
          <cell r="D317" t="str">
            <v>24.09.11</v>
          </cell>
          <cell r="E317" t="str">
            <v xml:space="preserve">Gabião tipo saco - tela galv. </v>
          </cell>
          <cell r="F317" t="str">
            <v>m³</v>
          </cell>
        </row>
        <row r="318">
          <cell r="B318" t="str">
            <v>4.1.59</v>
          </cell>
          <cell r="D318" t="str">
            <v>24.09.12</v>
          </cell>
          <cell r="E318" t="str">
            <v>Gabião tipo saco - tela galv. revestido de PVC</v>
          </cell>
          <cell r="F318" t="str">
            <v>m³</v>
          </cell>
        </row>
        <row r="319">
          <cell r="B319" t="str">
            <v>4.1.60</v>
          </cell>
          <cell r="D319" t="str">
            <v>24.09.13</v>
          </cell>
          <cell r="E319" t="str">
            <v>Camada filtrante pedra britada</v>
          </cell>
          <cell r="F319" t="str">
            <v>m³</v>
          </cell>
        </row>
        <row r="320">
          <cell r="B320" t="str">
            <v>4.1.61</v>
          </cell>
          <cell r="D320" t="str">
            <v>24.10.02</v>
          </cell>
          <cell r="E320" t="str">
            <v xml:space="preserve">Calçamento concreto Fck 15 MPa </v>
          </cell>
          <cell r="F320" t="str">
            <v>m³</v>
          </cell>
        </row>
        <row r="321">
          <cell r="B321" t="str">
            <v>4.1.62</v>
          </cell>
          <cell r="D321" t="str">
            <v>24.10.03</v>
          </cell>
          <cell r="E321" t="str">
            <v>Calçamento concreto Fck 10 MPa</v>
          </cell>
          <cell r="F321" t="str">
            <v>m³</v>
          </cell>
        </row>
        <row r="322">
          <cell r="B322" t="str">
            <v>4.1.63</v>
          </cell>
          <cell r="D322" t="str">
            <v>24.11.01</v>
          </cell>
          <cell r="E322" t="str">
            <v xml:space="preserve">Alvenaria tijolo </v>
          </cell>
          <cell r="F322" t="str">
            <v>m³</v>
          </cell>
        </row>
        <row r="323">
          <cell r="B323" t="str">
            <v>4.1.64</v>
          </cell>
          <cell r="D323" t="str">
            <v>24.11.02</v>
          </cell>
          <cell r="E323" t="str">
            <v>Alvenaria de pedra seca</v>
          </cell>
          <cell r="F323" t="str">
            <v>m³</v>
          </cell>
        </row>
        <row r="324">
          <cell r="B324" t="str">
            <v>4.1.65</v>
          </cell>
          <cell r="D324" t="str">
            <v>24.11.04</v>
          </cell>
          <cell r="E324" t="str">
            <v>Alvenaria de pedra argamassada</v>
          </cell>
          <cell r="F324" t="str">
            <v>m³</v>
          </cell>
        </row>
        <row r="325">
          <cell r="B325" t="str">
            <v>4.1.66</v>
          </cell>
          <cell r="D325" t="str">
            <v>24.11.05</v>
          </cell>
          <cell r="E325" t="str">
            <v>Alvenaria de bloco de concreto</v>
          </cell>
          <cell r="F325" t="str">
            <v>m³</v>
          </cell>
        </row>
        <row r="326">
          <cell r="B326" t="str">
            <v>4.1.67</v>
          </cell>
          <cell r="D326" t="str">
            <v>24.11.07</v>
          </cell>
          <cell r="E326" t="str">
            <v>Argamassa de cimento e areia traço 1:3 esp 2cm</v>
          </cell>
          <cell r="F326" t="str">
            <v>m²</v>
          </cell>
        </row>
        <row r="327">
          <cell r="B327" t="str">
            <v>4.1.68</v>
          </cell>
          <cell r="D327" t="str">
            <v>24.12.01.01</v>
          </cell>
          <cell r="E327" t="str">
            <v xml:space="preserve">Enchimento de vala com pedra britada 1 e 2 </v>
          </cell>
          <cell r="F327" t="str">
            <v>m³</v>
          </cell>
        </row>
        <row r="328">
          <cell r="B328" t="str">
            <v>4.1.69</v>
          </cell>
          <cell r="D328" t="str">
            <v>24.12.01.02</v>
          </cell>
          <cell r="E328" t="str">
            <v xml:space="preserve">Enchimento de vala com pedra britada 3 e 4 </v>
          </cell>
          <cell r="F328" t="str">
            <v>m³</v>
          </cell>
        </row>
        <row r="329">
          <cell r="B329" t="str">
            <v>4.1.70</v>
          </cell>
          <cell r="D329" t="str">
            <v>24.12.02</v>
          </cell>
          <cell r="E329" t="str">
            <v>Enchimento de vala com areia</v>
          </cell>
          <cell r="F329" t="str">
            <v>m³</v>
          </cell>
        </row>
        <row r="330">
          <cell r="B330" t="str">
            <v>4.1.71</v>
          </cell>
          <cell r="D330" t="str">
            <v>24.12.03</v>
          </cell>
          <cell r="E330" t="str">
            <v>Enchimento de vala com pedra marroada</v>
          </cell>
          <cell r="F330" t="str">
            <v>m³</v>
          </cell>
        </row>
        <row r="331">
          <cell r="B331" t="str">
            <v>4.1.72</v>
          </cell>
          <cell r="D331" t="str">
            <v>24.12.05</v>
          </cell>
          <cell r="E331" t="str">
            <v>Enchimento base tubo com pedra britada</v>
          </cell>
          <cell r="F331" t="str">
            <v>m³</v>
          </cell>
        </row>
        <row r="332">
          <cell r="B332" t="str">
            <v>4.1.73</v>
          </cell>
          <cell r="D332" t="str">
            <v xml:space="preserve">24.12.06 </v>
          </cell>
          <cell r="E332" t="str">
            <v xml:space="preserve">Enchimento base tubo com pedregulho de cava </v>
          </cell>
          <cell r="F332" t="str">
            <v>m³</v>
          </cell>
        </row>
        <row r="333">
          <cell r="B333" t="str">
            <v>4.1.74</v>
          </cell>
          <cell r="D333" t="str">
            <v>24.12.08</v>
          </cell>
          <cell r="E333" t="str">
            <v>Compactação manual com reaterro solo local</v>
          </cell>
          <cell r="F333" t="str">
            <v>m³</v>
          </cell>
        </row>
        <row r="334">
          <cell r="B334" t="str">
            <v>4.1.75</v>
          </cell>
          <cell r="D334" t="str">
            <v>24.13.01</v>
          </cell>
          <cell r="E334" t="str">
            <v>Val. 0,50m² 1ª categoria</v>
          </cell>
          <cell r="F334" t="str">
            <v>m³</v>
          </cell>
        </row>
        <row r="335">
          <cell r="B335" t="str">
            <v>4.1.76</v>
          </cell>
          <cell r="D335" t="str">
            <v>24.13.02</v>
          </cell>
          <cell r="E335" t="str">
            <v xml:space="preserve">Val. 0,50m² 2ª categoria </v>
          </cell>
          <cell r="F335" t="str">
            <v>m³</v>
          </cell>
        </row>
        <row r="336">
          <cell r="B336" t="str">
            <v>4.1.77</v>
          </cell>
          <cell r="D336" t="str">
            <v>24.13.03</v>
          </cell>
          <cell r="E336" t="str">
            <v>Val. 0,50m² 3ª categoria</v>
          </cell>
          <cell r="F336" t="str">
            <v>m³</v>
          </cell>
        </row>
        <row r="337">
          <cell r="B337" t="str">
            <v>4.1.78</v>
          </cell>
          <cell r="D337" t="str">
            <v>24.13.04</v>
          </cell>
          <cell r="E337" t="str">
            <v>Val. seção transversal maior 0,50m² 1ª cat.</v>
          </cell>
          <cell r="F337" t="str">
            <v>m³</v>
          </cell>
        </row>
        <row r="338">
          <cell r="B338" t="str">
            <v>4.1.79</v>
          </cell>
          <cell r="D338" t="str">
            <v>24.13.05</v>
          </cell>
          <cell r="E338" t="str">
            <v xml:space="preserve">Val. seção transversal maior 0,50m² 2ª cat. </v>
          </cell>
          <cell r="F338" t="str">
            <v>m³</v>
          </cell>
        </row>
        <row r="339">
          <cell r="B339" t="str">
            <v>4.1.80</v>
          </cell>
          <cell r="D339" t="str">
            <v>24.13.06</v>
          </cell>
          <cell r="E339" t="str">
            <v>Val. seção transversal maior 0,50m² 3ª cat.</v>
          </cell>
          <cell r="F339" t="str">
            <v>m³</v>
          </cell>
        </row>
        <row r="340">
          <cell r="B340" t="str">
            <v>4.1.81</v>
          </cell>
          <cell r="D340" t="str">
            <v>24.13.07</v>
          </cell>
          <cell r="E340" t="str">
            <v>Val. 0,50m² 3ª categoria ar comprimido</v>
          </cell>
          <cell r="F340" t="str">
            <v>m³</v>
          </cell>
        </row>
        <row r="341">
          <cell r="B341" t="str">
            <v>4.1.82</v>
          </cell>
          <cell r="D341" t="str">
            <v>24.14.01</v>
          </cell>
          <cell r="E341" t="str">
            <v>Manta geotêxtil não tecido</v>
          </cell>
          <cell r="F341" t="str">
            <v>kg</v>
          </cell>
        </row>
        <row r="342">
          <cell r="B342" t="str">
            <v>4.1.83</v>
          </cell>
          <cell r="D342" t="str">
            <v>24.14.01.01</v>
          </cell>
          <cell r="F342" t="str">
            <v>m²</v>
          </cell>
        </row>
        <row r="343">
          <cell r="B343" t="str">
            <v>4.1.84</v>
          </cell>
          <cell r="D343" t="str">
            <v>24.14.01.02</v>
          </cell>
          <cell r="F343" t="str">
            <v>m²</v>
          </cell>
        </row>
        <row r="344">
          <cell r="B344" t="str">
            <v>4.1.85</v>
          </cell>
          <cell r="D344" t="str">
            <v>24.14.01.03</v>
          </cell>
          <cell r="F344" t="str">
            <v>m²</v>
          </cell>
        </row>
        <row r="345">
          <cell r="B345" t="str">
            <v>4.1.86</v>
          </cell>
          <cell r="D345" t="str">
            <v>24.14.01.04</v>
          </cell>
          <cell r="F345" t="str">
            <v>m²</v>
          </cell>
        </row>
        <row r="346">
          <cell r="B346" t="str">
            <v>4.1.87</v>
          </cell>
          <cell r="D346" t="str">
            <v>24.14.01.05</v>
          </cell>
          <cell r="F346" t="str">
            <v>m²</v>
          </cell>
        </row>
        <row r="347">
          <cell r="B347" t="str">
            <v>4.1.88</v>
          </cell>
          <cell r="D347" t="str">
            <v>24.14.01.06</v>
          </cell>
          <cell r="F347" t="str">
            <v>m²</v>
          </cell>
        </row>
        <row r="348">
          <cell r="B348" t="str">
            <v>4.1.89</v>
          </cell>
          <cell r="D348" t="str">
            <v>24.14.02</v>
          </cell>
          <cell r="E348" t="str">
            <v>Manta geotêxtil tecido</v>
          </cell>
          <cell r="F348" t="str">
            <v>kg</v>
          </cell>
        </row>
        <row r="349">
          <cell r="B349" t="str">
            <v>4.1.90</v>
          </cell>
          <cell r="D349" t="str">
            <v>24.15.01</v>
          </cell>
          <cell r="E349" t="str">
            <v>Tubo dreno concreto 15 cm</v>
          </cell>
          <cell r="F349" t="str">
            <v>m</v>
          </cell>
        </row>
        <row r="350">
          <cell r="B350" t="str">
            <v>4.1.91</v>
          </cell>
          <cell r="D350" t="str">
            <v>24.15.02</v>
          </cell>
          <cell r="E350" t="str">
            <v>Tubo dreno concreto 20 cm</v>
          </cell>
          <cell r="F350" t="str">
            <v>m</v>
          </cell>
        </row>
        <row r="351">
          <cell r="B351" t="str">
            <v>4.1.92</v>
          </cell>
          <cell r="D351" t="str">
            <v>24.15.03</v>
          </cell>
          <cell r="E351" t="str">
            <v>Tubo dreno barro 15 cm</v>
          </cell>
          <cell r="F351" t="str">
            <v>m</v>
          </cell>
        </row>
        <row r="352">
          <cell r="B352" t="str">
            <v>4.1.93</v>
          </cell>
          <cell r="D352" t="str">
            <v>24.15.04</v>
          </cell>
          <cell r="E352" t="str">
            <v>Tubo dreno barro 20 cm</v>
          </cell>
          <cell r="F352" t="str">
            <v>m</v>
          </cell>
        </row>
        <row r="353">
          <cell r="B353" t="str">
            <v>4.1.94</v>
          </cell>
          <cell r="D353" t="str">
            <v>24.15.05</v>
          </cell>
          <cell r="E353" t="str">
            <v>Tubo de pvc perfurado ou não D=0,050m</v>
          </cell>
          <cell r="F353" t="str">
            <v>m</v>
          </cell>
        </row>
        <row r="354">
          <cell r="B354" t="str">
            <v>4.1.95</v>
          </cell>
          <cell r="D354" t="str">
            <v>24.15.07</v>
          </cell>
          <cell r="E354" t="str">
            <v>Tubo de pvc perfurado ou não D=0,10m</v>
          </cell>
          <cell r="F354" t="str">
            <v>m</v>
          </cell>
        </row>
        <row r="355">
          <cell r="B355" t="str">
            <v>4.1.96</v>
          </cell>
          <cell r="D355" t="str">
            <v>24.15.08</v>
          </cell>
          <cell r="E355" t="str">
            <v>Tubo de pvc perfurado ou não D=0,15m</v>
          </cell>
          <cell r="F355" t="str">
            <v>m</v>
          </cell>
        </row>
        <row r="356">
          <cell r="B356" t="str">
            <v>4.1.97</v>
          </cell>
          <cell r="D356" t="str">
            <v>24.15.09</v>
          </cell>
          <cell r="E356" t="str">
            <v>Dreno horizontal profundo</v>
          </cell>
          <cell r="F356" t="str">
            <v>m</v>
          </cell>
        </row>
        <row r="357">
          <cell r="B357" t="str">
            <v>4.1.98</v>
          </cell>
          <cell r="D357" t="str">
            <v>24.15.11</v>
          </cell>
          <cell r="F357" t="str">
            <v>m</v>
          </cell>
        </row>
        <row r="358">
          <cell r="B358" t="str">
            <v>4.1.99</v>
          </cell>
          <cell r="D358" t="str">
            <v>24.15.12</v>
          </cell>
          <cell r="F358" t="str">
            <v>m</v>
          </cell>
        </row>
        <row r="359">
          <cell r="B359" t="str">
            <v>4.1.100</v>
          </cell>
          <cell r="D359" t="str">
            <v>24.15.13</v>
          </cell>
          <cell r="F359" t="str">
            <v>m</v>
          </cell>
        </row>
        <row r="360">
          <cell r="B360" t="str">
            <v>4.1.101</v>
          </cell>
          <cell r="D360" t="str">
            <v>24.15.14</v>
          </cell>
          <cell r="F360" t="str">
            <v>m</v>
          </cell>
        </row>
        <row r="361">
          <cell r="B361" t="str">
            <v>4.1.102</v>
          </cell>
          <cell r="D361" t="str">
            <v>24.15.15</v>
          </cell>
          <cell r="F361" t="str">
            <v>m</v>
          </cell>
        </row>
        <row r="362">
          <cell r="B362" t="str">
            <v>4.1.103</v>
          </cell>
          <cell r="D362" t="str">
            <v>24.15.16</v>
          </cell>
          <cell r="F362" t="str">
            <v>m</v>
          </cell>
        </row>
        <row r="363">
          <cell r="B363" t="str">
            <v>4.1.104</v>
          </cell>
          <cell r="D363" t="str">
            <v>24.15.17</v>
          </cell>
          <cell r="F363" t="str">
            <v>m</v>
          </cell>
        </row>
        <row r="364">
          <cell r="B364" t="str">
            <v>4.1.105</v>
          </cell>
          <cell r="D364" t="str">
            <v>24.16.01</v>
          </cell>
          <cell r="E364" t="str">
            <v>Tubo De concreto D=0,40m classe CA-1</v>
          </cell>
          <cell r="F364" t="str">
            <v>m</v>
          </cell>
        </row>
        <row r="365">
          <cell r="B365" t="str">
            <v>4.1.106</v>
          </cell>
          <cell r="D365" t="str">
            <v>24.16.02</v>
          </cell>
          <cell r="E365" t="str">
            <v xml:space="preserve">Tubo De concreto D=0,40m classe CA-2 </v>
          </cell>
          <cell r="F365" t="str">
            <v>m</v>
          </cell>
        </row>
        <row r="366">
          <cell r="B366" t="str">
            <v>4.1.107</v>
          </cell>
          <cell r="D366" t="str">
            <v>24.16.03</v>
          </cell>
        </row>
        <row r="367">
          <cell r="B367" t="str">
            <v>4.1.108</v>
          </cell>
          <cell r="D367" t="str">
            <v>24.16.04</v>
          </cell>
        </row>
        <row r="368">
          <cell r="B368" t="str">
            <v>4.1.109</v>
          </cell>
          <cell r="D368" t="str">
            <v>24.16.05</v>
          </cell>
        </row>
        <row r="369">
          <cell r="B369" t="str">
            <v>4.1.110</v>
          </cell>
          <cell r="D369" t="str">
            <v>24.16.06</v>
          </cell>
        </row>
        <row r="370">
          <cell r="B370" t="str">
            <v>4.1.111</v>
          </cell>
          <cell r="D370" t="str">
            <v>24.16.07</v>
          </cell>
          <cell r="E370" t="str">
            <v>Tubo De concreto D=0,60m classe CA-1</v>
          </cell>
          <cell r="F370" t="str">
            <v>m</v>
          </cell>
        </row>
        <row r="371">
          <cell r="B371" t="str">
            <v>4.1.112</v>
          </cell>
          <cell r="D371" t="str">
            <v>24.16.08</v>
          </cell>
          <cell r="E371" t="str">
            <v>Tubo De concreto D=0,60m classe CA-2</v>
          </cell>
          <cell r="F371" t="str">
            <v>m</v>
          </cell>
        </row>
        <row r="372">
          <cell r="B372" t="str">
            <v>4.1.113</v>
          </cell>
          <cell r="D372" t="str">
            <v>24.16.09</v>
          </cell>
          <cell r="E372" t="str">
            <v>Tubo De concreto D=0,60m classe CA-3</v>
          </cell>
          <cell r="F372" t="str">
            <v>m</v>
          </cell>
        </row>
        <row r="373">
          <cell r="B373" t="str">
            <v>4.1.114</v>
          </cell>
          <cell r="D373" t="str">
            <v>24.16.10.10</v>
          </cell>
          <cell r="E373" t="str">
            <v>Tubo De concreto D=0,60m classe CA-4</v>
          </cell>
          <cell r="F373" t="str">
            <v>m</v>
          </cell>
        </row>
        <row r="374">
          <cell r="B374" t="str">
            <v>4.1.115</v>
          </cell>
          <cell r="D374" t="str">
            <v>24.16.11</v>
          </cell>
          <cell r="E374" t="str">
            <v>Tubo De concreto D=0,80m classe CA-1</v>
          </cell>
          <cell r="F374" t="str">
            <v>m</v>
          </cell>
        </row>
        <row r="375">
          <cell r="B375" t="str">
            <v>4.1.116</v>
          </cell>
          <cell r="D375" t="str">
            <v>24.16.12</v>
          </cell>
          <cell r="E375" t="str">
            <v>Tubo De concreto D=0,80m classe CA-2</v>
          </cell>
          <cell r="F375" t="str">
            <v>m</v>
          </cell>
        </row>
        <row r="376">
          <cell r="B376" t="str">
            <v>4.1.117</v>
          </cell>
          <cell r="D376" t="str">
            <v>24.16.13</v>
          </cell>
          <cell r="E376" t="str">
            <v>Tubo De concreto D=0,80m classe CA-3</v>
          </cell>
          <cell r="F376" t="str">
            <v>m</v>
          </cell>
        </row>
        <row r="377">
          <cell r="B377" t="str">
            <v>4.1.118</v>
          </cell>
          <cell r="D377" t="str">
            <v>24.16.14</v>
          </cell>
          <cell r="E377" t="str">
            <v>Tubo De concreto D=0,80m classe CA-4</v>
          </cell>
          <cell r="F377" t="str">
            <v>m</v>
          </cell>
        </row>
        <row r="378">
          <cell r="B378" t="str">
            <v>4.1.119</v>
          </cell>
          <cell r="D378" t="str">
            <v>24.16.15</v>
          </cell>
          <cell r="E378" t="str">
            <v xml:space="preserve">Tubo De concreto D=1,00m classe CA-1 </v>
          </cell>
          <cell r="F378" t="str">
            <v>m</v>
          </cell>
        </row>
        <row r="379">
          <cell r="B379" t="str">
            <v>4.1.120</v>
          </cell>
          <cell r="D379" t="str">
            <v>24.16.16</v>
          </cell>
          <cell r="E379" t="str">
            <v xml:space="preserve">Tubo De concreto D=1,00m classe CA-2 </v>
          </cell>
          <cell r="F379" t="str">
            <v>m</v>
          </cell>
        </row>
        <row r="380">
          <cell r="B380" t="str">
            <v>4.1.121</v>
          </cell>
          <cell r="D380" t="str">
            <v>24.16.17</v>
          </cell>
          <cell r="E380" t="str">
            <v>Tubo De concreto D=1,00m classe CA-3</v>
          </cell>
          <cell r="F380" t="str">
            <v>m</v>
          </cell>
        </row>
        <row r="381">
          <cell r="B381" t="str">
            <v>4.1.122</v>
          </cell>
          <cell r="D381" t="str">
            <v>24.16.18</v>
          </cell>
          <cell r="E381" t="str">
            <v>Tubo De concreto D=1,00m classe CA-4</v>
          </cell>
          <cell r="F381" t="str">
            <v>m</v>
          </cell>
        </row>
        <row r="382">
          <cell r="B382" t="str">
            <v>4.1.123</v>
          </cell>
          <cell r="D382" t="str">
            <v>24.16.19</v>
          </cell>
          <cell r="E382" t="str">
            <v>Tubo De concreto D=1,20m classe CA-1</v>
          </cell>
          <cell r="F382" t="str">
            <v>m</v>
          </cell>
        </row>
        <row r="383">
          <cell r="B383" t="str">
            <v>4.1.124</v>
          </cell>
          <cell r="D383" t="str">
            <v>24.16.20</v>
          </cell>
          <cell r="E383" t="str">
            <v>Tubo De concreto D=1,20m classe CA-2</v>
          </cell>
          <cell r="F383" t="str">
            <v>m</v>
          </cell>
        </row>
        <row r="384">
          <cell r="B384" t="str">
            <v>4.1.125</v>
          </cell>
          <cell r="D384" t="str">
            <v>24.16.21</v>
          </cell>
          <cell r="E384" t="str">
            <v>Tubo De concreto D=1,20m classe CA-3</v>
          </cell>
          <cell r="F384" t="str">
            <v>m</v>
          </cell>
        </row>
        <row r="385">
          <cell r="B385" t="str">
            <v>4.1.126</v>
          </cell>
          <cell r="D385" t="str">
            <v>24.16.22</v>
          </cell>
          <cell r="E385" t="str">
            <v>Tubo De concreto D=1,20m classe CA-4</v>
          </cell>
          <cell r="F385" t="str">
            <v>m</v>
          </cell>
        </row>
        <row r="386">
          <cell r="B386" t="str">
            <v>4.1.127</v>
          </cell>
          <cell r="D386" t="str">
            <v>24.16.23</v>
          </cell>
          <cell r="E386" t="str">
            <v>Tubo De concreto D=1,50m classe CA-1</v>
          </cell>
          <cell r="F386" t="str">
            <v>m</v>
          </cell>
        </row>
        <row r="387">
          <cell r="B387" t="str">
            <v>4.1.128</v>
          </cell>
          <cell r="D387" t="str">
            <v>24.16.24</v>
          </cell>
          <cell r="E387" t="str">
            <v>Tubo De concreto D=1,50m classe CA-2</v>
          </cell>
          <cell r="F387" t="str">
            <v>m</v>
          </cell>
        </row>
        <row r="388">
          <cell r="B388" t="str">
            <v>4.1.129</v>
          </cell>
          <cell r="D388" t="str">
            <v>24.16.25</v>
          </cell>
          <cell r="E388" t="str">
            <v>Tubo De concreto D=1,50m classe CA-3</v>
          </cell>
          <cell r="F388" t="str">
            <v>m</v>
          </cell>
        </row>
        <row r="389">
          <cell r="B389" t="str">
            <v>4.1.130</v>
          </cell>
          <cell r="D389" t="str">
            <v>24.16.26</v>
          </cell>
          <cell r="E389" t="str">
            <v>Tubo De concreto D=1,50m classe CA-4</v>
          </cell>
          <cell r="F389" t="str">
            <v>m</v>
          </cell>
        </row>
        <row r="390">
          <cell r="B390" t="str">
            <v>4.1.131</v>
          </cell>
          <cell r="D390" t="str">
            <v>24.16.27</v>
          </cell>
          <cell r="E390" t="str">
            <v>Tubo de concreto simples D=0,40m</v>
          </cell>
          <cell r="F390" t="str">
            <v>m</v>
          </cell>
        </row>
        <row r="391">
          <cell r="B391" t="str">
            <v>4.1.132</v>
          </cell>
          <cell r="D391" t="str">
            <v>24.16.28</v>
          </cell>
          <cell r="E391" t="str">
            <v>Tubo de concreto simples D=0,60m</v>
          </cell>
          <cell r="F391" t="str">
            <v>m</v>
          </cell>
        </row>
        <row r="392">
          <cell r="B392" t="str">
            <v>4.1.133</v>
          </cell>
          <cell r="D392" t="str">
            <v>24.16.29</v>
          </cell>
          <cell r="F392" t="str">
            <v>m</v>
          </cell>
        </row>
        <row r="393">
          <cell r="B393" t="str">
            <v>4.1.134</v>
          </cell>
          <cell r="D393" t="str">
            <v>24.16.30</v>
          </cell>
          <cell r="F393" t="str">
            <v>m</v>
          </cell>
        </row>
        <row r="394">
          <cell r="B394" t="str">
            <v>4.1.135</v>
          </cell>
          <cell r="D394" t="str">
            <v>24.16.31</v>
          </cell>
          <cell r="F394" t="str">
            <v>m</v>
          </cell>
        </row>
        <row r="395">
          <cell r="B395" t="str">
            <v>4.1.136</v>
          </cell>
          <cell r="D395" t="str">
            <v>24.16.32</v>
          </cell>
          <cell r="F395" t="str">
            <v>m</v>
          </cell>
        </row>
        <row r="396">
          <cell r="B396" t="str">
            <v>4.1.137</v>
          </cell>
          <cell r="D396" t="str">
            <v>24.18.01</v>
          </cell>
          <cell r="E396" t="str">
            <v>Canaleta concreto 40 cm</v>
          </cell>
          <cell r="F396" t="str">
            <v>m</v>
          </cell>
        </row>
        <row r="397">
          <cell r="B397" t="str">
            <v>4.1.138</v>
          </cell>
          <cell r="D397" t="str">
            <v>24.18.02</v>
          </cell>
          <cell r="E397" t="str">
            <v>Canaleta concreto 60 cm</v>
          </cell>
          <cell r="F397" t="str">
            <v>m</v>
          </cell>
        </row>
        <row r="398">
          <cell r="B398" t="str">
            <v>4.1.139</v>
          </cell>
          <cell r="D398" t="str">
            <v>24.18.03</v>
          </cell>
          <cell r="E398" t="str">
            <v>Canaleta concreto 80 cm</v>
          </cell>
          <cell r="F398" t="str">
            <v>m</v>
          </cell>
        </row>
        <row r="399">
          <cell r="B399" t="str">
            <v>4.1.140</v>
          </cell>
          <cell r="D399" t="str">
            <v>24.19.01</v>
          </cell>
          <cell r="E399" t="str">
            <v>Lastro de concreto Fck 10 MPa</v>
          </cell>
          <cell r="F399" t="str">
            <v>m³</v>
          </cell>
        </row>
        <row r="400">
          <cell r="B400" t="str">
            <v>4.1.141</v>
          </cell>
          <cell r="D400" t="str">
            <v>24.19.02</v>
          </cell>
          <cell r="E400" t="str">
            <v>Sarjeta pré-fabricada de concreto Fck 15 MPa</v>
          </cell>
          <cell r="F400" t="str">
            <v>m²</v>
          </cell>
        </row>
        <row r="401">
          <cell r="B401" t="str">
            <v>4.1.142</v>
          </cell>
          <cell r="D401" t="str">
            <v>24.19.03</v>
          </cell>
          <cell r="E401" t="str">
            <v>Guia pre-fabricada concreto Fck 15 MPa</v>
          </cell>
          <cell r="F401" t="str">
            <v>m</v>
          </cell>
        </row>
        <row r="402">
          <cell r="B402" t="str">
            <v>4.1.143</v>
          </cell>
          <cell r="D402" t="str">
            <v>24.19.04</v>
          </cell>
          <cell r="E402" t="str">
            <v>Sarjeta concreto Fck 15 MPa</v>
          </cell>
          <cell r="F402" t="str">
            <v>m³</v>
          </cell>
        </row>
        <row r="403">
          <cell r="B403" t="str">
            <v>4.1.144</v>
          </cell>
          <cell r="D403" t="str">
            <v>24.19.05</v>
          </cell>
          <cell r="E403" t="str">
            <v>Guia concreto Fck 15 MPa</v>
          </cell>
          <cell r="F403" t="str">
            <v>m³</v>
          </cell>
        </row>
        <row r="404">
          <cell r="B404" t="str">
            <v>4.1.145</v>
          </cell>
          <cell r="D404" t="str">
            <v>24.19.06</v>
          </cell>
          <cell r="E404" t="str">
            <v>Telar e tampão de ferro fundido</v>
          </cell>
          <cell r="F404" t="str">
            <v>un</v>
          </cell>
        </row>
        <row r="405">
          <cell r="B405" t="str">
            <v>4.1.146</v>
          </cell>
          <cell r="D405" t="str">
            <v>24.19.07</v>
          </cell>
          <cell r="E405" t="str">
            <v>Grelha de concreto 0,10 X ,094 x 1,20m</v>
          </cell>
          <cell r="F405" t="str">
            <v>un</v>
          </cell>
        </row>
        <row r="406">
          <cell r="B406" t="str">
            <v>4.1.147</v>
          </cell>
          <cell r="D406" t="str">
            <v>24.19.07.01</v>
          </cell>
          <cell r="F406" t="str">
            <v>un</v>
          </cell>
        </row>
        <row r="407">
          <cell r="B407" t="str">
            <v>4.1.148</v>
          </cell>
          <cell r="D407" t="str">
            <v>24.19.08</v>
          </cell>
          <cell r="E407" t="str">
            <v xml:space="preserve">Grelha de fºfº p/ boca de lobo tipo GRS-135 </v>
          </cell>
          <cell r="F407" t="str">
            <v>un</v>
          </cell>
        </row>
        <row r="408">
          <cell r="B408" t="str">
            <v>4.1.149</v>
          </cell>
          <cell r="D408" t="str">
            <v>24.20.01</v>
          </cell>
          <cell r="E408" t="str">
            <v>Tubo aço corr.galv.met.não destrutivo</v>
          </cell>
          <cell r="F408" t="str">
            <v>kg</v>
          </cell>
        </row>
        <row r="409">
          <cell r="B409" t="str">
            <v>4.1.150</v>
          </cell>
          <cell r="D409" t="str">
            <v>24.20.02</v>
          </cell>
          <cell r="E409" t="str">
            <v>Tubo aço corr.epoxy met.não destrutivo</v>
          </cell>
          <cell r="F409" t="str">
            <v>kg</v>
          </cell>
        </row>
        <row r="410">
          <cell r="B410" t="str">
            <v>4.1.151</v>
          </cell>
          <cell r="D410" t="str">
            <v>24.20.03</v>
          </cell>
          <cell r="E410" t="str">
            <v>Tubo aço corr.galv.met. destrutivo</v>
          </cell>
          <cell r="F410" t="str">
            <v>kg</v>
          </cell>
        </row>
        <row r="411">
          <cell r="B411" t="str">
            <v>4.1.152</v>
          </cell>
          <cell r="D411" t="str">
            <v>24.20.04</v>
          </cell>
          <cell r="E411" t="str">
            <v>Tubo aço corr.epoxy met. destrutivo</v>
          </cell>
          <cell r="F411" t="str">
            <v>kg</v>
          </cell>
        </row>
        <row r="412">
          <cell r="B412" t="str">
            <v>4.1.153</v>
          </cell>
          <cell r="D412" t="str">
            <v>24.21.01</v>
          </cell>
          <cell r="E412" t="str">
            <v>Broca de concreto armado D=20,00cm</v>
          </cell>
          <cell r="F412" t="str">
            <v>m</v>
          </cell>
        </row>
        <row r="413">
          <cell r="B413" t="str">
            <v>4.1.154</v>
          </cell>
          <cell r="D413" t="str">
            <v>24.21.02</v>
          </cell>
          <cell r="E413" t="str">
            <v>Broca de concreto armado D=25,00cm</v>
          </cell>
          <cell r="F413" t="str">
            <v>m</v>
          </cell>
        </row>
        <row r="414">
          <cell r="B414" t="str">
            <v>4.1.155</v>
          </cell>
          <cell r="D414" t="str">
            <v>24.21.03</v>
          </cell>
          <cell r="E414" t="str">
            <v>Broca de concreto armado D=15,00cm</v>
          </cell>
          <cell r="F414" t="str">
            <v>m</v>
          </cell>
        </row>
        <row r="416">
          <cell r="B416" t="str">
            <v>Cód. Colinas</v>
          </cell>
          <cell r="D416" t="str">
            <v>Código</v>
          </cell>
          <cell r="E416" t="str">
            <v>Serviços</v>
          </cell>
          <cell r="F416" t="str">
            <v>Unid.</v>
          </cell>
        </row>
        <row r="419">
          <cell r="D419" t="str">
            <v>FASE-25 OBRAS DE CONTENÇÃO</v>
          </cell>
        </row>
        <row r="420">
          <cell r="B420" t="str">
            <v>5.1.1</v>
          </cell>
          <cell r="D420" t="str">
            <v>25.01.01</v>
          </cell>
          <cell r="E420" t="str">
            <v>Aterro de acesso</v>
          </cell>
          <cell r="F420" t="str">
            <v>m³</v>
          </cell>
        </row>
        <row r="421">
          <cell r="B421" t="str">
            <v>5.1.2</v>
          </cell>
          <cell r="D421" t="str">
            <v>25.01.03.05</v>
          </cell>
          <cell r="E421" t="str">
            <v>At. Solo cim. 6% pulv.</v>
          </cell>
          <cell r="F421" t="str">
            <v>m³</v>
          </cell>
        </row>
        <row r="422">
          <cell r="B422" t="str">
            <v>5.1.3</v>
          </cell>
          <cell r="D422" t="str">
            <v>25.02.01</v>
          </cell>
          <cell r="E422" t="str">
            <v>Escavação manual para obras sem explosivos</v>
          </cell>
          <cell r="F422" t="str">
            <v>m³</v>
          </cell>
        </row>
        <row r="423">
          <cell r="B423" t="str">
            <v>5.1.4</v>
          </cell>
          <cell r="D423" t="str">
            <v>25.02.02</v>
          </cell>
          <cell r="E423" t="str">
            <v>Escavação mecânica para obras sem explosivos</v>
          </cell>
          <cell r="F423" t="str">
            <v>m³</v>
          </cell>
        </row>
        <row r="424">
          <cell r="B424" t="str">
            <v>5.1.5</v>
          </cell>
          <cell r="D424" t="str">
            <v>25.02.03</v>
          </cell>
          <cell r="E424" t="str">
            <v>Escavação mecânica para obras com explosivo</v>
          </cell>
          <cell r="F424" t="str">
            <v>m³</v>
          </cell>
        </row>
        <row r="425">
          <cell r="B425" t="str">
            <v>5.1.6</v>
          </cell>
          <cell r="D425" t="str">
            <v>25.02.04</v>
          </cell>
          <cell r="E425" t="str">
            <v>Escavação corta-rio sem explosivo</v>
          </cell>
          <cell r="F425" t="str">
            <v>m³</v>
          </cell>
        </row>
        <row r="426">
          <cell r="B426" t="str">
            <v>5.1.7</v>
          </cell>
          <cell r="D426" t="str">
            <v>25.02.05</v>
          </cell>
          <cell r="E426" t="str">
            <v>Escavação corta-rio com explosivo</v>
          </cell>
          <cell r="F426" t="str">
            <v>m³</v>
          </cell>
        </row>
        <row r="427">
          <cell r="B427" t="str">
            <v>5.1.8</v>
          </cell>
          <cell r="D427" t="str">
            <v>25.02.06</v>
          </cell>
          <cell r="E427" t="str">
            <v>Escavação fund., bueiro ou dreno sem expl. até 2 m</v>
          </cell>
          <cell r="F427" t="str">
            <v>m³</v>
          </cell>
        </row>
        <row r="428">
          <cell r="B428" t="str">
            <v>5.1.9</v>
          </cell>
          <cell r="D428" t="str">
            <v>25.02.07</v>
          </cell>
          <cell r="E428" t="str">
            <v>Acresc. p/Escav. 1,5 m profundidade, além 2m</v>
          </cell>
          <cell r="F428" t="str">
            <v>m³</v>
          </cell>
        </row>
        <row r="429">
          <cell r="B429" t="str">
            <v>5.1.10</v>
          </cell>
          <cell r="D429" t="str">
            <v>25.02.08</v>
          </cell>
          <cell r="E429" t="str">
            <v>Escavação fund., bueiro ou dreno c/expl. até 2 m</v>
          </cell>
          <cell r="F429" t="str">
            <v>m³</v>
          </cell>
        </row>
        <row r="430">
          <cell r="B430" t="str">
            <v>5.1.11</v>
          </cell>
          <cell r="D430" t="str">
            <v>25.02.09</v>
          </cell>
          <cell r="E430" t="str">
            <v>Acresc.escav. ensec.explos.c/ 1,5m prof. além 2m</v>
          </cell>
          <cell r="F430" t="str">
            <v>m³</v>
          </cell>
        </row>
        <row r="431">
          <cell r="B431" t="str">
            <v>5.1.12</v>
          </cell>
          <cell r="D431" t="str">
            <v>25.02.10</v>
          </cell>
          <cell r="E431" t="str">
            <v>Escavação fund. dentro ensec. sem expl. até 3m</v>
          </cell>
          <cell r="F431" t="str">
            <v>m³</v>
          </cell>
        </row>
        <row r="432">
          <cell r="B432" t="str">
            <v>5.1.13</v>
          </cell>
          <cell r="D432" t="str">
            <v>25.02.11</v>
          </cell>
          <cell r="E432" t="str">
            <v>Acresc. p/escav. ensec. p/cada 1m prof. além 3m</v>
          </cell>
          <cell r="F432" t="str">
            <v>m³</v>
          </cell>
        </row>
        <row r="433">
          <cell r="B433" t="str">
            <v>5.1.14</v>
          </cell>
          <cell r="D433" t="str">
            <v>25.02.12</v>
          </cell>
          <cell r="E433" t="str">
            <v>Escavação fund. dentro ensec. com expl. até 3 m</v>
          </cell>
          <cell r="F433" t="str">
            <v>m³</v>
          </cell>
        </row>
        <row r="434">
          <cell r="B434" t="str">
            <v>5.1.15</v>
          </cell>
          <cell r="D434" t="str">
            <v>25.02.13</v>
          </cell>
          <cell r="E434" t="str">
            <v>Acresc. p/escav. ensec.c/explos.c/ 1,5m além 3m</v>
          </cell>
          <cell r="F434" t="str">
            <v>m³</v>
          </cell>
        </row>
        <row r="435">
          <cell r="B435" t="str">
            <v>5.1.16</v>
          </cell>
          <cell r="D435" t="str">
            <v>25.03.01</v>
          </cell>
          <cell r="E435" t="str">
            <v xml:space="preserve">Parede ensecadeira com prancha - esp. 2" </v>
          </cell>
          <cell r="F435" t="str">
            <v>m²</v>
          </cell>
        </row>
        <row r="436">
          <cell r="B436" t="str">
            <v>5.1.17</v>
          </cell>
          <cell r="D436" t="str">
            <v>25.03.02</v>
          </cell>
          <cell r="E436" t="str">
            <v xml:space="preserve">Parede ensecadeira com prancha - esp. 3" </v>
          </cell>
          <cell r="F436" t="str">
            <v>m²</v>
          </cell>
        </row>
        <row r="437">
          <cell r="B437" t="str">
            <v>5.1.18</v>
          </cell>
          <cell r="D437" t="str">
            <v>25.03.04</v>
          </cell>
          <cell r="E437" t="str">
            <v>Argila ench. ensecadeira, incl. apiloamento</v>
          </cell>
          <cell r="F437" t="str">
            <v>m³</v>
          </cell>
        </row>
        <row r="438">
          <cell r="B438" t="str">
            <v>5.1.19</v>
          </cell>
          <cell r="D438" t="str">
            <v>25.03.05</v>
          </cell>
          <cell r="E438" t="str">
            <v>Esgotamento continuo água</v>
          </cell>
          <cell r="F438" t="str">
            <v>m³</v>
          </cell>
        </row>
        <row r="439">
          <cell r="B439" t="str">
            <v>5.1.20</v>
          </cell>
          <cell r="D439" t="str">
            <v>25.03.06</v>
          </cell>
          <cell r="E439" t="str">
            <v>Escoramento de valas/cavas p/ fund. contínuo</v>
          </cell>
          <cell r="F439" t="str">
            <v>m²</v>
          </cell>
        </row>
        <row r="440">
          <cell r="B440" t="str">
            <v>5.1.21</v>
          </cell>
          <cell r="D440" t="str">
            <v>25.03.08</v>
          </cell>
          <cell r="E440" t="str">
            <v>Escoramento para formas</v>
          </cell>
          <cell r="F440" t="str">
            <v>m²</v>
          </cell>
        </row>
        <row r="441">
          <cell r="B441" t="str">
            <v>5.1.22</v>
          </cell>
          <cell r="D441" t="str">
            <v>25.04.01</v>
          </cell>
          <cell r="E441" t="str">
            <v>Estaca concreto pre-moldado20cm 20/25 T</v>
          </cell>
          <cell r="F441" t="str">
            <v>m</v>
          </cell>
        </row>
        <row r="442">
          <cell r="B442" t="str">
            <v>5.1.23</v>
          </cell>
          <cell r="D442" t="str">
            <v>25.04.02</v>
          </cell>
          <cell r="E442" t="str">
            <v xml:space="preserve">Estaca concreto pre-moldado25cm - 30/35 T </v>
          </cell>
          <cell r="F442" t="str">
            <v>m</v>
          </cell>
        </row>
        <row r="443">
          <cell r="B443" t="str">
            <v>5.1.24</v>
          </cell>
          <cell r="D443" t="str">
            <v>25.04.03</v>
          </cell>
          <cell r="E443" t="str">
            <v>Estaca concreto pre-moldado30cm - 40/45 T</v>
          </cell>
          <cell r="F443" t="str">
            <v>m</v>
          </cell>
        </row>
        <row r="444">
          <cell r="B444" t="str">
            <v>5.1.25</v>
          </cell>
          <cell r="D444" t="str">
            <v>25.04.04</v>
          </cell>
          <cell r="E444" t="str">
            <v>Estaca concreto pre-moldado35cm 50/60 T</v>
          </cell>
          <cell r="F444" t="str">
            <v>m</v>
          </cell>
        </row>
        <row r="445">
          <cell r="B445" t="str">
            <v>5.1.26</v>
          </cell>
          <cell r="D445" t="str">
            <v>25.04.05</v>
          </cell>
          <cell r="E445" t="str">
            <v>Estaca concreto pre-moldado40cm - 70/80 T</v>
          </cell>
          <cell r="F445" t="str">
            <v>m</v>
          </cell>
        </row>
        <row r="446">
          <cell r="B446" t="str">
            <v>5.1.27</v>
          </cell>
          <cell r="D446" t="str">
            <v>25.04.06</v>
          </cell>
          <cell r="E446" t="str">
            <v>Estaca metálica, fornec.e cravação</v>
          </cell>
          <cell r="F446" t="str">
            <v>kg</v>
          </cell>
        </row>
        <row r="447">
          <cell r="B447" t="str">
            <v>5.1.28</v>
          </cell>
          <cell r="D447" t="str">
            <v>25.04.07</v>
          </cell>
          <cell r="E447" t="str">
            <v>Estaca de madeira D=20cm - 8ton</v>
          </cell>
          <cell r="F447" t="str">
            <v>m</v>
          </cell>
        </row>
        <row r="448">
          <cell r="B448" t="str">
            <v>5.1.29</v>
          </cell>
          <cell r="D448" t="str">
            <v>25.04.08</v>
          </cell>
          <cell r="E448" t="str">
            <v>Estaca de madeira D=25cm - 15ton</v>
          </cell>
          <cell r="F448" t="str">
            <v>m</v>
          </cell>
        </row>
        <row r="449">
          <cell r="B449" t="str">
            <v>5.1.30</v>
          </cell>
          <cell r="D449" t="str">
            <v>25.04.09</v>
          </cell>
          <cell r="E449" t="str">
            <v>Estaca raiz em solo D= 15cm</v>
          </cell>
          <cell r="F449" t="str">
            <v>m</v>
          </cell>
        </row>
        <row r="450">
          <cell r="B450" t="str">
            <v>5.1.31</v>
          </cell>
          <cell r="D450" t="str">
            <v>25.04.10</v>
          </cell>
          <cell r="E450" t="str">
            <v>Estaca raiz em solo D= 16cm</v>
          </cell>
          <cell r="F450" t="str">
            <v>m</v>
          </cell>
        </row>
        <row r="451">
          <cell r="B451" t="str">
            <v>5.1.32</v>
          </cell>
          <cell r="D451" t="str">
            <v>25.04.11</v>
          </cell>
          <cell r="E451" t="str">
            <v>Estaca raiz em solo D= 20cm</v>
          </cell>
          <cell r="F451" t="str">
            <v>m</v>
          </cell>
        </row>
        <row r="452">
          <cell r="B452" t="str">
            <v>5.1.33</v>
          </cell>
          <cell r="D452" t="str">
            <v>25.04.12</v>
          </cell>
          <cell r="E452" t="str">
            <v>Estaca raiz em solo D= 25cm</v>
          </cell>
          <cell r="F452" t="str">
            <v>m</v>
          </cell>
        </row>
        <row r="453">
          <cell r="B453" t="str">
            <v>5.1.34</v>
          </cell>
          <cell r="D453" t="str">
            <v>25.04.13</v>
          </cell>
          <cell r="E453" t="str">
            <v>Estaca raiz em solo D= 31cm</v>
          </cell>
          <cell r="F453" t="str">
            <v>m</v>
          </cell>
        </row>
        <row r="454">
          <cell r="B454" t="str">
            <v>5.1.35</v>
          </cell>
          <cell r="D454" t="str">
            <v>25.04.14</v>
          </cell>
          <cell r="E454" t="str">
            <v>Estaca raiz em solo D= 40cm</v>
          </cell>
          <cell r="F454" t="str">
            <v>m</v>
          </cell>
        </row>
        <row r="455">
          <cell r="B455" t="str">
            <v>5.1.36</v>
          </cell>
          <cell r="D455" t="str">
            <v>25.04.15</v>
          </cell>
          <cell r="E455" t="str">
            <v>Estaca raiz em rocha alterada D= 15cm</v>
          </cell>
          <cell r="F455" t="str">
            <v>m</v>
          </cell>
        </row>
        <row r="456">
          <cell r="B456" t="str">
            <v>5.1.37</v>
          </cell>
          <cell r="D456" t="str">
            <v>25.04.16</v>
          </cell>
          <cell r="E456" t="str">
            <v>Estaca raiz em rocha alterada D= 16cm</v>
          </cell>
          <cell r="F456" t="str">
            <v>m</v>
          </cell>
        </row>
        <row r="457">
          <cell r="B457" t="str">
            <v>5.1.38</v>
          </cell>
          <cell r="D457" t="str">
            <v>25.04.17</v>
          </cell>
          <cell r="E457" t="str">
            <v>Estaca raiz em rocha alterada D= 20cm</v>
          </cell>
          <cell r="F457" t="str">
            <v>m</v>
          </cell>
        </row>
        <row r="458">
          <cell r="B458" t="str">
            <v>5.1.39</v>
          </cell>
          <cell r="D458" t="str">
            <v>25.04.18</v>
          </cell>
          <cell r="E458" t="str">
            <v>Estaca raiz em rocha alterada D= 25cm</v>
          </cell>
          <cell r="F458" t="str">
            <v>m</v>
          </cell>
        </row>
        <row r="459">
          <cell r="B459" t="str">
            <v>5.1.40</v>
          </cell>
          <cell r="D459" t="str">
            <v>25.04.19</v>
          </cell>
          <cell r="E459" t="str">
            <v>Estaca raiz em rocha alterada D= 31cm</v>
          </cell>
          <cell r="F459" t="str">
            <v>m</v>
          </cell>
        </row>
        <row r="460">
          <cell r="B460" t="str">
            <v>5.1.41</v>
          </cell>
          <cell r="D460" t="str">
            <v>25.04.20</v>
          </cell>
          <cell r="E460" t="str">
            <v>Estaca raiz em rocha alterada D= 40cm</v>
          </cell>
          <cell r="F460" t="str">
            <v>m</v>
          </cell>
        </row>
        <row r="461">
          <cell r="B461" t="str">
            <v>5.1.42</v>
          </cell>
          <cell r="D461" t="str">
            <v>25.04.21</v>
          </cell>
          <cell r="E461" t="str">
            <v>Estaca raiz - Taxa de instalação equipamento</v>
          </cell>
          <cell r="F461" t="str">
            <v>un</v>
          </cell>
        </row>
        <row r="462">
          <cell r="B462" t="str">
            <v>5.1.43</v>
          </cell>
          <cell r="D462" t="str">
            <v>25.05.01</v>
          </cell>
          <cell r="E462" t="str">
            <v>Andaime de madeira</v>
          </cell>
          <cell r="F462" t="str">
            <v>m³</v>
          </cell>
        </row>
        <row r="463">
          <cell r="B463" t="str">
            <v>5.1.44</v>
          </cell>
          <cell r="D463" t="str">
            <v>25.05.02</v>
          </cell>
          <cell r="E463" t="str">
            <v>Andaime tubular</v>
          </cell>
          <cell r="F463" t="str">
            <v>m³</v>
          </cell>
        </row>
        <row r="464">
          <cell r="B464" t="str">
            <v>5.1.45</v>
          </cell>
          <cell r="D464" t="str">
            <v>25.06.01</v>
          </cell>
          <cell r="E464" t="str">
            <v>Forma plana para conc. armado comum</v>
          </cell>
          <cell r="F464" t="str">
            <v>m²</v>
          </cell>
        </row>
        <row r="465">
          <cell r="B465" t="str">
            <v>5.1.46</v>
          </cell>
          <cell r="D465" t="str">
            <v>25.06.02</v>
          </cell>
          <cell r="E465" t="str">
            <v>Formas para concreto protendido ou aparente</v>
          </cell>
          <cell r="F465" t="str">
            <v>m²</v>
          </cell>
        </row>
        <row r="466">
          <cell r="B466" t="str">
            <v>5.1.47</v>
          </cell>
          <cell r="D466" t="str">
            <v>25.07.01</v>
          </cell>
          <cell r="E466" t="str">
            <v>Aço CA-25</v>
          </cell>
          <cell r="F466" t="str">
            <v>kg</v>
          </cell>
        </row>
        <row r="467">
          <cell r="B467" t="str">
            <v>5.1.48</v>
          </cell>
          <cell r="D467" t="str">
            <v>25.07.02</v>
          </cell>
          <cell r="E467" t="str">
            <v>Aço CA-50</v>
          </cell>
          <cell r="F467" t="str">
            <v>kg</v>
          </cell>
        </row>
        <row r="468">
          <cell r="B468" t="str">
            <v>5.1.49</v>
          </cell>
          <cell r="D468" t="str">
            <v>25.07.03</v>
          </cell>
          <cell r="E468" t="str">
            <v>Aço CA-60</v>
          </cell>
          <cell r="F468" t="str">
            <v>kg</v>
          </cell>
        </row>
        <row r="469">
          <cell r="B469" t="str">
            <v>5.1.50</v>
          </cell>
          <cell r="D469" t="str">
            <v>25.07.04</v>
          </cell>
          <cell r="E469" t="str">
            <v>Aço para concreto protendido</v>
          </cell>
          <cell r="F469" t="str">
            <v>kg</v>
          </cell>
        </row>
        <row r="470">
          <cell r="B470" t="str">
            <v>5.1.51</v>
          </cell>
          <cell r="D470" t="str">
            <v>25.07.05</v>
          </cell>
          <cell r="E470" t="str">
            <v>Tela metálica</v>
          </cell>
          <cell r="F470" t="str">
            <v>kg</v>
          </cell>
        </row>
        <row r="471">
          <cell r="B471" t="str">
            <v>5.1.52</v>
          </cell>
          <cell r="D471" t="str">
            <v>25.07.06</v>
          </cell>
          <cell r="E471" t="str">
            <v xml:space="preserve">Aço para concreto protendido tipo Dywidag </v>
          </cell>
          <cell r="F471" t="str">
            <v>kg</v>
          </cell>
        </row>
        <row r="472">
          <cell r="B472" t="str">
            <v>5.1.53</v>
          </cell>
          <cell r="D472" t="str">
            <v>25.08.02</v>
          </cell>
          <cell r="E472" t="str">
            <v>Apar. anc. p/ cabos de protensão ativo de 12 f -8 mm</v>
          </cell>
          <cell r="F472" t="str">
            <v>un</v>
          </cell>
        </row>
        <row r="473">
          <cell r="B473" t="str">
            <v>5.1.54</v>
          </cell>
          <cell r="D473" t="str">
            <v>25.08.03</v>
          </cell>
          <cell r="E473" t="str">
            <v>Apar. anc. p/ cabos de protensão ativo de 4 f -1/2"</v>
          </cell>
          <cell r="F473" t="str">
            <v>un</v>
          </cell>
        </row>
        <row r="474">
          <cell r="B474" t="str">
            <v>5.1.55</v>
          </cell>
          <cell r="D474" t="str">
            <v>25.08.04</v>
          </cell>
          <cell r="E474" t="str">
            <v>Apar. anc. p/ cabos de protensão ativo de 6 f -1/2"</v>
          </cell>
          <cell r="F474" t="str">
            <v>un</v>
          </cell>
        </row>
        <row r="475">
          <cell r="B475" t="str">
            <v>5.1.56</v>
          </cell>
          <cell r="D475" t="str">
            <v>25.08.05</v>
          </cell>
          <cell r="E475" t="str">
            <v>Apar. anc. p/ cabos de protensão ativo de 12 f -1/2"</v>
          </cell>
          <cell r="F475" t="str">
            <v>un</v>
          </cell>
        </row>
        <row r="476">
          <cell r="B476" t="str">
            <v>5.1.57</v>
          </cell>
          <cell r="D476" t="str">
            <v>25.08.06</v>
          </cell>
          <cell r="E476" t="str">
            <v>Apar. anc. p/ cabos de protensão ativo de 19 f -1/2"</v>
          </cell>
          <cell r="F476" t="str">
            <v>un</v>
          </cell>
        </row>
        <row r="477">
          <cell r="B477" t="str">
            <v>5.1.58</v>
          </cell>
          <cell r="D477" t="str">
            <v>25.08.07</v>
          </cell>
          <cell r="E477" t="str">
            <v>Apar. anc. p/ cabos de protensão ativo de 22 f -1/2"</v>
          </cell>
          <cell r="F477" t="str">
            <v>un</v>
          </cell>
        </row>
        <row r="478">
          <cell r="B478" t="str">
            <v>5.1.59</v>
          </cell>
          <cell r="D478" t="str">
            <v>25.08.09</v>
          </cell>
          <cell r="E478" t="str">
            <v>Apar. anc. p/ cabos de protensão pas. de 4 f -1/2"</v>
          </cell>
          <cell r="F478" t="str">
            <v>un</v>
          </cell>
        </row>
        <row r="479">
          <cell r="B479" t="str">
            <v>5.1.60</v>
          </cell>
          <cell r="D479" t="str">
            <v>25.08.10</v>
          </cell>
          <cell r="E479" t="str">
            <v>Apar. anc. p/ cabos de protensão pas. de 6 f -1/2"</v>
          </cell>
          <cell r="F479" t="str">
            <v>un</v>
          </cell>
        </row>
        <row r="480">
          <cell r="B480" t="str">
            <v>5.1.61</v>
          </cell>
          <cell r="D480" t="str">
            <v>25.08.12</v>
          </cell>
          <cell r="E480" t="str">
            <v>Apar. anc. p/ cabos de protensão pas. de 19 f -1/2"</v>
          </cell>
          <cell r="F480" t="str">
            <v>un</v>
          </cell>
        </row>
        <row r="481">
          <cell r="B481" t="str">
            <v>5.1.62</v>
          </cell>
          <cell r="D481" t="str">
            <v>25.08.15.01</v>
          </cell>
          <cell r="E481" t="str">
            <v>Tiran. 40 TF 5F D= 1/2"</v>
          </cell>
          <cell r="F481" t="str">
            <v>m</v>
          </cell>
        </row>
        <row r="482">
          <cell r="B482" t="str">
            <v>5.1.63</v>
          </cell>
          <cell r="D482" t="str">
            <v>25.08.15.02</v>
          </cell>
          <cell r="E482" t="str">
            <v>Tiran. 60 TF 8F D= 1/2"</v>
          </cell>
          <cell r="F482" t="str">
            <v>m</v>
          </cell>
        </row>
        <row r="483">
          <cell r="B483" t="str">
            <v>5.1.64</v>
          </cell>
          <cell r="D483" t="str">
            <v>25.08.15.03</v>
          </cell>
          <cell r="E483" t="str">
            <v>Tiran. 80 TF 10F D=1/2"</v>
          </cell>
          <cell r="F483" t="str">
            <v>m</v>
          </cell>
        </row>
        <row r="484">
          <cell r="B484" t="str">
            <v>5.1.65</v>
          </cell>
          <cell r="D484" t="str">
            <v>25.08.15.04</v>
          </cell>
          <cell r="E484" t="str">
            <v>Tiran. 100TF 12F D=1/2"</v>
          </cell>
          <cell r="F484" t="str">
            <v>m</v>
          </cell>
        </row>
        <row r="485">
          <cell r="B485" t="str">
            <v>5.1.66</v>
          </cell>
          <cell r="D485" t="str">
            <v>25.08.16.02</v>
          </cell>
          <cell r="E485" t="str">
            <v>Termo fixo para tirante 40tf 8 D= 1/2"</v>
          </cell>
          <cell r="F485" t="str">
            <v>un</v>
          </cell>
        </row>
        <row r="486">
          <cell r="B486" t="str">
            <v>5.1.67</v>
          </cell>
          <cell r="D486" t="str">
            <v>25.08.16.02</v>
          </cell>
          <cell r="E486" t="str">
            <v>Termo fixo para tirante 60tf 8 D= 1/2"</v>
          </cell>
          <cell r="F486" t="str">
            <v>un</v>
          </cell>
        </row>
        <row r="487">
          <cell r="B487" t="str">
            <v>5.1.68</v>
          </cell>
          <cell r="D487" t="str">
            <v>25.08.16.03</v>
          </cell>
          <cell r="E487" t="str">
            <v>Termo fixo para tirante 80tf 10 D= 1/2"</v>
          </cell>
          <cell r="F487" t="str">
            <v>un</v>
          </cell>
        </row>
        <row r="488">
          <cell r="B488" t="str">
            <v>5.1.69</v>
          </cell>
          <cell r="D488" t="str">
            <v>25.09.01</v>
          </cell>
          <cell r="E488" t="str">
            <v>Concreto Fck 10 MPa</v>
          </cell>
          <cell r="F488" t="str">
            <v>m³</v>
          </cell>
        </row>
        <row r="489">
          <cell r="B489" t="str">
            <v>5.1.70</v>
          </cell>
          <cell r="D489" t="str">
            <v>25.09.02</v>
          </cell>
          <cell r="E489" t="str">
            <v>Concreto Fck 15 MPa</v>
          </cell>
          <cell r="F489" t="str">
            <v>m³</v>
          </cell>
        </row>
        <row r="490">
          <cell r="B490" t="str">
            <v>5.1.71</v>
          </cell>
          <cell r="D490" t="str">
            <v>25.09.03</v>
          </cell>
          <cell r="E490" t="str">
            <v>Concreto Fck 18 MPa</v>
          </cell>
          <cell r="F490" t="str">
            <v>m³</v>
          </cell>
        </row>
        <row r="491">
          <cell r="B491" t="str">
            <v>5.1.72</v>
          </cell>
          <cell r="D491" t="str">
            <v>25.09.04</v>
          </cell>
          <cell r="E491" t="str">
            <v>Concreto Fck 20 Mpa</v>
          </cell>
          <cell r="F491" t="str">
            <v>m³</v>
          </cell>
        </row>
        <row r="492">
          <cell r="B492" t="str">
            <v>5.1.73</v>
          </cell>
          <cell r="D492" t="str">
            <v>25.09.05</v>
          </cell>
          <cell r="E492" t="str">
            <v>Concreto Fck 25 MPa</v>
          </cell>
          <cell r="F492" t="str">
            <v>m³</v>
          </cell>
        </row>
        <row r="493">
          <cell r="B493" t="str">
            <v>5.1.74</v>
          </cell>
          <cell r="D493" t="str">
            <v>25.09.06</v>
          </cell>
          <cell r="E493" t="str">
            <v>Concreto Fck 30 MPa</v>
          </cell>
          <cell r="F493" t="str">
            <v>m³</v>
          </cell>
        </row>
        <row r="494">
          <cell r="B494" t="str">
            <v>5.1.75</v>
          </cell>
          <cell r="D494" t="str">
            <v>25.09.07</v>
          </cell>
          <cell r="E494" t="str">
            <v>Concreto Fck 35 Mpa</v>
          </cell>
          <cell r="F494" t="str">
            <v>m³</v>
          </cell>
        </row>
        <row r="495">
          <cell r="B495" t="str">
            <v>5.1.76</v>
          </cell>
          <cell r="D495" t="str">
            <v>25.09.08</v>
          </cell>
          <cell r="E495" t="str">
            <v>Concreto Ciclópico</v>
          </cell>
          <cell r="F495" t="str">
            <v>m³</v>
          </cell>
        </row>
        <row r="496">
          <cell r="B496" t="str">
            <v>5.1.77</v>
          </cell>
          <cell r="D496" t="str">
            <v>25.09.10</v>
          </cell>
          <cell r="E496" t="str">
            <v>Concreto Projetado</v>
          </cell>
          <cell r="F496" t="str">
            <v>m³</v>
          </cell>
        </row>
        <row r="497">
          <cell r="B497" t="str">
            <v>5.1.78</v>
          </cell>
          <cell r="D497" t="str">
            <v>25.09.11</v>
          </cell>
          <cell r="E497" t="str">
            <v>Bombeamento concreto qualquer resistência</v>
          </cell>
          <cell r="F497" t="str">
            <v>m³</v>
          </cell>
        </row>
        <row r="498">
          <cell r="B498" t="str">
            <v>5.1.79</v>
          </cell>
          <cell r="D498" t="str">
            <v>25.09.12</v>
          </cell>
          <cell r="E498" t="str">
            <v>Injeção de calda de cimento</v>
          </cell>
          <cell r="F498" t="str">
            <v>kg</v>
          </cell>
        </row>
        <row r="499">
          <cell r="B499" t="str">
            <v>5.1.80</v>
          </cell>
          <cell r="D499" t="str">
            <v>25.09.13</v>
          </cell>
          <cell r="E499" t="str">
            <v>Concreto Fck 12 Mpa</v>
          </cell>
          <cell r="F499" t="str">
            <v>m³</v>
          </cell>
        </row>
        <row r="500">
          <cell r="B500" t="str">
            <v>5.1.81</v>
          </cell>
          <cell r="D500" t="str">
            <v>25.09.14</v>
          </cell>
          <cell r="E500" t="str">
            <v>Concreto Fck 16 MPa</v>
          </cell>
          <cell r="F500" t="str">
            <v>m³</v>
          </cell>
        </row>
        <row r="501">
          <cell r="B501" t="str">
            <v>5.1.82</v>
          </cell>
          <cell r="D501" t="str">
            <v>25.09.15</v>
          </cell>
          <cell r="E501" t="str">
            <v>Concreto Fck 40 Mpa</v>
          </cell>
          <cell r="F501" t="str">
            <v>m³</v>
          </cell>
        </row>
        <row r="502">
          <cell r="B502" t="str">
            <v>5.1.83</v>
          </cell>
          <cell r="D502" t="str">
            <v>25.10.01</v>
          </cell>
          <cell r="E502" t="str">
            <v>Perf. p/ dreno e tir.solo D=57,10mm (AX)</v>
          </cell>
          <cell r="F502" t="str">
            <v>m</v>
          </cell>
        </row>
        <row r="503">
          <cell r="B503" t="str">
            <v>5.1.84</v>
          </cell>
          <cell r="D503" t="str">
            <v>25.10.02</v>
          </cell>
          <cell r="E503" t="str">
            <v>Perf. p/ dreno e tir.solo D=73,00mm (BX)</v>
          </cell>
          <cell r="F503" t="str">
            <v>m</v>
          </cell>
        </row>
        <row r="504">
          <cell r="B504" t="str">
            <v>5.1.85</v>
          </cell>
          <cell r="D504" t="str">
            <v>25.10.03</v>
          </cell>
          <cell r="E504" t="str">
            <v>Perf. p/ dreno e tir.solo D=88,9mm (NX)</v>
          </cell>
          <cell r="F504" t="str">
            <v>m</v>
          </cell>
        </row>
        <row r="505">
          <cell r="B505" t="str">
            <v>5.1.86</v>
          </cell>
          <cell r="D505" t="str">
            <v>25.10.04</v>
          </cell>
          <cell r="E505" t="str">
            <v>Perf. p/ dreno e tir.solo D=114,30mm (HX)</v>
          </cell>
          <cell r="F505" t="str">
            <v>m</v>
          </cell>
        </row>
        <row r="506">
          <cell r="B506" t="str">
            <v>5.1.87</v>
          </cell>
          <cell r="D506" t="str">
            <v>25.10.05</v>
          </cell>
          <cell r="E506" t="str">
            <v>Perf. p/ dreno e tir.rochaalt. D=57,10mm (AX)</v>
          </cell>
          <cell r="F506" t="str">
            <v>m</v>
          </cell>
        </row>
        <row r="507">
          <cell r="B507" t="str">
            <v>5.1.88</v>
          </cell>
          <cell r="D507" t="str">
            <v>25.10.06</v>
          </cell>
          <cell r="E507" t="str">
            <v>Perf. p/ dreno e tir.rochaalt. D=73,00mm (BX)</v>
          </cell>
          <cell r="F507" t="str">
            <v>m</v>
          </cell>
        </row>
        <row r="508">
          <cell r="B508" t="str">
            <v>5.1.89</v>
          </cell>
          <cell r="D508" t="str">
            <v>25.10.07</v>
          </cell>
          <cell r="E508" t="str">
            <v>Perf. p/ dreno e tir.rochaalt. D=88,90mm (NX)</v>
          </cell>
          <cell r="F508" t="str">
            <v>m</v>
          </cell>
        </row>
        <row r="509">
          <cell r="B509" t="str">
            <v>5.1.90</v>
          </cell>
          <cell r="D509" t="str">
            <v>25.10.08</v>
          </cell>
          <cell r="E509" t="str">
            <v>Perf. p/ dreno e tir.rochaalt. D=114,30mm (HX)</v>
          </cell>
          <cell r="F509" t="str">
            <v>m</v>
          </cell>
        </row>
        <row r="510">
          <cell r="B510" t="str">
            <v>5.1.91</v>
          </cell>
          <cell r="D510" t="str">
            <v>25.10.09</v>
          </cell>
          <cell r="E510" t="str">
            <v>Perf. p/ dreno e tir.rocha sã D=57,10mm (AX)</v>
          </cell>
          <cell r="F510" t="str">
            <v>m</v>
          </cell>
        </row>
        <row r="511">
          <cell r="B511" t="str">
            <v>5.1.92</v>
          </cell>
          <cell r="D511" t="str">
            <v>25.10.10</v>
          </cell>
          <cell r="E511" t="str">
            <v>Perf. p/ dreno e tir.rocha sã D=73,00mm (BX)</v>
          </cell>
          <cell r="F511" t="str">
            <v>m</v>
          </cell>
        </row>
        <row r="512">
          <cell r="B512" t="str">
            <v>5.1.93</v>
          </cell>
          <cell r="D512" t="str">
            <v>25.10.11</v>
          </cell>
          <cell r="E512" t="str">
            <v>Perf. p/ dreno e tir.rocha sã D=88,90mm (NX)</v>
          </cell>
          <cell r="F512" t="str">
            <v>m</v>
          </cell>
        </row>
        <row r="513">
          <cell r="B513" t="str">
            <v>5.1.94</v>
          </cell>
          <cell r="D513" t="str">
            <v>25.10.12</v>
          </cell>
          <cell r="E513" t="str">
            <v>Perf. p/ dreno e tir.rocha sã D=114,30mm (HX)</v>
          </cell>
          <cell r="F513" t="str">
            <v>m</v>
          </cell>
        </row>
        <row r="514">
          <cell r="B514" t="str">
            <v>5.1.95</v>
          </cell>
          <cell r="D514" t="str">
            <v>25.11.01</v>
          </cell>
          <cell r="E514" t="str">
            <v>Enrocamento pedra arrumada</v>
          </cell>
          <cell r="F514" t="str">
            <v>m³</v>
          </cell>
        </row>
        <row r="515">
          <cell r="B515" t="str">
            <v>5.1.96</v>
          </cell>
          <cell r="D515" t="str">
            <v>25.11.02</v>
          </cell>
          <cell r="E515" t="str">
            <v>Enrocamento pedra arrumada e rejuntada</v>
          </cell>
          <cell r="F515" t="str">
            <v>m³</v>
          </cell>
        </row>
        <row r="516">
          <cell r="B516" t="str">
            <v>5.1.97</v>
          </cell>
          <cell r="D516" t="str">
            <v>25.11.03</v>
          </cell>
          <cell r="E516" t="str">
            <v>Enrrocamento pedra jogada</v>
          </cell>
          <cell r="F516" t="str">
            <v>m³</v>
          </cell>
        </row>
        <row r="517">
          <cell r="B517" t="str">
            <v>5.1.98</v>
          </cell>
          <cell r="D517" t="str">
            <v>25.11.04</v>
          </cell>
          <cell r="E517" t="str">
            <v>Gabião tipo caixa 50 cm - tela galv.</v>
          </cell>
          <cell r="F517" t="str">
            <v>m³</v>
          </cell>
        </row>
        <row r="518">
          <cell r="B518" t="str">
            <v>5.1.99</v>
          </cell>
          <cell r="D518" t="str">
            <v>25.11.05.01</v>
          </cell>
          <cell r="E518" t="str">
            <v>Gabião tipo colchão espessura 17cm - tela galv.</v>
          </cell>
          <cell r="F518" t="str">
            <v>m²</v>
          </cell>
        </row>
        <row r="519">
          <cell r="B519" t="str">
            <v>5.1.100</v>
          </cell>
          <cell r="D519" t="str">
            <v>25.11.06.01</v>
          </cell>
          <cell r="E519" t="str">
            <v>Gabião tipo colchão e= 23cm - tela galv.</v>
          </cell>
          <cell r="F519" t="str">
            <v>m²</v>
          </cell>
        </row>
        <row r="520">
          <cell r="B520" t="str">
            <v>5.1.101</v>
          </cell>
          <cell r="D520" t="str">
            <v>25.11.07.01</v>
          </cell>
          <cell r="E520" t="str">
            <v>Gabião tipo colchão espessura 30cm - tela galv.</v>
          </cell>
          <cell r="F520" t="str">
            <v>m²</v>
          </cell>
        </row>
        <row r="521">
          <cell r="B521" t="str">
            <v>5.1.102</v>
          </cell>
          <cell r="D521" t="str">
            <v>25.11.08.01</v>
          </cell>
          <cell r="E521" t="str">
            <v xml:space="preserve">Gabião tipo colchão espessura 17cm - tela pvc </v>
          </cell>
          <cell r="F521" t="str">
            <v>m²</v>
          </cell>
        </row>
        <row r="522">
          <cell r="B522" t="str">
            <v>5.1.103</v>
          </cell>
          <cell r="D522" t="str">
            <v>25.11.09.01</v>
          </cell>
          <cell r="E522" t="str">
            <v>Gabião tipo colchão espessura 23cm - tela pvc</v>
          </cell>
          <cell r="F522" t="str">
            <v>m²</v>
          </cell>
        </row>
        <row r="523">
          <cell r="B523" t="str">
            <v>5.1.104</v>
          </cell>
          <cell r="D523" t="str">
            <v>25.11.10.01</v>
          </cell>
          <cell r="E523" t="str">
            <v>Gabião tipo colchão espessura 30cm - tela pvc</v>
          </cell>
          <cell r="F523" t="str">
            <v>m²</v>
          </cell>
        </row>
        <row r="524">
          <cell r="B524" t="str">
            <v>5.1.105</v>
          </cell>
          <cell r="D524" t="str">
            <v>25.11.11</v>
          </cell>
          <cell r="E524" t="str">
            <v>Gabião tipo saco - tela galv.</v>
          </cell>
          <cell r="F524" t="str">
            <v>m³</v>
          </cell>
        </row>
        <row r="525">
          <cell r="B525" t="str">
            <v>5.1.106</v>
          </cell>
          <cell r="D525" t="str">
            <v>25.11.12</v>
          </cell>
          <cell r="E525" t="str">
            <v>Camada filtrante pedra britada</v>
          </cell>
          <cell r="F525" t="str">
            <v>m³</v>
          </cell>
        </row>
        <row r="526">
          <cell r="B526" t="str">
            <v>5.1.107</v>
          </cell>
          <cell r="D526" t="str">
            <v>25.12.02</v>
          </cell>
          <cell r="E526" t="str">
            <v xml:space="preserve">Calçamento concreto Fck 15 MPa </v>
          </cell>
          <cell r="F526" t="str">
            <v>m³</v>
          </cell>
        </row>
        <row r="527">
          <cell r="B527" t="str">
            <v>5.1.108</v>
          </cell>
          <cell r="D527" t="str">
            <v>25.12.03</v>
          </cell>
          <cell r="E527" t="str">
            <v xml:space="preserve">Calçamento concreto Fck 10 MPa </v>
          </cell>
          <cell r="F527" t="str">
            <v>m³</v>
          </cell>
        </row>
        <row r="528">
          <cell r="B528" t="str">
            <v>5.1.109</v>
          </cell>
          <cell r="D528" t="str">
            <v>25.13.02</v>
          </cell>
          <cell r="E528" t="str">
            <v xml:space="preserve">Alvenaria de pedra seca </v>
          </cell>
          <cell r="F528" t="str">
            <v>m³</v>
          </cell>
        </row>
        <row r="529">
          <cell r="B529" t="str">
            <v>5.1.110</v>
          </cell>
          <cell r="D529" t="str">
            <v>25.13.04</v>
          </cell>
          <cell r="E529" t="str">
            <v>Alvenaria de pedra argamassada</v>
          </cell>
          <cell r="F529" t="str">
            <v>m³</v>
          </cell>
        </row>
        <row r="530">
          <cell r="B530" t="str">
            <v>5.1.111</v>
          </cell>
          <cell r="D530" t="str">
            <v>25.13.05</v>
          </cell>
          <cell r="E530" t="str">
            <v>Alvenaria de bloco de concreto</v>
          </cell>
          <cell r="F530" t="str">
            <v>m³</v>
          </cell>
        </row>
        <row r="531">
          <cell r="B531" t="str">
            <v>5.1.112</v>
          </cell>
          <cell r="D531" t="str">
            <v>25.13.07</v>
          </cell>
          <cell r="E531" t="str">
            <v>Argamassa de cimento e areia traço 1:3 esp 2cm</v>
          </cell>
          <cell r="F531" t="str">
            <v>m²</v>
          </cell>
        </row>
        <row r="532">
          <cell r="B532" t="str">
            <v>5.1.113</v>
          </cell>
          <cell r="D532" t="str">
            <v>25.14.01</v>
          </cell>
          <cell r="E532" t="str">
            <v>Manta geotêxtil não tecida</v>
          </cell>
          <cell r="F532" t="str">
            <v>kg</v>
          </cell>
        </row>
        <row r="533">
          <cell r="B533" t="str">
            <v>5.1.114</v>
          </cell>
          <cell r="D533" t="str">
            <v>25.14.02</v>
          </cell>
          <cell r="E533" t="str">
            <v xml:space="preserve">Manta geotêxtil tecida </v>
          </cell>
          <cell r="F533" t="str">
            <v>kg</v>
          </cell>
        </row>
        <row r="534">
          <cell r="B534" t="str">
            <v>5.1.115</v>
          </cell>
          <cell r="D534" t="str">
            <v>25.15.03</v>
          </cell>
          <cell r="E534" t="str">
            <v>Fornecimento de tubo dreno barro 15 cm</v>
          </cell>
          <cell r="F534" t="str">
            <v>m</v>
          </cell>
        </row>
        <row r="535">
          <cell r="B535" t="str">
            <v>5.1.116</v>
          </cell>
          <cell r="D535" t="str">
            <v>25.15.04</v>
          </cell>
          <cell r="E535" t="str">
            <v>Fornecimento de tubo dreno barro 20 cm</v>
          </cell>
          <cell r="F535" t="str">
            <v>m</v>
          </cell>
        </row>
        <row r="536">
          <cell r="B536" t="str">
            <v>5.1.117</v>
          </cell>
          <cell r="D536" t="str">
            <v>25.15.05</v>
          </cell>
          <cell r="E536" t="str">
            <v>Assentamento de tubo dreno concreto 15 cm</v>
          </cell>
          <cell r="F536" t="str">
            <v>m</v>
          </cell>
        </row>
        <row r="537">
          <cell r="B537" t="str">
            <v>5.1.118</v>
          </cell>
          <cell r="D537" t="str">
            <v>25.15.06</v>
          </cell>
          <cell r="E537" t="str">
            <v>Assentamento de tubo dreno concreto 20 cm</v>
          </cell>
          <cell r="F537" t="str">
            <v>m</v>
          </cell>
        </row>
        <row r="538">
          <cell r="B538" t="str">
            <v>5.1.119</v>
          </cell>
          <cell r="D538" t="str">
            <v>25.15.07</v>
          </cell>
          <cell r="E538" t="str">
            <v>Assentamento de tubo dreno barro 15 cm</v>
          </cell>
          <cell r="F538" t="str">
            <v>m</v>
          </cell>
        </row>
        <row r="539">
          <cell r="B539" t="str">
            <v>5.1.120</v>
          </cell>
          <cell r="D539" t="str">
            <v>25.15.08</v>
          </cell>
          <cell r="E539" t="str">
            <v>Assentamento de tubo dreno barro 20 cm</v>
          </cell>
          <cell r="F539" t="str">
            <v>m</v>
          </cell>
        </row>
        <row r="540">
          <cell r="B540" t="str">
            <v>5.1.121</v>
          </cell>
          <cell r="D540" t="str">
            <v>25.15.09</v>
          </cell>
          <cell r="E540" t="str">
            <v>Tubo de pvc perfurado ou não D=0,050m</v>
          </cell>
          <cell r="F540" t="str">
            <v>m</v>
          </cell>
        </row>
        <row r="541">
          <cell r="B541" t="str">
            <v>5.1.122</v>
          </cell>
          <cell r="D541" t="str">
            <v>25.15.11</v>
          </cell>
          <cell r="E541" t="str">
            <v xml:space="preserve">Tubo de pvc perfurado ou não D=0,10m </v>
          </cell>
          <cell r="F541" t="str">
            <v>m</v>
          </cell>
        </row>
        <row r="542">
          <cell r="B542" t="str">
            <v>5.1.123</v>
          </cell>
          <cell r="D542" t="str">
            <v>25.15.12</v>
          </cell>
          <cell r="E542" t="str">
            <v xml:space="preserve">Tubo de pvc perfurado ou não D=0,15m </v>
          </cell>
          <cell r="F542" t="str">
            <v>m</v>
          </cell>
        </row>
        <row r="543">
          <cell r="B543" t="str">
            <v>5.1.124</v>
          </cell>
          <cell r="D543" t="str">
            <v>25.18.01</v>
          </cell>
          <cell r="E543" t="str">
            <v>Grama armada com adubo</v>
          </cell>
          <cell r="F543" t="str">
            <v>m²</v>
          </cell>
        </row>
        <row r="544">
          <cell r="B544" t="str">
            <v>5.1.125</v>
          </cell>
          <cell r="D544" t="str">
            <v>25.18.02</v>
          </cell>
          <cell r="E544" t="str">
            <v>Grama armada sem adubo</v>
          </cell>
          <cell r="F544" t="str">
            <v>m²</v>
          </cell>
        </row>
        <row r="546">
          <cell r="B546" t="str">
            <v>Cód. Colinas</v>
          </cell>
          <cell r="D546" t="str">
            <v>Código</v>
          </cell>
          <cell r="E546" t="str">
            <v>Serviços</v>
          </cell>
          <cell r="F546" t="str">
            <v>Unid.</v>
          </cell>
        </row>
        <row r="549">
          <cell r="D549" t="str">
            <v>FASE-26 OBRAS DE ARTE ESPECIAIS</v>
          </cell>
        </row>
        <row r="550">
          <cell r="B550" t="str">
            <v>6.1.1</v>
          </cell>
          <cell r="D550" t="str">
            <v>26.01.01</v>
          </cell>
          <cell r="E550" t="str">
            <v>Escavação manual para obras sem explosivos</v>
          </cell>
          <cell r="F550" t="str">
            <v>m³</v>
          </cell>
        </row>
        <row r="551">
          <cell r="B551" t="str">
            <v>6.1.2</v>
          </cell>
          <cell r="D551" t="str">
            <v>26.01.02</v>
          </cell>
          <cell r="E551" t="str">
            <v>Escavação mecânica para obras sem explosivos</v>
          </cell>
          <cell r="F551" t="str">
            <v>m³</v>
          </cell>
        </row>
        <row r="552">
          <cell r="B552" t="str">
            <v>6.1.3</v>
          </cell>
          <cell r="D552" t="str">
            <v>26.01.03</v>
          </cell>
          <cell r="E552" t="str">
            <v>Escavação mecânica para obras com explosivo</v>
          </cell>
          <cell r="F552" t="str">
            <v>m³</v>
          </cell>
        </row>
        <row r="553">
          <cell r="B553" t="str">
            <v>6.1.4</v>
          </cell>
          <cell r="D553" t="str">
            <v>26.02.01</v>
          </cell>
          <cell r="E553" t="str">
            <v xml:space="preserve">Estaca concreto pre-moldado20cm 20/25 T </v>
          </cell>
          <cell r="F553" t="str">
            <v>m</v>
          </cell>
        </row>
        <row r="554">
          <cell r="B554" t="str">
            <v>6.1.5</v>
          </cell>
          <cell r="D554" t="str">
            <v>26.02.02</v>
          </cell>
          <cell r="E554" t="str">
            <v>Estaca concreto pre-moldado25cm - 30/35 T</v>
          </cell>
          <cell r="F554" t="str">
            <v>m</v>
          </cell>
        </row>
        <row r="555">
          <cell r="B555" t="str">
            <v>6.1.6</v>
          </cell>
          <cell r="D555" t="str">
            <v>26.02.03</v>
          </cell>
          <cell r="E555" t="str">
            <v xml:space="preserve">Estaca concreto pre-moldado30cm - 40/45 T </v>
          </cell>
          <cell r="F555" t="str">
            <v>m</v>
          </cell>
        </row>
        <row r="556">
          <cell r="B556" t="str">
            <v>6.1.7</v>
          </cell>
          <cell r="D556" t="str">
            <v>26.02.04</v>
          </cell>
          <cell r="E556" t="str">
            <v>Estaca concreto pre-moldado35cm 50/60 T</v>
          </cell>
          <cell r="F556" t="str">
            <v>m</v>
          </cell>
        </row>
        <row r="557">
          <cell r="B557" t="str">
            <v>6.1.8</v>
          </cell>
          <cell r="D557" t="str">
            <v>26.02.05</v>
          </cell>
          <cell r="E557" t="str">
            <v>Estaca concreto pre-moldado40cm - 70/80 T</v>
          </cell>
          <cell r="F557" t="str">
            <v>m</v>
          </cell>
        </row>
        <row r="558">
          <cell r="B558" t="str">
            <v>6.1.9</v>
          </cell>
          <cell r="D558" t="str">
            <v>26.02.06</v>
          </cell>
          <cell r="E558" t="str">
            <v>Estaca concreto - Taxa mobil. de equip. bate-estaca</v>
          </cell>
          <cell r="F558" t="str">
            <v>un</v>
          </cell>
        </row>
        <row r="559">
          <cell r="B559" t="str">
            <v>6.1.10</v>
          </cell>
          <cell r="D559" t="str">
            <v>26.02.07</v>
          </cell>
          <cell r="E559" t="str">
            <v xml:space="preserve">Estaca metálica, fornec.e cravação </v>
          </cell>
          <cell r="F559" t="str">
            <v>kg</v>
          </cell>
        </row>
        <row r="560">
          <cell r="B560" t="str">
            <v>6.1.11</v>
          </cell>
          <cell r="D560" t="str">
            <v>26.02.13</v>
          </cell>
          <cell r="E560" t="str">
            <v>Estacão em solo D=1,00m</v>
          </cell>
          <cell r="F560" t="str">
            <v>m</v>
          </cell>
        </row>
        <row r="561">
          <cell r="B561" t="str">
            <v>6.1.12</v>
          </cell>
          <cell r="D561" t="str">
            <v>26.02.14</v>
          </cell>
          <cell r="E561" t="str">
            <v>Estacão em solo D=1,20m</v>
          </cell>
          <cell r="F561" t="str">
            <v>m</v>
          </cell>
        </row>
        <row r="562">
          <cell r="B562" t="str">
            <v>6.1.13</v>
          </cell>
          <cell r="D562" t="str">
            <v>26.02.15</v>
          </cell>
          <cell r="E562" t="str">
            <v>Estacão em solo D=1,40m</v>
          </cell>
          <cell r="F562" t="str">
            <v>m</v>
          </cell>
        </row>
        <row r="563">
          <cell r="B563" t="str">
            <v>6.1.14</v>
          </cell>
          <cell r="D563" t="str">
            <v>26.02.16</v>
          </cell>
          <cell r="E563" t="str">
            <v xml:space="preserve">Estacão em solo D=1,50m </v>
          </cell>
          <cell r="F563" t="str">
            <v>m</v>
          </cell>
        </row>
        <row r="564">
          <cell r="B564" t="str">
            <v>6.1.15</v>
          </cell>
          <cell r="D564" t="str">
            <v>26.02.17</v>
          </cell>
          <cell r="E564" t="str">
            <v xml:space="preserve">Estacão em solo D=1,60m </v>
          </cell>
          <cell r="F564" t="str">
            <v>m</v>
          </cell>
        </row>
        <row r="565">
          <cell r="B565" t="str">
            <v>6.1.16</v>
          </cell>
          <cell r="D565" t="str">
            <v>26.02.18</v>
          </cell>
          <cell r="E565" t="str">
            <v xml:space="preserve">Estacão em solo D=1,80m </v>
          </cell>
          <cell r="F565" t="str">
            <v>m</v>
          </cell>
        </row>
        <row r="566">
          <cell r="B566" t="str">
            <v>6.1.17</v>
          </cell>
          <cell r="D566" t="str">
            <v>26.02.19</v>
          </cell>
          <cell r="E566" t="str">
            <v xml:space="preserve">Estacão -Taxa mobilização de equip. </v>
          </cell>
          <cell r="F566" t="str">
            <v>un</v>
          </cell>
        </row>
        <row r="567">
          <cell r="B567" t="str">
            <v>6.1.18</v>
          </cell>
          <cell r="D567" t="str">
            <v>26.02.20</v>
          </cell>
          <cell r="E567" t="str">
            <v>Camisa metálica</v>
          </cell>
          <cell r="F567" t="str">
            <v>kg</v>
          </cell>
        </row>
        <row r="568">
          <cell r="B568" t="str">
            <v>6.1.19</v>
          </cell>
          <cell r="D568" t="str">
            <v>26.02.21</v>
          </cell>
          <cell r="E568" t="str">
            <v xml:space="preserve">Estaca de madeira D=20cm - 8ton </v>
          </cell>
          <cell r="F568" t="str">
            <v>m</v>
          </cell>
        </row>
        <row r="569">
          <cell r="B569" t="str">
            <v>6.1.20</v>
          </cell>
          <cell r="D569" t="str">
            <v>26.02.22</v>
          </cell>
          <cell r="E569" t="str">
            <v xml:space="preserve">Estaca de madeira D=25cm - 15ton </v>
          </cell>
          <cell r="F569" t="str">
            <v>m</v>
          </cell>
        </row>
        <row r="570">
          <cell r="B570" t="str">
            <v>6.1.21</v>
          </cell>
          <cell r="D570" t="str">
            <v>26.03.25</v>
          </cell>
          <cell r="E570" t="str">
            <v xml:space="preserve">Escavação Tub.céu aberto 1/2 cat. - solo </v>
          </cell>
          <cell r="F570" t="str">
            <v>m³</v>
          </cell>
        </row>
        <row r="571">
          <cell r="B571" t="str">
            <v>6.1.22</v>
          </cell>
          <cell r="D571" t="str">
            <v>26.03.26</v>
          </cell>
          <cell r="E571" t="str">
            <v xml:space="preserve">Escavação tub. Ar compr. 1/2 cat. - solo </v>
          </cell>
          <cell r="F571" t="str">
            <v>m³</v>
          </cell>
        </row>
        <row r="572">
          <cell r="B572" t="str">
            <v>6.1.23</v>
          </cell>
          <cell r="D572" t="str">
            <v>26.03.27</v>
          </cell>
          <cell r="E572" t="str">
            <v xml:space="preserve">Escavação tub. Céu aberto 3 cat. - rocha </v>
          </cell>
          <cell r="F572" t="str">
            <v>m³</v>
          </cell>
        </row>
        <row r="573">
          <cell r="B573" t="str">
            <v>6.1.24</v>
          </cell>
          <cell r="D573" t="str">
            <v>26.03.28</v>
          </cell>
          <cell r="E573" t="str">
            <v xml:space="preserve">Escavação tub. Ar comprimido 3 cat. - rocha </v>
          </cell>
          <cell r="F573" t="str">
            <v>m³</v>
          </cell>
        </row>
        <row r="574">
          <cell r="B574" t="str">
            <v>6.1.25</v>
          </cell>
          <cell r="D574" t="str">
            <v>26.04.01</v>
          </cell>
          <cell r="E574" t="str">
            <v xml:space="preserve">Cimbramento pontes e viadutos c/estaca </v>
          </cell>
          <cell r="F574" t="str">
            <v>m³</v>
          </cell>
        </row>
        <row r="575">
          <cell r="B575" t="str">
            <v>6.1.26</v>
          </cell>
          <cell r="D575" t="str">
            <v>26.04.02</v>
          </cell>
          <cell r="E575" t="str">
            <v xml:space="preserve">Cimbramento pontes e viadutos s/estaca </v>
          </cell>
          <cell r="F575" t="str">
            <v>m³</v>
          </cell>
        </row>
        <row r="576">
          <cell r="B576" t="str">
            <v>6.1.27</v>
          </cell>
          <cell r="D576" t="str">
            <v>26.04.03</v>
          </cell>
          <cell r="E576" t="str">
            <v xml:space="preserve">Cimbramento de passagem sec. galeria ret. </v>
          </cell>
          <cell r="F576" t="str">
            <v>m³</v>
          </cell>
        </row>
        <row r="577">
          <cell r="B577" t="str">
            <v>6.1.28</v>
          </cell>
          <cell r="D577" t="str">
            <v>26.04.05</v>
          </cell>
          <cell r="E577" t="str">
            <v xml:space="preserve">Andaime de madeira </v>
          </cell>
          <cell r="F577" t="str">
            <v>m³</v>
          </cell>
        </row>
        <row r="578">
          <cell r="B578" t="str">
            <v>6.1.29</v>
          </cell>
          <cell r="D578" t="str">
            <v>26.04.06</v>
          </cell>
          <cell r="E578" t="str">
            <v xml:space="preserve">Andaime tubular </v>
          </cell>
          <cell r="F578" t="str">
            <v>m³</v>
          </cell>
        </row>
        <row r="579">
          <cell r="B579" t="str">
            <v>6.1.30</v>
          </cell>
          <cell r="D579" t="str">
            <v>26.05.01</v>
          </cell>
          <cell r="E579" t="str">
            <v xml:space="preserve">Forma plana para conc. armado comum </v>
          </cell>
          <cell r="F579" t="str">
            <v>m²</v>
          </cell>
        </row>
        <row r="580">
          <cell r="B580" t="str">
            <v>6.1.31</v>
          </cell>
          <cell r="D580" t="str">
            <v>26.05.02</v>
          </cell>
          <cell r="E580" t="str">
            <v xml:space="preserve">Forma plana p/conc.protend. ou aparente </v>
          </cell>
          <cell r="F580" t="str">
            <v>m²</v>
          </cell>
        </row>
        <row r="581">
          <cell r="B581" t="str">
            <v>6.1.32</v>
          </cell>
          <cell r="D581" t="str">
            <v>26.05.03</v>
          </cell>
          <cell r="E581" t="str">
            <v xml:space="preserve">Forma sem reaproveitamento </v>
          </cell>
          <cell r="F581" t="str">
            <v>m²</v>
          </cell>
        </row>
        <row r="582">
          <cell r="B582" t="str">
            <v>6.1.33</v>
          </cell>
          <cell r="D582" t="str">
            <v>26.05.04</v>
          </cell>
          <cell r="E582" t="str">
            <v xml:space="preserve">Forma metálicas especial para vigas </v>
          </cell>
          <cell r="F582" t="str">
            <v>m²</v>
          </cell>
        </row>
        <row r="583">
          <cell r="B583" t="str">
            <v>6.1.34</v>
          </cell>
          <cell r="D583" t="str">
            <v>26.05.05</v>
          </cell>
          <cell r="E583" t="str">
            <v xml:space="preserve">Forma curva para concreto comum </v>
          </cell>
          <cell r="F583" t="str">
            <v>m²</v>
          </cell>
        </row>
        <row r="584">
          <cell r="B584" t="str">
            <v>6.1.35</v>
          </cell>
          <cell r="D584" t="str">
            <v>26.05.06</v>
          </cell>
          <cell r="E584" t="str">
            <v>Forma curva para concreto aparente</v>
          </cell>
          <cell r="F584" t="str">
            <v>m²</v>
          </cell>
        </row>
        <row r="585">
          <cell r="B585" t="str">
            <v>6.1.36</v>
          </cell>
          <cell r="D585" t="str">
            <v>26.06.01</v>
          </cell>
          <cell r="E585" t="str">
            <v xml:space="preserve">Aço CA-25 </v>
          </cell>
          <cell r="F585" t="str">
            <v>kg</v>
          </cell>
        </row>
        <row r="586">
          <cell r="B586" t="str">
            <v>6.1.37</v>
          </cell>
          <cell r="D586" t="str">
            <v>26.06.02</v>
          </cell>
          <cell r="E586" t="str">
            <v>Aço CA-50</v>
          </cell>
          <cell r="F586" t="str">
            <v>kg</v>
          </cell>
        </row>
        <row r="587">
          <cell r="B587" t="str">
            <v>6.1.38</v>
          </cell>
          <cell r="D587" t="str">
            <v>26.06.03</v>
          </cell>
          <cell r="E587" t="str">
            <v>Aço CA-60</v>
          </cell>
          <cell r="F587" t="str">
            <v>kg</v>
          </cell>
        </row>
        <row r="588">
          <cell r="B588" t="str">
            <v>6.1.39</v>
          </cell>
          <cell r="D588" t="str">
            <v>26.06.04</v>
          </cell>
          <cell r="E588" t="str">
            <v>Aço para concreto protendido</v>
          </cell>
          <cell r="F588" t="str">
            <v>kg</v>
          </cell>
        </row>
        <row r="589">
          <cell r="B589" t="str">
            <v>6.1.40</v>
          </cell>
          <cell r="D589" t="str">
            <v>26.06.05</v>
          </cell>
          <cell r="E589" t="str">
            <v xml:space="preserve">Tela metálica </v>
          </cell>
          <cell r="F589" t="str">
            <v>kg</v>
          </cell>
        </row>
        <row r="590">
          <cell r="B590" t="str">
            <v>6.1.41</v>
          </cell>
          <cell r="D590" t="str">
            <v>26.06.06</v>
          </cell>
          <cell r="E590" t="str">
            <v>Aço para concreto protendido ST 85/105</v>
          </cell>
          <cell r="F590" t="str">
            <v>kg</v>
          </cell>
        </row>
        <row r="591">
          <cell r="B591" t="str">
            <v>6.1.42</v>
          </cell>
          <cell r="D591" t="str">
            <v>26.07.03</v>
          </cell>
          <cell r="E591" t="str">
            <v xml:space="preserve">Apar. anc. p/ cabos de protensão ativo de 4 f -1/2" </v>
          </cell>
          <cell r="F591" t="str">
            <v>un</v>
          </cell>
        </row>
        <row r="592">
          <cell r="B592" t="str">
            <v>6.1.43</v>
          </cell>
          <cell r="D592" t="str">
            <v>26.07.04</v>
          </cell>
          <cell r="E592" t="str">
            <v>Apar. anc. p/ cabos de protensão ativo de 6 f -1/2"</v>
          </cell>
          <cell r="F592" t="str">
            <v>un</v>
          </cell>
        </row>
        <row r="593">
          <cell r="B593" t="str">
            <v>6.1.44</v>
          </cell>
          <cell r="D593" t="str">
            <v>26.07.05</v>
          </cell>
          <cell r="E593" t="str">
            <v xml:space="preserve">Apar. anc. p/ cabos de protensão ativo de 12 f -1/2" </v>
          </cell>
          <cell r="F593" t="str">
            <v>un</v>
          </cell>
        </row>
        <row r="594">
          <cell r="B594" t="str">
            <v>6.1.45</v>
          </cell>
          <cell r="D594" t="str">
            <v>26.07.06</v>
          </cell>
          <cell r="E594" t="str">
            <v xml:space="preserve">Apar. anc. p/ cabos de protensão ativo de 19 f -1/2" </v>
          </cell>
          <cell r="F594" t="str">
            <v>un</v>
          </cell>
        </row>
        <row r="595">
          <cell r="B595" t="str">
            <v>6.1.46</v>
          </cell>
          <cell r="D595" t="str">
            <v>26.07.09</v>
          </cell>
          <cell r="E595" t="str">
            <v xml:space="preserve">Apar. anc. p/ cabos de protensão pas. de 4 f -1/2" </v>
          </cell>
          <cell r="F595" t="str">
            <v>un</v>
          </cell>
        </row>
        <row r="596">
          <cell r="B596" t="str">
            <v>6.1.47</v>
          </cell>
          <cell r="D596" t="str">
            <v>26.07.10</v>
          </cell>
          <cell r="E596" t="str">
            <v>Apar. anc. p/ cabos de protensão pas. de 6 f -1/2"</v>
          </cell>
          <cell r="F596" t="str">
            <v>un</v>
          </cell>
        </row>
        <row r="597">
          <cell r="B597" t="str">
            <v>6.1.48</v>
          </cell>
          <cell r="D597" t="str">
            <v>26.07.12</v>
          </cell>
          <cell r="E597" t="str">
            <v xml:space="preserve">Apar. anc. p/ cabos de protensão pas. de 19 f -1/2" </v>
          </cell>
          <cell r="F597" t="str">
            <v>un</v>
          </cell>
        </row>
        <row r="598">
          <cell r="B598" t="str">
            <v>6.1.49</v>
          </cell>
          <cell r="D598" t="str">
            <v>26.08.01</v>
          </cell>
          <cell r="E598" t="str">
            <v>Aparelho de apoio neoprene fretado</v>
          </cell>
          <cell r="F598" t="str">
            <v>dm³</v>
          </cell>
        </row>
        <row r="599">
          <cell r="B599" t="str">
            <v>6.1.50</v>
          </cell>
          <cell r="D599" t="str">
            <v>26.08.02</v>
          </cell>
          <cell r="E599" t="str">
            <v>Aparelho de apoio neoprene com teflon</v>
          </cell>
          <cell r="F599" t="str">
            <v>dm³</v>
          </cell>
        </row>
        <row r="600">
          <cell r="B600" t="str">
            <v>6.1.51</v>
          </cell>
          <cell r="D600" t="str">
            <v>26.08.03</v>
          </cell>
          <cell r="E600" t="str">
            <v xml:space="preserve">Articulação de concreto tipo "Freyssinet" </v>
          </cell>
          <cell r="F600" t="str">
            <v>dm²</v>
          </cell>
        </row>
        <row r="601">
          <cell r="B601" t="str">
            <v>6.1.52</v>
          </cell>
          <cell r="D601" t="str">
            <v>26.09.01</v>
          </cell>
          <cell r="E601" t="str">
            <v>Concreto Fck 10 MPa</v>
          </cell>
          <cell r="F601" t="str">
            <v>m³</v>
          </cell>
        </row>
        <row r="602">
          <cell r="B602" t="str">
            <v>6.1.53</v>
          </cell>
          <cell r="D602" t="str">
            <v>26.09.02</v>
          </cell>
          <cell r="E602" t="str">
            <v>Concreto Fck 15 MPa</v>
          </cell>
          <cell r="F602" t="str">
            <v>m³</v>
          </cell>
        </row>
        <row r="603">
          <cell r="B603" t="str">
            <v>6.1.54</v>
          </cell>
          <cell r="D603" t="str">
            <v>26.09.03</v>
          </cell>
          <cell r="E603" t="str">
            <v>Concreto Fck 18 MPa</v>
          </cell>
          <cell r="F603" t="str">
            <v>m³</v>
          </cell>
        </row>
        <row r="604">
          <cell r="B604" t="str">
            <v>6.1.55</v>
          </cell>
          <cell r="D604" t="str">
            <v>26.09.04</v>
          </cell>
          <cell r="E604" t="str">
            <v>Concreto Fck 20 MPa</v>
          </cell>
          <cell r="F604" t="str">
            <v>m³</v>
          </cell>
        </row>
        <row r="605">
          <cell r="B605" t="str">
            <v>6.1.56</v>
          </cell>
          <cell r="D605" t="str">
            <v>26.09.05</v>
          </cell>
          <cell r="E605" t="str">
            <v>Concreto Fck 25 MPa</v>
          </cell>
          <cell r="F605" t="str">
            <v>m³</v>
          </cell>
        </row>
        <row r="606">
          <cell r="B606" t="str">
            <v>6.1.57</v>
          </cell>
          <cell r="D606" t="str">
            <v>26.09.06</v>
          </cell>
          <cell r="E606" t="str">
            <v xml:space="preserve">Concreto Fck 30 MPa </v>
          </cell>
          <cell r="F606" t="str">
            <v>m³</v>
          </cell>
        </row>
        <row r="607">
          <cell r="B607" t="str">
            <v>6.1.58</v>
          </cell>
          <cell r="D607" t="str">
            <v>26.09.07</v>
          </cell>
          <cell r="E607" t="str">
            <v>Concreto Ciclópico</v>
          </cell>
          <cell r="F607" t="str">
            <v>m³</v>
          </cell>
        </row>
        <row r="608">
          <cell r="B608" t="str">
            <v>6.1.59</v>
          </cell>
          <cell r="D608" t="str">
            <v>26.09.09</v>
          </cell>
          <cell r="E608" t="str">
            <v>Bombeamento p/ conc. qualquer resist.</v>
          </cell>
          <cell r="F608" t="str">
            <v>m³</v>
          </cell>
        </row>
        <row r="609">
          <cell r="B609" t="str">
            <v>6.1.60</v>
          </cell>
          <cell r="D609" t="str">
            <v>26.09.10</v>
          </cell>
          <cell r="E609" t="str">
            <v>Concreto Fck 12 MPa</v>
          </cell>
          <cell r="F609" t="str">
            <v>m³</v>
          </cell>
        </row>
        <row r="610">
          <cell r="B610" t="str">
            <v>6.1.61</v>
          </cell>
          <cell r="D610" t="str">
            <v>26.09.11</v>
          </cell>
          <cell r="E610" t="str">
            <v>Concreto Fck 16 Mpa</v>
          </cell>
          <cell r="F610" t="str">
            <v>m³</v>
          </cell>
        </row>
        <row r="611">
          <cell r="B611" t="str">
            <v>6.1.62</v>
          </cell>
          <cell r="D611" t="str">
            <v>26.09.12</v>
          </cell>
          <cell r="E611" t="str">
            <v>Concreto Fck 35 MPa</v>
          </cell>
          <cell r="F611" t="str">
            <v>m³</v>
          </cell>
        </row>
        <row r="612">
          <cell r="B612" t="str">
            <v>6.1.63</v>
          </cell>
          <cell r="D612" t="str">
            <v>26.09.13</v>
          </cell>
          <cell r="E612" t="str">
            <v>Concreto Fck 40 MPa</v>
          </cell>
          <cell r="F612" t="str">
            <v>m³</v>
          </cell>
        </row>
        <row r="613">
          <cell r="B613" t="str">
            <v>6.1.64</v>
          </cell>
          <cell r="D613" t="str">
            <v>26.10.01</v>
          </cell>
          <cell r="E613" t="str">
            <v>Junta/retração c/lábio polim. ab.15 até 40mm</v>
          </cell>
          <cell r="F613" t="str">
            <v>m</v>
          </cell>
        </row>
        <row r="614">
          <cell r="B614" t="str">
            <v>6.1.65</v>
          </cell>
          <cell r="D614" t="str">
            <v>26.10.02</v>
          </cell>
          <cell r="E614" t="str">
            <v>Junta/retração c/lábio polim. ab.40 até 50mm</v>
          </cell>
          <cell r="F614" t="str">
            <v>m</v>
          </cell>
        </row>
        <row r="615">
          <cell r="B615" t="str">
            <v>6.1.66</v>
          </cell>
          <cell r="D615" t="str">
            <v>26.10.03</v>
          </cell>
          <cell r="E615" t="str">
            <v>Junta/retração c/lábio polim. ab. 50 até 70mm</v>
          </cell>
          <cell r="F615" t="str">
            <v>m</v>
          </cell>
        </row>
        <row r="616">
          <cell r="B616" t="str">
            <v>6.1.67</v>
          </cell>
          <cell r="D616" t="str">
            <v>26.10.04</v>
          </cell>
          <cell r="E616" t="str">
            <v>Junta de dilatação metálica</v>
          </cell>
          <cell r="F616" t="str">
            <v>m</v>
          </cell>
        </row>
        <row r="617">
          <cell r="B617" t="str">
            <v>6.1.68</v>
          </cell>
          <cell r="D617" t="str">
            <v>26.10.05</v>
          </cell>
          <cell r="E617" t="str">
            <v>Juntas de dilatação metálica c/neoprene</v>
          </cell>
          <cell r="F617" t="str">
            <v>m</v>
          </cell>
        </row>
        <row r="618">
          <cell r="B618" t="str">
            <v>6.1.69</v>
          </cell>
          <cell r="D618" t="str">
            <v>26.11.01</v>
          </cell>
          <cell r="E618" t="str">
            <v>G.c.intransponível tipo I - des. 5289</v>
          </cell>
          <cell r="F618" t="str">
            <v>m</v>
          </cell>
        </row>
        <row r="619">
          <cell r="B619" t="str">
            <v>6.1.70</v>
          </cell>
          <cell r="D619" t="str">
            <v>26.11.02</v>
          </cell>
          <cell r="E619" t="str">
            <v>G.c.intransponível tipo II - des. 5307</v>
          </cell>
          <cell r="F619" t="str">
            <v>m</v>
          </cell>
        </row>
        <row r="620">
          <cell r="B620" t="str">
            <v>6.1.71</v>
          </cell>
          <cell r="D620" t="str">
            <v>26.11.03</v>
          </cell>
          <cell r="E620" t="str">
            <v xml:space="preserve">G.c.de conc. pré passarela - des. 5370 </v>
          </cell>
          <cell r="F620" t="str">
            <v>m</v>
          </cell>
        </row>
        <row r="621">
          <cell r="B621" t="str">
            <v>6.1.72</v>
          </cell>
          <cell r="D621" t="str">
            <v>26.11.04</v>
          </cell>
          <cell r="E621" t="str">
            <v xml:space="preserve">Barreira de seg.tipo New Jersey des-5396 </v>
          </cell>
          <cell r="F621" t="str">
            <v>m</v>
          </cell>
        </row>
        <row r="622">
          <cell r="B622" t="str">
            <v>6.1.73</v>
          </cell>
          <cell r="D622" t="str">
            <v>26.11.05</v>
          </cell>
          <cell r="E622" t="str">
            <v>Barreira double face New Jersey des 5514</v>
          </cell>
          <cell r="F622" t="str">
            <v>m</v>
          </cell>
        </row>
        <row r="623">
          <cell r="B623" t="str">
            <v>6.1.74</v>
          </cell>
          <cell r="D623" t="str">
            <v>26.11.06</v>
          </cell>
          <cell r="E623" t="str">
            <v>Barreira double face New Jersey O.A.E.des 5464</v>
          </cell>
          <cell r="F623" t="str">
            <v>m</v>
          </cell>
        </row>
        <row r="624">
          <cell r="B624" t="str">
            <v>6.1.75</v>
          </cell>
          <cell r="D624" t="str">
            <v>26.11.07</v>
          </cell>
          <cell r="E624" t="str">
            <v>Barreira double face New Jersey des 5465</v>
          </cell>
          <cell r="F624" t="str">
            <v>m</v>
          </cell>
        </row>
        <row r="625">
          <cell r="B625" t="str">
            <v>6.1.76</v>
          </cell>
          <cell r="D625" t="str">
            <v>26.11.08</v>
          </cell>
          <cell r="E625" t="str">
            <v>Barreira com passeio p/ O.A.E. - des 5397</v>
          </cell>
          <cell r="F625" t="str">
            <v>m</v>
          </cell>
        </row>
        <row r="626">
          <cell r="B626" t="str">
            <v>6.1.77</v>
          </cell>
          <cell r="D626" t="str">
            <v>26.12.01</v>
          </cell>
          <cell r="E626" t="str">
            <v>Tubo de pvc perfurado ou não D=0,050m</v>
          </cell>
          <cell r="F626" t="str">
            <v>m</v>
          </cell>
        </row>
        <row r="627">
          <cell r="B627" t="str">
            <v>6.1.78</v>
          </cell>
          <cell r="D627" t="str">
            <v>26.12.03</v>
          </cell>
          <cell r="E627" t="str">
            <v>Tubo de pvc perfurado ou não D=0,10m</v>
          </cell>
          <cell r="F627" t="str">
            <v>m</v>
          </cell>
        </row>
        <row r="628">
          <cell r="B628" t="str">
            <v>6.1.79</v>
          </cell>
          <cell r="D628" t="str">
            <v>26.12.04</v>
          </cell>
          <cell r="E628" t="str">
            <v>Tubo de pvc perfurado ou não D=0,15m</v>
          </cell>
          <cell r="F628" t="str">
            <v>m</v>
          </cell>
        </row>
        <row r="629">
          <cell r="B629" t="str">
            <v>6.1.80</v>
          </cell>
          <cell r="D629" t="str">
            <v>26.13.01</v>
          </cell>
          <cell r="E629" t="str">
            <v>Lançamento viga P&lt;= 50ton-guindaste autoprop</v>
          </cell>
          <cell r="F629" t="str">
            <v>un</v>
          </cell>
        </row>
        <row r="630">
          <cell r="B630" t="str">
            <v>6.1.81</v>
          </cell>
          <cell r="D630" t="str">
            <v>26.13.02</v>
          </cell>
          <cell r="E630" t="str">
            <v>Lançamento viga 50&lt;P&lt;=80 -guind. Autoprop</v>
          </cell>
          <cell r="F630" t="str">
            <v>un</v>
          </cell>
        </row>
        <row r="631">
          <cell r="B631" t="str">
            <v>6.1.82</v>
          </cell>
          <cell r="D631" t="str">
            <v>26.14.01</v>
          </cell>
          <cell r="E631" t="str">
            <v>Esgotamento continuo água</v>
          </cell>
          <cell r="F631" t="str">
            <v>m³</v>
          </cell>
        </row>
        <row r="632">
          <cell r="B632" t="str">
            <v>6.1.83</v>
          </cell>
          <cell r="D632" t="str">
            <v>26.14.03</v>
          </cell>
          <cell r="E632" t="str">
            <v>Parede ensecadeira com prancha - esp. 0,05m</v>
          </cell>
          <cell r="F632" t="str">
            <v>m²</v>
          </cell>
        </row>
        <row r="633">
          <cell r="B633" t="str">
            <v>6.1.84</v>
          </cell>
          <cell r="D633" t="str">
            <v>26.14.04</v>
          </cell>
          <cell r="E633" t="str">
            <v>Parede ensecadeira com prancha - esp. 0,075m</v>
          </cell>
          <cell r="F633" t="str">
            <v>m²</v>
          </cell>
        </row>
        <row r="634">
          <cell r="B634" t="str">
            <v>6.1.85</v>
          </cell>
          <cell r="D634" t="str">
            <v>26.15.01</v>
          </cell>
          <cell r="E634" t="str">
            <v>Enrocamento pedra arrumada</v>
          </cell>
          <cell r="F634" t="str">
            <v>m³</v>
          </cell>
        </row>
        <row r="635">
          <cell r="B635" t="str">
            <v>6.1.86</v>
          </cell>
          <cell r="D635" t="str">
            <v>26.15.02</v>
          </cell>
          <cell r="E635" t="str">
            <v>Enrocamento pedra arrumada e rejuntada</v>
          </cell>
          <cell r="F635" t="str">
            <v>m³</v>
          </cell>
        </row>
        <row r="636">
          <cell r="B636" t="str">
            <v>6.1.87</v>
          </cell>
          <cell r="D636" t="str">
            <v>26.15.03</v>
          </cell>
          <cell r="E636" t="str">
            <v>Enrocamento pedra jogada</v>
          </cell>
          <cell r="F636" t="str">
            <v>m³</v>
          </cell>
        </row>
        <row r="638">
          <cell r="B638" t="str">
            <v>Cód. Colinas</v>
          </cell>
          <cell r="D638" t="str">
            <v>Código</v>
          </cell>
          <cell r="E638" t="str">
            <v>Serviços</v>
          </cell>
          <cell r="F638" t="str">
            <v>Unid.</v>
          </cell>
        </row>
        <row r="641">
          <cell r="D641" t="str">
            <v>FASE-27 RECUPERAÇÃO DE OBRAS ARTE ESPECIAIS</v>
          </cell>
        </row>
        <row r="642">
          <cell r="B642" t="str">
            <v>7.1.1</v>
          </cell>
          <cell r="D642" t="str">
            <v>27.01.01</v>
          </cell>
          <cell r="E642" t="str">
            <v>Remoção manual de concreto segregado</v>
          </cell>
          <cell r="F642" t="str">
            <v>dm³</v>
          </cell>
        </row>
        <row r="643">
          <cell r="B643" t="str">
            <v>7.1.2</v>
          </cell>
          <cell r="D643" t="str">
            <v>27.01.02</v>
          </cell>
          <cell r="E643" t="str">
            <v>Demolição de concreto simples</v>
          </cell>
          <cell r="F643" t="str">
            <v>m³</v>
          </cell>
        </row>
        <row r="644">
          <cell r="B644" t="str">
            <v>7.1.3</v>
          </cell>
          <cell r="D644" t="str">
            <v>27.01.03</v>
          </cell>
          <cell r="E644" t="str">
            <v>Demolição de concreto armado</v>
          </cell>
          <cell r="F644" t="str">
            <v>m³</v>
          </cell>
        </row>
        <row r="645">
          <cell r="B645" t="str">
            <v>7.1.4</v>
          </cell>
          <cell r="D645" t="str">
            <v>27.01.04</v>
          </cell>
          <cell r="E645" t="str">
            <v xml:space="preserve">Remoção, carga e transp. entulho em geral </v>
          </cell>
          <cell r="F645" t="str">
            <v>tonxkm</v>
          </cell>
        </row>
        <row r="646">
          <cell r="B646" t="str">
            <v>7.1.5</v>
          </cell>
          <cell r="D646" t="str">
            <v>27.02.01</v>
          </cell>
          <cell r="E646" t="str">
            <v>Apic. manual concreto c/ eliminação sup. lisas</v>
          </cell>
          <cell r="F646" t="str">
            <v>m²</v>
          </cell>
        </row>
        <row r="647">
          <cell r="B647" t="str">
            <v>7.1.6</v>
          </cell>
          <cell r="D647" t="str">
            <v>27.02.02</v>
          </cell>
          <cell r="E647" t="str">
            <v>Limpeza com jato d´água s/ sup. de concreto</v>
          </cell>
          <cell r="F647" t="str">
            <v>m²</v>
          </cell>
        </row>
        <row r="648">
          <cell r="B648" t="str">
            <v>7.1.7</v>
          </cell>
          <cell r="D648" t="str">
            <v>27.02.03</v>
          </cell>
          <cell r="E648" t="str">
            <v>Lixamento manual da superfície de concreto</v>
          </cell>
          <cell r="F648" t="str">
            <v>m²</v>
          </cell>
        </row>
        <row r="649">
          <cell r="B649" t="str">
            <v>7.1.8</v>
          </cell>
          <cell r="D649" t="str">
            <v>27.02.04</v>
          </cell>
          <cell r="E649" t="str">
            <v>Jateamento de concreto com areia</v>
          </cell>
          <cell r="F649" t="str">
            <v>m²</v>
          </cell>
        </row>
        <row r="650">
          <cell r="B650" t="str">
            <v>7.1.9</v>
          </cell>
          <cell r="D650" t="str">
            <v>27.02.05</v>
          </cell>
          <cell r="E650" t="str">
            <v>Jateamento em estr. concreto com água</v>
          </cell>
          <cell r="F650" t="str">
            <v>m²</v>
          </cell>
        </row>
        <row r="651">
          <cell r="B651" t="str">
            <v>7.1.10</v>
          </cell>
          <cell r="D651" t="str">
            <v>27.02.06</v>
          </cell>
          <cell r="E651" t="str">
            <v>Jateamento ao metal quase branco c/ areia</v>
          </cell>
          <cell r="F651" t="str">
            <v>m²</v>
          </cell>
        </row>
        <row r="652">
          <cell r="B652" t="str">
            <v>7.1.11</v>
          </cell>
          <cell r="D652" t="str">
            <v>27.02.07</v>
          </cell>
          <cell r="E652" t="str">
            <v>Jateamento ao metal branco com areia</v>
          </cell>
          <cell r="F652" t="str">
            <v>m²</v>
          </cell>
        </row>
        <row r="653">
          <cell r="B653" t="str">
            <v>7.1.12</v>
          </cell>
          <cell r="D653" t="str">
            <v>27.02.08</v>
          </cell>
          <cell r="E653" t="str">
            <v>Limpeza manual com escova de aço para aço</v>
          </cell>
          <cell r="F653" t="str">
            <v>m</v>
          </cell>
        </row>
        <row r="654">
          <cell r="B654" t="str">
            <v>7.1.13</v>
          </cell>
          <cell r="D654" t="str">
            <v>27.02.09</v>
          </cell>
          <cell r="E654" t="str">
            <v>Limpeza manual c/escova aço para concreto</v>
          </cell>
          <cell r="F654" t="str">
            <v>m²</v>
          </cell>
        </row>
        <row r="655">
          <cell r="B655" t="str">
            <v>7.1.14</v>
          </cell>
          <cell r="D655" t="str">
            <v>27.03.01</v>
          </cell>
          <cell r="E655" t="str">
            <v>Andaime de madeira</v>
          </cell>
          <cell r="F655" t="str">
            <v>m³</v>
          </cell>
        </row>
        <row r="656">
          <cell r="B656" t="str">
            <v>7.1.15</v>
          </cell>
          <cell r="D656" t="str">
            <v>27.03.02</v>
          </cell>
          <cell r="E656" t="str">
            <v>Andaime tubular</v>
          </cell>
          <cell r="F656" t="str">
            <v>m³</v>
          </cell>
        </row>
        <row r="657">
          <cell r="B657" t="str">
            <v>7.1.16</v>
          </cell>
          <cell r="D657" t="str">
            <v>27.03.03</v>
          </cell>
          <cell r="E657" t="str">
            <v>Andaime suspenso</v>
          </cell>
          <cell r="F657" t="str">
            <v>m²</v>
          </cell>
        </row>
        <row r="658">
          <cell r="B658" t="str">
            <v>7.1.17</v>
          </cell>
          <cell r="D658" t="str">
            <v>27.04.01</v>
          </cell>
          <cell r="E658" t="str">
            <v xml:space="preserve">Furo no concreto D=1" profund. de 05cm </v>
          </cell>
          <cell r="F658" t="str">
            <v>un</v>
          </cell>
        </row>
        <row r="659">
          <cell r="B659" t="str">
            <v>7.1.18</v>
          </cell>
          <cell r="D659" t="str">
            <v>27.04.02</v>
          </cell>
          <cell r="E659" t="str">
            <v>Furo no concreto D=1" profund. de 15cm</v>
          </cell>
          <cell r="F659" t="str">
            <v>un</v>
          </cell>
        </row>
        <row r="660">
          <cell r="B660" t="str">
            <v>7.1.19</v>
          </cell>
          <cell r="D660" t="str">
            <v>27.04.03</v>
          </cell>
          <cell r="E660" t="str">
            <v xml:space="preserve">Furo no concreto D=1" profund. de 30cm </v>
          </cell>
          <cell r="F660" t="str">
            <v>un</v>
          </cell>
        </row>
        <row r="661">
          <cell r="B661" t="str">
            <v>7.1.20</v>
          </cell>
          <cell r="D661" t="str">
            <v>27.04.04</v>
          </cell>
          <cell r="E661" t="str">
            <v>Furo no concreto D=3/4" profund. de 05cm</v>
          </cell>
          <cell r="F661" t="str">
            <v>un</v>
          </cell>
        </row>
        <row r="662">
          <cell r="B662" t="str">
            <v>7.1.21</v>
          </cell>
          <cell r="D662" t="str">
            <v>27.04.05</v>
          </cell>
          <cell r="E662" t="str">
            <v>Furo no concreto D=3/4" profund. de 15cm</v>
          </cell>
          <cell r="F662" t="str">
            <v>un</v>
          </cell>
        </row>
        <row r="663">
          <cell r="B663" t="str">
            <v>7.1.22</v>
          </cell>
          <cell r="D663" t="str">
            <v>27.04.06</v>
          </cell>
          <cell r="E663" t="str">
            <v>Furo no concreto D=3/4" profund. de 30cm</v>
          </cell>
          <cell r="F663" t="str">
            <v>un</v>
          </cell>
        </row>
        <row r="664">
          <cell r="B664" t="str">
            <v>7.1.23</v>
          </cell>
          <cell r="D664" t="str">
            <v>27.04.07</v>
          </cell>
          <cell r="E664" t="str">
            <v>Furo no concreto D=1/2" profund. de 05cm</v>
          </cell>
          <cell r="F664" t="str">
            <v>un</v>
          </cell>
        </row>
        <row r="665">
          <cell r="B665" t="str">
            <v>7.1.24</v>
          </cell>
          <cell r="D665" t="str">
            <v>27.04.08</v>
          </cell>
          <cell r="E665" t="str">
            <v>Furo no concreto D=1/2" profund. de 15cm</v>
          </cell>
          <cell r="F665" t="str">
            <v>un</v>
          </cell>
        </row>
        <row r="666">
          <cell r="B666" t="str">
            <v>7.1.25</v>
          </cell>
          <cell r="D666" t="str">
            <v>27.04.09</v>
          </cell>
          <cell r="E666" t="str">
            <v>Furo no concreto D=1/2" profund. de 30cm</v>
          </cell>
          <cell r="F666" t="str">
            <v>un</v>
          </cell>
        </row>
        <row r="667">
          <cell r="B667" t="str">
            <v>7.1.26</v>
          </cell>
          <cell r="D667" t="str">
            <v>27.04.10</v>
          </cell>
          <cell r="E667" t="str">
            <v>Furo no concreto D=3/8" profund. de 05cm</v>
          </cell>
          <cell r="F667" t="str">
            <v>un</v>
          </cell>
        </row>
        <row r="668">
          <cell r="B668" t="str">
            <v>7.1.27</v>
          </cell>
          <cell r="D668" t="str">
            <v>27.04.11</v>
          </cell>
          <cell r="E668" t="str">
            <v>Furo no concreto D=3/8" profund. de 15cm</v>
          </cell>
          <cell r="F668" t="str">
            <v>un</v>
          </cell>
        </row>
        <row r="669">
          <cell r="B669" t="str">
            <v>7.1.28</v>
          </cell>
          <cell r="D669" t="str">
            <v>27.04.12</v>
          </cell>
          <cell r="E669" t="str">
            <v>Furo no concreto D=3/8" profund. de 30cm</v>
          </cell>
          <cell r="F669" t="str">
            <v>un</v>
          </cell>
        </row>
        <row r="670">
          <cell r="B670" t="str">
            <v>7.1.29</v>
          </cell>
          <cell r="D670" t="str">
            <v>27.05.01</v>
          </cell>
          <cell r="E670" t="str">
            <v>Forma plana para conc. armado comum</v>
          </cell>
          <cell r="F670" t="str">
            <v>m²</v>
          </cell>
        </row>
        <row r="671">
          <cell r="B671" t="str">
            <v>7.1.30</v>
          </cell>
          <cell r="D671" t="str">
            <v>27.05.02</v>
          </cell>
          <cell r="E671" t="str">
            <v>Forma plana p/conc.protend. ou aparente</v>
          </cell>
          <cell r="F671" t="str">
            <v>m²</v>
          </cell>
        </row>
        <row r="672">
          <cell r="B672" t="str">
            <v>7.1.31</v>
          </cell>
          <cell r="D672" t="str">
            <v>27.05.03</v>
          </cell>
          <cell r="E672" t="str">
            <v>Formas metálica para concreto</v>
          </cell>
          <cell r="F672" t="str">
            <v>m²</v>
          </cell>
        </row>
        <row r="673">
          <cell r="B673" t="str">
            <v>7.1.32</v>
          </cell>
          <cell r="D673" t="str">
            <v>27.06.01</v>
          </cell>
          <cell r="E673" t="str">
            <v>Aço CA-25</v>
          </cell>
          <cell r="F673" t="str">
            <v>kg</v>
          </cell>
        </row>
        <row r="674">
          <cell r="B674" t="str">
            <v>7.1.33</v>
          </cell>
          <cell r="D674" t="str">
            <v xml:space="preserve">27.06.02 </v>
          </cell>
          <cell r="E674" t="str">
            <v>Aço CA-50</v>
          </cell>
          <cell r="F674" t="str">
            <v>kg</v>
          </cell>
        </row>
        <row r="675">
          <cell r="B675" t="str">
            <v>7.1.34</v>
          </cell>
          <cell r="D675" t="str">
            <v>27.06.03</v>
          </cell>
          <cell r="E675" t="str">
            <v>Aço CA-60</v>
          </cell>
          <cell r="F675" t="str">
            <v>kg</v>
          </cell>
        </row>
        <row r="676">
          <cell r="B676" t="str">
            <v>7.1.35</v>
          </cell>
          <cell r="D676" t="str">
            <v>27.06.04</v>
          </cell>
          <cell r="E676" t="str">
            <v>Aço para concreto protendido</v>
          </cell>
          <cell r="F676" t="str">
            <v>kg</v>
          </cell>
        </row>
        <row r="677">
          <cell r="B677" t="str">
            <v>7.1.36</v>
          </cell>
          <cell r="D677" t="str">
            <v>27.06.05</v>
          </cell>
          <cell r="E677" t="str">
            <v>Tela metálica</v>
          </cell>
          <cell r="F677" t="str">
            <v>kg</v>
          </cell>
        </row>
        <row r="678">
          <cell r="B678" t="str">
            <v>7.1.37</v>
          </cell>
          <cell r="D678" t="str">
            <v>27.06.06</v>
          </cell>
          <cell r="E678" t="str">
            <v>Substituição de aço da armadura</v>
          </cell>
          <cell r="F678" t="str">
            <v>kg</v>
          </cell>
        </row>
        <row r="679">
          <cell r="B679" t="str">
            <v>7.1.38</v>
          </cell>
          <cell r="D679" t="str">
            <v>27.06.07</v>
          </cell>
          <cell r="E679" t="str">
            <v>Retirada da armadura corroída</v>
          </cell>
          <cell r="F679" t="str">
            <v>kg</v>
          </cell>
        </row>
        <row r="680">
          <cell r="B680" t="str">
            <v>7.1.39</v>
          </cell>
          <cell r="D680" t="str">
            <v>27.06.08</v>
          </cell>
          <cell r="E680" t="str">
            <v>Aço para concreto protendido ST 85/105</v>
          </cell>
          <cell r="F680" t="str">
            <v>kg</v>
          </cell>
        </row>
        <row r="681">
          <cell r="B681" t="str">
            <v>7.1.40</v>
          </cell>
          <cell r="D681" t="str">
            <v>27.06.09</v>
          </cell>
          <cell r="E681" t="str">
            <v>Emenda barras de aço com luva prensada d=12mm</v>
          </cell>
          <cell r="F681" t="str">
            <v>un</v>
          </cell>
        </row>
        <row r="682">
          <cell r="B682" t="str">
            <v>7.1.41</v>
          </cell>
          <cell r="D682" t="str">
            <v>27.06.10</v>
          </cell>
          <cell r="E682" t="str">
            <v>Emenda barras de aço com luva prensada d=16mm</v>
          </cell>
          <cell r="F682" t="str">
            <v>un</v>
          </cell>
        </row>
        <row r="683">
          <cell r="B683" t="str">
            <v>7.1.42</v>
          </cell>
          <cell r="D683" t="str">
            <v>27.06.11</v>
          </cell>
          <cell r="E683" t="str">
            <v>Emenda barras de aço com luva prensada d=20mm</v>
          </cell>
          <cell r="F683" t="str">
            <v>un</v>
          </cell>
        </row>
        <row r="684">
          <cell r="B684" t="str">
            <v>7.1.43</v>
          </cell>
          <cell r="D684" t="str">
            <v>27.06.12</v>
          </cell>
          <cell r="E684" t="str">
            <v>Emenda barras de aço com luva prensada d=25mm</v>
          </cell>
          <cell r="F684" t="str">
            <v>un</v>
          </cell>
        </row>
        <row r="685">
          <cell r="B685" t="str">
            <v>7.1.44</v>
          </cell>
          <cell r="D685" t="str">
            <v>27.06.13</v>
          </cell>
          <cell r="E685" t="str">
            <v>Emenda barras de aço com rosca d=12mm</v>
          </cell>
          <cell r="F685" t="str">
            <v>un</v>
          </cell>
        </row>
        <row r="686">
          <cell r="B686" t="str">
            <v>7.1.45</v>
          </cell>
          <cell r="D686" t="str">
            <v>27.06.14</v>
          </cell>
          <cell r="E686" t="str">
            <v>Emenda barras de aço com rosca d=16mm</v>
          </cell>
          <cell r="F686" t="str">
            <v>un</v>
          </cell>
        </row>
        <row r="687">
          <cell r="B687" t="str">
            <v>7.1.46</v>
          </cell>
          <cell r="D687" t="str">
            <v>27.06.15</v>
          </cell>
          <cell r="E687" t="str">
            <v>Emenda barras de aço com rosca d=20mm</v>
          </cell>
          <cell r="F687" t="str">
            <v>un</v>
          </cell>
        </row>
        <row r="688">
          <cell r="B688" t="str">
            <v>7.1.47</v>
          </cell>
          <cell r="D688" t="str">
            <v>27.06.16</v>
          </cell>
          <cell r="E688" t="str">
            <v>Emenda barras de aço com rosca d=25mm</v>
          </cell>
          <cell r="F688" t="str">
            <v>un</v>
          </cell>
        </row>
        <row r="689">
          <cell r="B689" t="str">
            <v>7.1.48</v>
          </cell>
          <cell r="D689" t="str">
            <v>27.06.17</v>
          </cell>
          <cell r="E689" t="str">
            <v xml:space="preserve">Chumbamento barras c/ resina epox. Injecão </v>
          </cell>
          <cell r="F689" t="str">
            <v>kg</v>
          </cell>
        </row>
        <row r="690">
          <cell r="B690" t="str">
            <v>7.1.49</v>
          </cell>
          <cell r="D690" t="str">
            <v>27.07.03</v>
          </cell>
          <cell r="E690" t="str">
            <v>Apar. anc. p/ cabos de protensão ativo de 4 f -1/2"</v>
          </cell>
          <cell r="F690" t="str">
            <v>un</v>
          </cell>
        </row>
        <row r="691">
          <cell r="B691" t="str">
            <v>7.1.50</v>
          </cell>
          <cell r="D691" t="str">
            <v>27.07.04</v>
          </cell>
          <cell r="E691" t="str">
            <v>Apar. anc. p/ cabos de protensão ativo de 6 f -1/2"</v>
          </cell>
          <cell r="F691" t="str">
            <v>un</v>
          </cell>
        </row>
        <row r="692">
          <cell r="B692" t="str">
            <v>7.1.51</v>
          </cell>
          <cell r="D692" t="str">
            <v>27.07.05</v>
          </cell>
          <cell r="E692" t="str">
            <v>Apar. anc. p/ cabos de protensão ativo de 12 f -1/2"</v>
          </cell>
          <cell r="F692" t="str">
            <v>un</v>
          </cell>
        </row>
        <row r="693">
          <cell r="B693" t="str">
            <v>7.1.52</v>
          </cell>
          <cell r="D693" t="str">
            <v xml:space="preserve">27.07.06 </v>
          </cell>
          <cell r="E693" t="str">
            <v>Apar. anc. p/ cabos de protensão ativo de 19 f -1/2"</v>
          </cell>
          <cell r="F693" t="str">
            <v>un</v>
          </cell>
        </row>
        <row r="694">
          <cell r="B694" t="str">
            <v>7.1.53</v>
          </cell>
          <cell r="D694" t="str">
            <v>27.07.09</v>
          </cell>
          <cell r="E694" t="str">
            <v xml:space="preserve">Apar. anc. p/ cabos de protensão pas. de 4 f -1/2" </v>
          </cell>
          <cell r="F694" t="str">
            <v>un</v>
          </cell>
        </row>
        <row r="695">
          <cell r="B695" t="str">
            <v>7.1.54</v>
          </cell>
          <cell r="D695" t="str">
            <v>27.07.10</v>
          </cell>
          <cell r="E695" t="str">
            <v>Apar. anc. p/ cabos de protensão pas. de 6 f -1/2"</v>
          </cell>
          <cell r="F695" t="str">
            <v>un</v>
          </cell>
        </row>
        <row r="696">
          <cell r="B696" t="str">
            <v>7.1.55</v>
          </cell>
          <cell r="D696" t="str">
            <v xml:space="preserve">27.07.12 </v>
          </cell>
          <cell r="E696" t="str">
            <v xml:space="preserve">Apar. anc. p/ cabos de protensão pas. de 19 f -1/2" </v>
          </cell>
          <cell r="F696" t="str">
            <v>un</v>
          </cell>
        </row>
        <row r="697">
          <cell r="B697" t="str">
            <v>7.1.56</v>
          </cell>
          <cell r="D697" t="str">
            <v>27.08.01</v>
          </cell>
          <cell r="E697" t="str">
            <v>Substituição aparelho apoio neoprene fretado</v>
          </cell>
          <cell r="F697" t="str">
            <v>dm³</v>
          </cell>
        </row>
        <row r="698">
          <cell r="B698" t="str">
            <v>7.1.57</v>
          </cell>
          <cell r="D698" t="str">
            <v>27.08.02</v>
          </cell>
          <cell r="E698" t="str">
            <v>Substituição aparelho apoio neoprene c/teflon</v>
          </cell>
          <cell r="F698" t="str">
            <v>dm³</v>
          </cell>
        </row>
        <row r="699">
          <cell r="B699" t="str">
            <v>7.1.58</v>
          </cell>
          <cell r="D699" t="str">
            <v>27.09.01</v>
          </cell>
          <cell r="E699" t="str">
            <v>Concreto Fck 10 MPa</v>
          </cell>
          <cell r="F699" t="str">
            <v>m³</v>
          </cell>
        </row>
        <row r="700">
          <cell r="B700" t="str">
            <v>7.1.59</v>
          </cell>
          <cell r="D700" t="str">
            <v>27.09.02</v>
          </cell>
          <cell r="E700" t="str">
            <v>Concreto Fck 15 MPa</v>
          </cell>
          <cell r="F700" t="str">
            <v>m³</v>
          </cell>
        </row>
        <row r="701">
          <cell r="B701" t="str">
            <v>7.1.60</v>
          </cell>
          <cell r="D701" t="str">
            <v xml:space="preserve">27.09.03 </v>
          </cell>
          <cell r="E701" t="str">
            <v>Concreto Fck 18 MPa</v>
          </cell>
          <cell r="F701" t="str">
            <v>m³</v>
          </cell>
        </row>
        <row r="702">
          <cell r="B702" t="str">
            <v>7.1.61</v>
          </cell>
          <cell r="D702" t="str">
            <v>27.09.04</v>
          </cell>
          <cell r="E702" t="str">
            <v>Concreto Fck 20 MPa</v>
          </cell>
          <cell r="F702" t="str">
            <v>m³</v>
          </cell>
        </row>
        <row r="703">
          <cell r="B703" t="str">
            <v>7.1.62</v>
          </cell>
          <cell r="D703" t="str">
            <v>27.09.05</v>
          </cell>
          <cell r="E703" t="str">
            <v>Concreto Fck 25 MPa</v>
          </cell>
          <cell r="F703" t="str">
            <v>m³</v>
          </cell>
        </row>
        <row r="704">
          <cell r="B704" t="str">
            <v>7.1.63</v>
          </cell>
          <cell r="D704" t="str">
            <v>27.09.07</v>
          </cell>
          <cell r="E704" t="str">
            <v>Concreto Fck 30 MPa</v>
          </cell>
          <cell r="F704" t="str">
            <v>m³</v>
          </cell>
        </row>
        <row r="705">
          <cell r="B705" t="str">
            <v>7.1.64</v>
          </cell>
          <cell r="D705" t="str">
            <v>27.09.08</v>
          </cell>
          <cell r="E705" t="str">
            <v>Concreto Ciclópico</v>
          </cell>
          <cell r="F705" t="str">
            <v>m³</v>
          </cell>
        </row>
        <row r="706">
          <cell r="B706" t="str">
            <v>7.1.65</v>
          </cell>
          <cell r="D706" t="str">
            <v xml:space="preserve">27.09.09 </v>
          </cell>
          <cell r="E706" t="str">
            <v>Concreto Projetado, medido na seção</v>
          </cell>
          <cell r="F706" t="str">
            <v>m³</v>
          </cell>
        </row>
        <row r="707">
          <cell r="B707" t="str">
            <v>7.1.66</v>
          </cell>
          <cell r="D707" t="str">
            <v>27.09.10</v>
          </cell>
          <cell r="E707" t="str">
            <v xml:space="preserve">Bombeamento p/ conc. qualquer resist. </v>
          </cell>
          <cell r="F707" t="str">
            <v>m³</v>
          </cell>
        </row>
        <row r="708">
          <cell r="B708" t="str">
            <v>7.1.67</v>
          </cell>
          <cell r="D708" t="str">
            <v>27.09.11</v>
          </cell>
          <cell r="E708" t="str">
            <v>Concreto grout alta resistência</v>
          </cell>
          <cell r="F708" t="str">
            <v>m³</v>
          </cell>
        </row>
        <row r="709">
          <cell r="B709" t="str">
            <v>7.1.68</v>
          </cell>
          <cell r="D709" t="str">
            <v>27.09.12</v>
          </cell>
          <cell r="E709" t="str">
            <v>Enchimento com concreto celular</v>
          </cell>
          <cell r="F709" t="str">
            <v>m³</v>
          </cell>
        </row>
        <row r="710">
          <cell r="B710" t="str">
            <v>7.1.69</v>
          </cell>
          <cell r="D710" t="str">
            <v>27.09.13</v>
          </cell>
          <cell r="E710" t="str">
            <v>Concreto Fck 12 Mpa</v>
          </cell>
          <cell r="F710" t="str">
            <v>m³</v>
          </cell>
        </row>
        <row r="711">
          <cell r="B711" t="str">
            <v>7.1.70</v>
          </cell>
          <cell r="D711" t="str">
            <v>27.09.14</v>
          </cell>
          <cell r="E711" t="str">
            <v>Concreto Fck 16 Mpa</v>
          </cell>
          <cell r="F711" t="str">
            <v>m³</v>
          </cell>
        </row>
        <row r="712">
          <cell r="B712" t="str">
            <v>7.1.71</v>
          </cell>
          <cell r="D712" t="str">
            <v>27.09.15</v>
          </cell>
          <cell r="E712" t="str">
            <v>Concreto Fck 35 Mpa</v>
          </cell>
          <cell r="F712" t="str">
            <v>m³</v>
          </cell>
        </row>
        <row r="713">
          <cell r="B713" t="str">
            <v>7.1.72</v>
          </cell>
          <cell r="D713" t="str">
            <v>27.09.16</v>
          </cell>
          <cell r="E713" t="str">
            <v>Concreto Fck 40 Mpa</v>
          </cell>
          <cell r="F713" t="str">
            <v>m³</v>
          </cell>
        </row>
        <row r="714">
          <cell r="B714" t="str">
            <v>7.1.73</v>
          </cell>
          <cell r="D714" t="str">
            <v>27.10.01</v>
          </cell>
          <cell r="E714" t="str">
            <v>Junta/retração c/lábio polim. ab.15 até 40mm-subst.</v>
          </cell>
          <cell r="F714" t="str">
            <v>m</v>
          </cell>
        </row>
        <row r="715">
          <cell r="B715" t="str">
            <v>7.1.74</v>
          </cell>
          <cell r="D715" t="str">
            <v>27.10.02</v>
          </cell>
          <cell r="E715" t="str">
            <v>Junta/retração c/lábio polim. ab.40 até 50mm-subst.</v>
          </cell>
          <cell r="F715" t="str">
            <v>m</v>
          </cell>
        </row>
        <row r="716">
          <cell r="B716" t="str">
            <v>7.1.75</v>
          </cell>
          <cell r="D716" t="str">
            <v>27.10.03</v>
          </cell>
          <cell r="E716" t="str">
            <v>Junta/retração c/lábio polim. ab. 50 até 70mm-subst.</v>
          </cell>
          <cell r="F716" t="str">
            <v>m</v>
          </cell>
        </row>
        <row r="717">
          <cell r="B717" t="str">
            <v>7.1.76</v>
          </cell>
          <cell r="D717" t="str">
            <v>27.10.04</v>
          </cell>
          <cell r="E717" t="str">
            <v>Substituição de junta metálica</v>
          </cell>
          <cell r="F717" t="str">
            <v>m</v>
          </cell>
        </row>
        <row r="718">
          <cell r="B718" t="str">
            <v>7.1.77</v>
          </cell>
          <cell r="D718" t="str">
            <v>27.11.01</v>
          </cell>
          <cell r="E718" t="str">
            <v>Preparação e aplicação de argamassa</v>
          </cell>
          <cell r="F718" t="str">
            <v>m³</v>
          </cell>
        </row>
        <row r="719">
          <cell r="B719" t="str">
            <v>7.1.78</v>
          </cell>
          <cell r="D719" t="str">
            <v>27.11.02</v>
          </cell>
          <cell r="E719" t="str">
            <v>Ades.epoxi p/ trincas e fis.extrut.(incl. furo e mang.)</v>
          </cell>
          <cell r="F719" t="str">
            <v>kg</v>
          </cell>
        </row>
        <row r="720">
          <cell r="B720" t="str">
            <v>7.1.79</v>
          </cell>
          <cell r="D720" t="str">
            <v>27.11.03</v>
          </cell>
          <cell r="E720" t="str">
            <v>Injeção de calda de cimento</v>
          </cell>
          <cell r="F720" t="str">
            <v>kg</v>
          </cell>
        </row>
        <row r="721">
          <cell r="B721" t="str">
            <v>7.1.80</v>
          </cell>
          <cell r="D721" t="str">
            <v>27.11.05</v>
          </cell>
          <cell r="E721" t="str">
            <v>Injeção de calda de cimento em bainhas</v>
          </cell>
          <cell r="F721" t="str">
            <v>kg</v>
          </cell>
        </row>
        <row r="722">
          <cell r="B722" t="str">
            <v>7.1.81</v>
          </cell>
          <cell r="D722" t="str">
            <v>27.11.09</v>
          </cell>
          <cell r="E722" t="str">
            <v>Argamassa de cimento e areia traço 1:6</v>
          </cell>
          <cell r="F722" t="str">
            <v>m³</v>
          </cell>
        </row>
        <row r="723">
          <cell r="B723" t="str">
            <v>7.1.82</v>
          </cell>
          <cell r="D723" t="str">
            <v>27.11.10</v>
          </cell>
          <cell r="E723" t="str">
            <v>Argamassa cimento e areia traço 1:3 esp 2cm</v>
          </cell>
          <cell r="F723" t="str">
            <v>m²</v>
          </cell>
        </row>
        <row r="724">
          <cell r="B724" t="str">
            <v>7.1.83</v>
          </cell>
          <cell r="D724" t="str">
            <v>27.12.01</v>
          </cell>
          <cell r="E724" t="str">
            <v>Tubo de pvc perfurado ou não D=0,050m</v>
          </cell>
          <cell r="F724" t="str">
            <v>m</v>
          </cell>
        </row>
        <row r="725">
          <cell r="B725" t="str">
            <v>7.1.84</v>
          </cell>
          <cell r="D725" t="str">
            <v>27.12.03</v>
          </cell>
          <cell r="E725" t="str">
            <v>Tubo de pvc perfurado ou não D=0,10m</v>
          </cell>
          <cell r="F725" t="str">
            <v>m</v>
          </cell>
        </row>
        <row r="726">
          <cell r="B726" t="str">
            <v>7.1.85</v>
          </cell>
          <cell r="D726" t="str">
            <v>27.12.04</v>
          </cell>
          <cell r="E726" t="str">
            <v xml:space="preserve">Tubo de pvc perfurado ou não D=0,15m </v>
          </cell>
          <cell r="F726" t="str">
            <v>m</v>
          </cell>
        </row>
        <row r="727">
          <cell r="B727" t="str">
            <v>7.1.86</v>
          </cell>
          <cell r="D727" t="str">
            <v>27.13.02</v>
          </cell>
          <cell r="E727" t="str">
            <v>Aditivo super plastificante</v>
          </cell>
          <cell r="F727" t="str">
            <v>kg</v>
          </cell>
        </row>
        <row r="728">
          <cell r="B728" t="str">
            <v>7.1.87</v>
          </cell>
          <cell r="D728" t="str">
            <v>27.13.03</v>
          </cell>
          <cell r="E728" t="str">
            <v>Aditivo super fluidificante</v>
          </cell>
          <cell r="F728" t="str">
            <v>kg</v>
          </cell>
        </row>
        <row r="729">
          <cell r="B729" t="str">
            <v>7.1.88</v>
          </cell>
          <cell r="D729" t="str">
            <v>27.13.04</v>
          </cell>
          <cell r="E729" t="str">
            <v xml:space="preserve">Aditivo acelerador de pega </v>
          </cell>
          <cell r="F729" t="str">
            <v>kg</v>
          </cell>
        </row>
        <row r="730">
          <cell r="B730" t="str">
            <v>7.1.89</v>
          </cell>
          <cell r="D730" t="str">
            <v>27.13.05</v>
          </cell>
          <cell r="E730" t="str">
            <v>Aditivo retardador de pega</v>
          </cell>
          <cell r="F730" t="str">
            <v>kg</v>
          </cell>
        </row>
        <row r="731">
          <cell r="B731" t="str">
            <v>7.1.90</v>
          </cell>
          <cell r="D731" t="str">
            <v>27.14.03</v>
          </cell>
          <cell r="E731" t="str">
            <v>Pintura a base de epoxi - 2 demãos</v>
          </cell>
          <cell r="F731" t="str">
            <v>m²</v>
          </cell>
        </row>
        <row r="733">
          <cell r="B733" t="str">
            <v>Cód. Colinas</v>
          </cell>
          <cell r="D733" t="str">
            <v>Código</v>
          </cell>
          <cell r="E733" t="str">
            <v>Serviços</v>
          </cell>
          <cell r="F733" t="str">
            <v>Unid.</v>
          </cell>
        </row>
        <row r="736">
          <cell r="D736" t="str">
            <v>FASE 28 - SINALIZAÇÃO E ELEMENTOS DE SEGURANÇA</v>
          </cell>
        </row>
        <row r="737">
          <cell r="B737" t="str">
            <v>8.1.1</v>
          </cell>
          <cell r="D737" t="str">
            <v>28.01.02</v>
          </cell>
          <cell r="E737" t="str">
            <v>Placa de aço + GT</v>
          </cell>
          <cell r="F737" t="str">
            <v>m²</v>
          </cell>
        </row>
        <row r="738">
          <cell r="B738" t="str">
            <v>8.1.2</v>
          </cell>
          <cell r="D738" t="str">
            <v>28.01.04</v>
          </cell>
          <cell r="E738" t="str">
            <v>Placa de aço GT+ GT</v>
          </cell>
          <cell r="F738" t="str">
            <v>m²</v>
          </cell>
        </row>
        <row r="739">
          <cell r="B739" t="str">
            <v>8.1.3</v>
          </cell>
          <cell r="D739" t="str">
            <v>28.01.05</v>
          </cell>
          <cell r="E739" t="str">
            <v>Placa de aço GT+ AI</v>
          </cell>
          <cell r="F739" t="str">
            <v>m²</v>
          </cell>
        </row>
        <row r="740">
          <cell r="B740" t="str">
            <v>8.1.4</v>
          </cell>
          <cell r="D740" t="str">
            <v>28.01.07</v>
          </cell>
          <cell r="E740" t="str">
            <v>Placa alumínio mod. GT+GT</v>
          </cell>
          <cell r="F740" t="str">
            <v>m²</v>
          </cell>
        </row>
        <row r="741">
          <cell r="B741" t="str">
            <v>8.1.5</v>
          </cell>
          <cell r="D741" t="str">
            <v>28.01.08</v>
          </cell>
          <cell r="E741" t="str">
            <v xml:space="preserve">Placa al. mod. GT+AI </v>
          </cell>
          <cell r="F741" t="str">
            <v>m²</v>
          </cell>
        </row>
        <row r="742">
          <cell r="B742" t="str">
            <v>8.1.6</v>
          </cell>
          <cell r="D742" t="str">
            <v>28.01.10</v>
          </cell>
          <cell r="E742" t="str">
            <v xml:space="preserve">Placa al.mod.Ed./Ob.GT+Vinil </v>
          </cell>
          <cell r="F742" t="str">
            <v>m²</v>
          </cell>
        </row>
        <row r="743">
          <cell r="B743" t="str">
            <v>8.1.7</v>
          </cell>
          <cell r="D743" t="str">
            <v>28.01.17</v>
          </cell>
          <cell r="E743" t="str">
            <v xml:space="preserve">Placa em al. mod. p/Port/Semi-Port - GT+GT </v>
          </cell>
          <cell r="F743" t="str">
            <v>m²</v>
          </cell>
        </row>
        <row r="744">
          <cell r="B744" t="str">
            <v>8.1.8</v>
          </cell>
          <cell r="D744" t="str">
            <v>28.01.18</v>
          </cell>
          <cell r="E744" t="str">
            <v>Placa al. mod. p/Port./Semi GT+AI</v>
          </cell>
          <cell r="F744" t="str">
            <v>m²</v>
          </cell>
        </row>
        <row r="745">
          <cell r="B745" t="str">
            <v>8.1.9</v>
          </cell>
          <cell r="D745" t="str">
            <v>28.03.01</v>
          </cell>
          <cell r="E745" t="str">
            <v>Sinaliz.hor. res.alquid. + bor.clor.</v>
          </cell>
          <cell r="F745" t="str">
            <v>m²</v>
          </cell>
        </row>
        <row r="746">
          <cell r="B746" t="str">
            <v>8.1.10</v>
          </cell>
          <cell r="D746" t="str">
            <v>28.03.02</v>
          </cell>
          <cell r="E746" t="str">
            <v xml:space="preserve">Sinaliz.hor. c/resina vinilica ou acrilica </v>
          </cell>
          <cell r="F746" t="str">
            <v>m²</v>
          </cell>
        </row>
        <row r="747">
          <cell r="B747" t="str">
            <v>8.1.11</v>
          </cell>
          <cell r="D747" t="str">
            <v>28.03.03</v>
          </cell>
          <cell r="E747" t="str">
            <v xml:space="preserve">Sinaliz.hor. com termoplast. Hot-spray </v>
          </cell>
          <cell r="F747" t="str">
            <v>m²</v>
          </cell>
        </row>
        <row r="748">
          <cell r="B748" t="str">
            <v>8.1.12</v>
          </cell>
          <cell r="D748" t="str">
            <v>28.03.04</v>
          </cell>
          <cell r="E748" t="str">
            <v xml:space="preserve">Sinaliz.hor. c/termoplast.spray- c/visib </v>
          </cell>
          <cell r="F748" t="str">
            <v>m²</v>
          </cell>
        </row>
        <row r="749">
          <cell r="B749" t="str">
            <v>8.1.13</v>
          </cell>
          <cell r="D749" t="str">
            <v>28.03.05</v>
          </cell>
          <cell r="E749" t="str">
            <v>Sinaliz. hor. c/termoplast estrudado</v>
          </cell>
          <cell r="F749" t="str">
            <v>m²</v>
          </cell>
        </row>
        <row r="750">
          <cell r="B750" t="str">
            <v>8.1.14</v>
          </cell>
          <cell r="D750" t="str">
            <v>28.03.06</v>
          </cell>
          <cell r="E750" t="str">
            <v>Sinaliz. hor tinta para pouco trafego</v>
          </cell>
          <cell r="F750" t="str">
            <v>m²</v>
          </cell>
        </row>
        <row r="751">
          <cell r="B751" t="str">
            <v>8.1.15</v>
          </cell>
          <cell r="D751" t="str">
            <v>28.03.07</v>
          </cell>
          <cell r="E751" t="str">
            <v>Sinaliz. horiz. acril.base de água</v>
          </cell>
          <cell r="F751" t="str">
            <v>m²</v>
          </cell>
        </row>
        <row r="752">
          <cell r="B752" t="str">
            <v>8.1.16</v>
          </cell>
          <cell r="D752" t="str">
            <v>28.03.08</v>
          </cell>
          <cell r="E752" t="str">
            <v>Sinaliz. horiz. acril. base água c/visibead</v>
          </cell>
          <cell r="F752" t="str">
            <v>m²</v>
          </cell>
        </row>
        <row r="753">
          <cell r="B753" t="str">
            <v>8.1.17</v>
          </cell>
          <cell r="D753" t="str">
            <v>28.03.09</v>
          </cell>
          <cell r="E753" t="str">
            <v xml:space="preserve">Tacha c/elem refl. vidro esp.lap. monod. </v>
          </cell>
          <cell r="F753" t="str">
            <v>un</v>
          </cell>
        </row>
        <row r="754">
          <cell r="B754" t="str">
            <v>8.1.18</v>
          </cell>
          <cell r="D754" t="str">
            <v>28.03.09.01</v>
          </cell>
          <cell r="E754" t="str">
            <v>Tacha c/elem refl. vidro esp.lap.bidir.</v>
          </cell>
          <cell r="F754" t="str">
            <v>un</v>
          </cell>
        </row>
        <row r="755">
          <cell r="B755" t="str">
            <v>8.1.19</v>
          </cell>
          <cell r="D755" t="str">
            <v>28.03.10</v>
          </cell>
          <cell r="E755" t="str">
            <v xml:space="preserve">Tachão mini refl. vidro esp.lap.monod. </v>
          </cell>
          <cell r="F755" t="str">
            <v>un</v>
          </cell>
        </row>
        <row r="756">
          <cell r="B756" t="str">
            <v>8.1.20</v>
          </cell>
          <cell r="D756" t="str">
            <v>28.03.10.01</v>
          </cell>
          <cell r="E756" t="str">
            <v>Tachão mini refl. vidro esp.lap.bid</v>
          </cell>
          <cell r="F756" t="str">
            <v>un</v>
          </cell>
        </row>
        <row r="757">
          <cell r="B757" t="str">
            <v>8.1.21</v>
          </cell>
          <cell r="D757" t="str">
            <v>28.03.11</v>
          </cell>
          <cell r="E757" t="str">
            <v xml:space="preserve">Tachão c/elem refl vidro esp.lap.monod. </v>
          </cell>
          <cell r="F757" t="str">
            <v>un</v>
          </cell>
        </row>
        <row r="758">
          <cell r="B758" t="str">
            <v>8.1.22</v>
          </cell>
          <cell r="D758" t="str">
            <v>28.03.12</v>
          </cell>
          <cell r="E758" t="str">
            <v xml:space="preserve">Tachão c/elem refl. vidro esp.lap bidirec. </v>
          </cell>
          <cell r="F758" t="str">
            <v>un</v>
          </cell>
        </row>
        <row r="759">
          <cell r="B759" t="str">
            <v>8.1.23</v>
          </cell>
          <cell r="D759" t="str">
            <v>28.03.13</v>
          </cell>
          <cell r="E759" t="str">
            <v>Tacha c/elem refl de plastico monod.</v>
          </cell>
          <cell r="F759" t="str">
            <v>un</v>
          </cell>
        </row>
        <row r="760">
          <cell r="B760" t="str">
            <v>8.1.24</v>
          </cell>
          <cell r="D760" t="str">
            <v>28.03.14</v>
          </cell>
          <cell r="E760" t="str">
            <v>Tacha c/elem refl de plastico bidirec.</v>
          </cell>
          <cell r="F760" t="str">
            <v>un</v>
          </cell>
        </row>
        <row r="761">
          <cell r="B761" t="str">
            <v>8.1.25</v>
          </cell>
          <cell r="D761" t="str">
            <v>28.03.15</v>
          </cell>
          <cell r="E761" t="str">
            <v xml:space="preserve">Tacha c/elem refl prism.monodirec. </v>
          </cell>
          <cell r="F761" t="str">
            <v>un</v>
          </cell>
        </row>
        <row r="762">
          <cell r="B762" t="str">
            <v>8.1.26</v>
          </cell>
          <cell r="D762" t="str">
            <v>28.03.16</v>
          </cell>
          <cell r="E762" t="str">
            <v xml:space="preserve">Tacha c/elem refl prism. bidirec. </v>
          </cell>
          <cell r="F762" t="str">
            <v>un</v>
          </cell>
        </row>
        <row r="763">
          <cell r="B763" t="str">
            <v>8.1.27</v>
          </cell>
          <cell r="D763" t="str">
            <v>28.04.01</v>
          </cell>
          <cell r="E763" t="str">
            <v>Balizador de solo</v>
          </cell>
          <cell r="F763" t="str">
            <v>un</v>
          </cell>
        </row>
        <row r="764">
          <cell r="B764" t="str">
            <v>8.1.28</v>
          </cell>
          <cell r="D764" t="str">
            <v>28.04.05</v>
          </cell>
          <cell r="E764" t="str">
            <v xml:space="preserve">Barreira plast. bicolor 1000x 500x500mm </v>
          </cell>
          <cell r="F764" t="str">
            <v>un</v>
          </cell>
        </row>
        <row r="765">
          <cell r="B765" t="str">
            <v>8.1.29</v>
          </cell>
          <cell r="D765" t="str">
            <v>28.04.06</v>
          </cell>
          <cell r="E765" t="str">
            <v>Cilindro Canalizador de trafego</v>
          </cell>
          <cell r="F765" t="str">
            <v>un</v>
          </cell>
        </row>
        <row r="766">
          <cell r="B766" t="str">
            <v>8.1.30</v>
          </cell>
          <cell r="D766" t="str">
            <v>28.04.07</v>
          </cell>
          <cell r="E766" t="str">
            <v>Balizador cilindrico GT</v>
          </cell>
          <cell r="F766" t="str">
            <v>un</v>
          </cell>
        </row>
        <row r="767">
          <cell r="B767" t="str">
            <v>8.1.31</v>
          </cell>
          <cell r="D767" t="str">
            <v>28.04.08</v>
          </cell>
          <cell r="E767" t="str">
            <v xml:space="preserve">Balizador cilindrico AI </v>
          </cell>
          <cell r="F767" t="str">
            <v>un</v>
          </cell>
        </row>
        <row r="768">
          <cell r="B768" t="str">
            <v>8.1.32</v>
          </cell>
          <cell r="D768" t="str">
            <v>28.04.09</v>
          </cell>
          <cell r="E768" t="str">
            <v>Baia proteção simples</v>
          </cell>
          <cell r="F768" t="str">
            <v>un</v>
          </cell>
        </row>
        <row r="769">
          <cell r="B769" t="str">
            <v>8.1.33</v>
          </cell>
          <cell r="D769" t="str">
            <v>28.04.10</v>
          </cell>
          <cell r="E769" t="str">
            <v>Baia proteção duplo</v>
          </cell>
          <cell r="F769" t="str">
            <v>un</v>
          </cell>
        </row>
        <row r="770">
          <cell r="B770" t="str">
            <v>8.1.34</v>
          </cell>
          <cell r="D770" t="str">
            <v>28.04.11</v>
          </cell>
          <cell r="E770" t="str">
            <v>Baia proteção master</v>
          </cell>
          <cell r="F770" t="str">
            <v>un</v>
          </cell>
        </row>
        <row r="771">
          <cell r="B771" t="str">
            <v>8.1.35</v>
          </cell>
          <cell r="D771" t="str">
            <v xml:space="preserve">28.04.12 </v>
          </cell>
          <cell r="E771" t="str">
            <v xml:space="preserve">Lamela ant.fixada em barr.N.Jersey h=0,60m </v>
          </cell>
          <cell r="F771" t="str">
            <v>m</v>
          </cell>
        </row>
        <row r="772">
          <cell r="B772" t="str">
            <v>8.1.36</v>
          </cell>
          <cell r="D772" t="str">
            <v>28.04.13</v>
          </cell>
          <cell r="E772" t="str">
            <v xml:space="preserve">Lamela ant.fixada em barr.N.Jersey h=0,80m </v>
          </cell>
          <cell r="F772" t="str">
            <v>m</v>
          </cell>
        </row>
        <row r="773">
          <cell r="B773" t="str">
            <v>8.1.37</v>
          </cell>
          <cell r="D773" t="str">
            <v>28.04.14</v>
          </cell>
          <cell r="E773" t="str">
            <v>Lamela ant.fixada em defensa h=0,80m</v>
          </cell>
          <cell r="F773" t="str">
            <v>m</v>
          </cell>
        </row>
        <row r="774">
          <cell r="B774" t="str">
            <v>8.1.38</v>
          </cell>
          <cell r="D774" t="str">
            <v>28.05.01</v>
          </cell>
          <cell r="E774" t="str">
            <v xml:space="preserve">Defensa -maleável simples </v>
          </cell>
          <cell r="F774" t="str">
            <v>m</v>
          </cell>
        </row>
        <row r="775">
          <cell r="B775" t="str">
            <v>8.1.39</v>
          </cell>
          <cell r="D775" t="str">
            <v>28.05.02</v>
          </cell>
          <cell r="E775" t="str">
            <v xml:space="preserve">Defensa -maleável duplo </v>
          </cell>
          <cell r="F775" t="str">
            <v>m</v>
          </cell>
        </row>
        <row r="776">
          <cell r="B776" t="str">
            <v>8.1.40</v>
          </cell>
          <cell r="D776" t="str">
            <v>28.05.03</v>
          </cell>
          <cell r="E776" t="str">
            <v>Defensa -maleável simples - implantação</v>
          </cell>
          <cell r="F776" t="str">
            <v>m</v>
          </cell>
        </row>
        <row r="777">
          <cell r="B777" t="str">
            <v>8.1.41</v>
          </cell>
          <cell r="D777" t="str">
            <v>28.05.04</v>
          </cell>
          <cell r="E777" t="str">
            <v>Defensa -maleável duplo - implantação</v>
          </cell>
          <cell r="F777" t="str">
            <v>m</v>
          </cell>
        </row>
        <row r="778">
          <cell r="B778" t="str">
            <v>8.1.42</v>
          </cell>
          <cell r="D778" t="str">
            <v>28.05.05</v>
          </cell>
          <cell r="E778" t="str">
            <v xml:space="preserve">Defensa -semi-maleável simples - fornecim. </v>
          </cell>
          <cell r="F778" t="str">
            <v>m</v>
          </cell>
        </row>
        <row r="779">
          <cell r="B779" t="str">
            <v>8.1.43</v>
          </cell>
          <cell r="D779" t="str">
            <v>28.05.06</v>
          </cell>
          <cell r="E779" t="str">
            <v xml:space="preserve">Defensa -semi-maleável simples - instalação </v>
          </cell>
          <cell r="F779" t="str">
            <v>m</v>
          </cell>
        </row>
        <row r="780">
          <cell r="B780" t="str">
            <v>8.1.44</v>
          </cell>
          <cell r="D780" t="str">
            <v>28.06.01</v>
          </cell>
          <cell r="E780" t="str">
            <v xml:space="preserve">G.c.intransponível tipo I - des. 5289 </v>
          </cell>
          <cell r="F780" t="str">
            <v>m</v>
          </cell>
        </row>
        <row r="781">
          <cell r="B781" t="str">
            <v>8.1.45</v>
          </cell>
          <cell r="D781" t="str">
            <v>28.06.02</v>
          </cell>
          <cell r="E781" t="str">
            <v xml:space="preserve">G.c.intransponível tipo II - des. 5307 </v>
          </cell>
          <cell r="F781" t="str">
            <v>m</v>
          </cell>
        </row>
        <row r="782">
          <cell r="B782" t="str">
            <v>8.1.46</v>
          </cell>
          <cell r="D782" t="str">
            <v>28.06.03</v>
          </cell>
          <cell r="E782" t="str">
            <v>G.c.de conc. pré passarela - des. 5370</v>
          </cell>
          <cell r="F782" t="str">
            <v>m</v>
          </cell>
        </row>
        <row r="783">
          <cell r="B783" t="str">
            <v>8.1.47</v>
          </cell>
          <cell r="D783" t="str">
            <v>28.06.04</v>
          </cell>
          <cell r="E783" t="str">
            <v xml:space="preserve">Barreira de segurança tipo New Jersey - des. 5396 </v>
          </cell>
          <cell r="F783" t="str">
            <v>m</v>
          </cell>
        </row>
        <row r="784">
          <cell r="B784" t="str">
            <v>8.1.48</v>
          </cell>
          <cell r="D784" t="str">
            <v>28.06.05</v>
          </cell>
          <cell r="E784" t="str">
            <v xml:space="preserve">Barreira double face New Jersey des 5514 </v>
          </cell>
          <cell r="F784" t="str">
            <v>m</v>
          </cell>
        </row>
        <row r="785">
          <cell r="B785" t="str">
            <v>8.1.49</v>
          </cell>
          <cell r="D785" t="str">
            <v>28.06.06</v>
          </cell>
          <cell r="E785" t="str">
            <v xml:space="preserve">Barreira double face New Jersey O.A.E.des 5464 </v>
          </cell>
          <cell r="F785" t="str">
            <v>m</v>
          </cell>
        </row>
        <row r="786">
          <cell r="B786" t="str">
            <v>8.1.50</v>
          </cell>
          <cell r="D786" t="str">
            <v>28.06.07</v>
          </cell>
          <cell r="E786" t="str">
            <v xml:space="preserve">Barreira double face New Jersey des 5465 </v>
          </cell>
          <cell r="F786" t="str">
            <v>m</v>
          </cell>
        </row>
        <row r="787">
          <cell r="B787" t="str">
            <v>8.1.51</v>
          </cell>
          <cell r="D787" t="str">
            <v>28.06.08</v>
          </cell>
          <cell r="E787" t="str">
            <v xml:space="preserve">Barreira com passeio p/ O.A.E. - des 5397 </v>
          </cell>
          <cell r="F787" t="str">
            <v>m</v>
          </cell>
        </row>
        <row r="788">
          <cell r="B788" t="str">
            <v>8.1.52</v>
          </cell>
          <cell r="D788" t="str">
            <v>28.06.09</v>
          </cell>
          <cell r="E788" t="str">
            <v xml:space="preserve">Barreira New-Jersey extrudada </v>
          </cell>
          <cell r="F788" t="str">
            <v>m</v>
          </cell>
        </row>
        <row r="789">
          <cell r="B789" t="str">
            <v>8.1.53</v>
          </cell>
          <cell r="D789" t="str">
            <v>28.06.10</v>
          </cell>
          <cell r="E789" t="str">
            <v xml:space="preserve">Suporte madeira tratada 0,10 x 0,10m </v>
          </cell>
          <cell r="F789" t="str">
            <v>m</v>
          </cell>
        </row>
        <row r="790">
          <cell r="B790" t="str">
            <v>8.1.54</v>
          </cell>
          <cell r="D790" t="str">
            <v>28.06.11</v>
          </cell>
          <cell r="E790" t="str">
            <v xml:space="preserve">Suporte de perfil metálico galvanizado </v>
          </cell>
          <cell r="F790" t="str">
            <v>kg</v>
          </cell>
        </row>
        <row r="791">
          <cell r="B791" t="str">
            <v>8.1.55</v>
          </cell>
          <cell r="D791" t="str">
            <v>28.06.12</v>
          </cell>
          <cell r="E791" t="str">
            <v xml:space="preserve">Suporte de tubo galvanizado d= 2 1/2" </v>
          </cell>
          <cell r="F791" t="str">
            <v>m</v>
          </cell>
        </row>
        <row r="792">
          <cell r="B792" t="str">
            <v>8.1.56</v>
          </cell>
          <cell r="D792" t="str">
            <v>28.07.01</v>
          </cell>
          <cell r="E792" t="str">
            <v xml:space="preserve">Broca de concreto armado D=20,00cm </v>
          </cell>
          <cell r="F792" t="str">
            <v>m</v>
          </cell>
        </row>
        <row r="793">
          <cell r="B793" t="str">
            <v>8.1.57</v>
          </cell>
          <cell r="D793" t="str">
            <v>28.07.02</v>
          </cell>
          <cell r="E793" t="str">
            <v xml:space="preserve">Broca de concreto armado D=25,00cm </v>
          </cell>
          <cell r="F793" t="str">
            <v>m</v>
          </cell>
        </row>
        <row r="794">
          <cell r="B794" t="str">
            <v>8.1.58</v>
          </cell>
          <cell r="D794" t="str">
            <v>28.07.03</v>
          </cell>
          <cell r="E794" t="str">
            <v>Broca de concreto armado D=15,00cm</v>
          </cell>
          <cell r="F794" t="str">
            <v>m</v>
          </cell>
        </row>
        <row r="795">
          <cell r="B795" t="str">
            <v>8.1.59</v>
          </cell>
          <cell r="D795" t="str">
            <v>28.07.04</v>
          </cell>
          <cell r="E795" t="str">
            <v xml:space="preserve">Placa institucional </v>
          </cell>
          <cell r="F795" t="str">
            <v>un</v>
          </cell>
        </row>
        <row r="796">
          <cell r="B796" t="str">
            <v>8.1.60</v>
          </cell>
          <cell r="D796" t="str">
            <v>28.07.05</v>
          </cell>
          <cell r="E796" t="str">
            <v xml:space="preserve">Manut placa instit. </v>
          </cell>
          <cell r="F796" t="str">
            <v>manut x mês</v>
          </cell>
        </row>
        <row r="798">
          <cell r="B798" t="str">
            <v>Cód. Colinas</v>
          </cell>
          <cell r="D798" t="str">
            <v>Código</v>
          </cell>
          <cell r="E798" t="str">
            <v>Serviços</v>
          </cell>
          <cell r="F798" t="str">
            <v>Unid.</v>
          </cell>
        </row>
        <row r="801">
          <cell r="D801" t="str">
            <v>FASE 30 - SERVIÇO DE PROTEÇÂO AO MEIO AMBIENTE</v>
          </cell>
        </row>
        <row r="802">
          <cell r="B802" t="str">
            <v>9.1.1</v>
          </cell>
          <cell r="D802" t="str">
            <v>30.01.01</v>
          </cell>
          <cell r="E802" t="str">
            <v>Grama placa s/adubo</v>
          </cell>
          <cell r="F802" t="str">
            <v>m²</v>
          </cell>
        </row>
        <row r="803">
          <cell r="B803" t="str">
            <v>9.1.2</v>
          </cell>
          <cell r="D803" t="str">
            <v>30.01.02</v>
          </cell>
          <cell r="E803" t="str">
            <v>Grama placa c/adubo</v>
          </cell>
          <cell r="F803" t="str">
            <v>m²</v>
          </cell>
        </row>
        <row r="804">
          <cell r="B804" t="str">
            <v>9.1.3</v>
          </cell>
          <cell r="D804" t="str">
            <v>30.01.03</v>
          </cell>
          <cell r="E804" t="str">
            <v>Grama muda s/adubo</v>
          </cell>
          <cell r="F804" t="str">
            <v>m²</v>
          </cell>
        </row>
        <row r="805">
          <cell r="B805" t="str">
            <v>9.1.4</v>
          </cell>
          <cell r="D805" t="str">
            <v>30.01.04</v>
          </cell>
          <cell r="E805" t="str">
            <v>Grama muda c/adubo</v>
          </cell>
          <cell r="F805" t="str">
            <v>m²</v>
          </cell>
        </row>
        <row r="806">
          <cell r="B806" t="str">
            <v>9.1.5</v>
          </cell>
          <cell r="D806" t="str">
            <v>30.01.05</v>
          </cell>
          <cell r="E806" t="str">
            <v>Plant. Semen. s/adubo</v>
          </cell>
          <cell r="F806" t="str">
            <v>m²</v>
          </cell>
        </row>
        <row r="807">
          <cell r="B807" t="str">
            <v>9.1.6</v>
          </cell>
          <cell r="D807" t="str">
            <v>30.01.06</v>
          </cell>
          <cell r="E807" t="str">
            <v>Plant. Semen. c/adubo</v>
          </cell>
          <cell r="F807" t="str">
            <v>m²</v>
          </cell>
        </row>
        <row r="808">
          <cell r="B808" t="str">
            <v>9.1.7</v>
          </cell>
          <cell r="D808" t="str">
            <v>30.01.07</v>
          </cell>
          <cell r="E808" t="str">
            <v>Hidrossemeadura</v>
          </cell>
          <cell r="F808" t="str">
            <v>m²</v>
          </cell>
        </row>
        <row r="809">
          <cell r="B809" t="str">
            <v>9.1.8</v>
          </cell>
          <cell r="D809" t="str">
            <v>30.01.08</v>
          </cell>
          <cell r="E809" t="str">
            <v>Irrig. Revest. Vegetal</v>
          </cell>
          <cell r="F809" t="str">
            <v>m²</v>
          </cell>
        </row>
        <row r="810">
          <cell r="B810" t="str">
            <v>9.1.9</v>
          </cell>
          <cell r="D810" t="str">
            <v>30.01.21</v>
          </cell>
          <cell r="E810" t="str">
            <v xml:space="preserve">Plantio de arbustos </v>
          </cell>
          <cell r="F810" t="str">
            <v>un</v>
          </cell>
        </row>
        <row r="811">
          <cell r="B811" t="str">
            <v>9.1.10</v>
          </cell>
          <cell r="D811" t="str">
            <v>30.01.22</v>
          </cell>
          <cell r="E811" t="str">
            <v>Plantio de arvores</v>
          </cell>
          <cell r="F811" t="str">
            <v>un</v>
          </cell>
        </row>
        <row r="812">
          <cell r="B812" t="str">
            <v>9.1.11</v>
          </cell>
          <cell r="D812" t="str">
            <v>30.01.30</v>
          </cell>
          <cell r="E812" t="str">
            <v xml:space="preserve">Plant gram sem c adu. </v>
          </cell>
          <cell r="F812" t="str">
            <v>m²</v>
          </cell>
        </row>
        <row r="813">
          <cell r="B813" t="str">
            <v>9.1.12</v>
          </cell>
          <cell r="D813" t="str">
            <v>30.02.02</v>
          </cell>
          <cell r="E813" t="str">
            <v xml:space="preserve">Alambrado com tela de arame galv., mourao de conc, </v>
          </cell>
          <cell r="F813" t="str">
            <v>m²</v>
          </cell>
        </row>
        <row r="815">
          <cell r="B815" t="str">
            <v>Cód. Colinas</v>
          </cell>
          <cell r="D815" t="str">
            <v>Código</v>
          </cell>
          <cell r="E815" t="str">
            <v>Serviços</v>
          </cell>
          <cell r="F815" t="str">
            <v>Unid.</v>
          </cell>
        </row>
        <row r="818">
          <cell r="D818" t="str">
            <v>FASE 31 - CONSERVAÇÃO DE ROTINA</v>
          </cell>
        </row>
        <row r="819">
          <cell r="B819" t="str">
            <v>10.1.1</v>
          </cell>
          <cell r="D819" t="str">
            <v>31.01.01</v>
          </cell>
          <cell r="E819" t="str">
            <v>Remendo pre-mist. Quente</v>
          </cell>
          <cell r="F819" t="str">
            <v>m³</v>
          </cell>
        </row>
        <row r="820">
          <cell r="B820" t="str">
            <v>10.1.2</v>
          </cell>
          <cell r="D820" t="str">
            <v>31.01.02</v>
          </cell>
          <cell r="E820" t="str">
            <v>Remendo pre-mist. Frio</v>
          </cell>
          <cell r="F820" t="str">
            <v>m³</v>
          </cell>
        </row>
        <row r="821">
          <cell r="B821" t="str">
            <v>10.1.3</v>
          </cell>
          <cell r="D821" t="str">
            <v>31.01.03</v>
          </cell>
          <cell r="E821" t="str">
            <v>Reparo em pav. Tapa buraco</v>
          </cell>
          <cell r="F821" t="str">
            <v>m³</v>
          </cell>
        </row>
        <row r="822">
          <cell r="B822" t="str">
            <v>10.1.4</v>
          </cell>
          <cell r="D822" t="str">
            <v>31.01.04</v>
          </cell>
          <cell r="E822" t="str">
            <v>Reparo de base brita graduada</v>
          </cell>
          <cell r="F822" t="str">
            <v>m³</v>
          </cell>
        </row>
        <row r="823">
          <cell r="B823" t="str">
            <v>10.1.5</v>
          </cell>
          <cell r="D823" t="str">
            <v>31.01.05</v>
          </cell>
          <cell r="E823" t="str">
            <v>Selagem de trinca</v>
          </cell>
          <cell r="F823" t="str">
            <v>litros</v>
          </cell>
        </row>
        <row r="824">
          <cell r="B824" t="str">
            <v>10.1.6</v>
          </cell>
          <cell r="D824" t="str">
            <v>31.01.06</v>
          </cell>
          <cell r="E824" t="str">
            <v>Reparo de concreto portland</v>
          </cell>
          <cell r="F824" t="str">
            <v>m³</v>
          </cell>
        </row>
        <row r="825">
          <cell r="B825" t="str">
            <v>10.1.7</v>
          </cell>
          <cell r="D825" t="str">
            <v>31.01.07</v>
          </cell>
          <cell r="E825" t="str">
            <v xml:space="preserve">Repos. Ver. Prim. Pista </v>
          </cell>
          <cell r="F825" t="str">
            <v>m³</v>
          </cell>
        </row>
        <row r="826">
          <cell r="B826" t="str">
            <v>10.1.8</v>
          </cell>
          <cell r="D826" t="str">
            <v>31.01.08</v>
          </cell>
          <cell r="E826" t="str">
            <v>Repos. Ver. Prim. Acost.</v>
          </cell>
          <cell r="F826" t="str">
            <v>m³</v>
          </cell>
        </row>
        <row r="827">
          <cell r="B827" t="str">
            <v>10.1.9</v>
          </cell>
          <cell r="D827" t="str">
            <v>31.01.09</v>
          </cell>
          <cell r="E827" t="str">
            <v xml:space="preserve">Reconformação de plataforma </v>
          </cell>
          <cell r="F827" t="str">
            <v>km</v>
          </cell>
        </row>
        <row r="828">
          <cell r="B828" t="str">
            <v>10.1.10</v>
          </cell>
          <cell r="D828" t="str">
            <v>31.01.10</v>
          </cell>
          <cell r="E828" t="str">
            <v xml:space="preserve">Reconformação de acostamento </v>
          </cell>
          <cell r="F828" t="str">
            <v>km</v>
          </cell>
        </row>
        <row r="829">
          <cell r="B829" t="str">
            <v>10.1.11</v>
          </cell>
          <cell r="D829" t="str">
            <v>31.02.01</v>
          </cell>
          <cell r="E829" t="str">
            <v>Plantio de grama em placa sem adubo</v>
          </cell>
          <cell r="F829" t="str">
            <v>m²</v>
          </cell>
        </row>
        <row r="830">
          <cell r="B830" t="str">
            <v>10.1.12</v>
          </cell>
          <cell r="D830" t="str">
            <v>31.02.02</v>
          </cell>
          <cell r="E830" t="str">
            <v>Plantio de grama em placa com adubo</v>
          </cell>
          <cell r="F830" t="str">
            <v>m²</v>
          </cell>
        </row>
        <row r="831">
          <cell r="B831" t="str">
            <v>10.1.13</v>
          </cell>
          <cell r="D831" t="str">
            <v>31.02.03</v>
          </cell>
          <cell r="E831" t="str">
            <v>Roçada manual</v>
          </cell>
          <cell r="F831" t="str">
            <v>ha</v>
          </cell>
        </row>
        <row r="832">
          <cell r="B832" t="str">
            <v>10.1.14</v>
          </cell>
          <cell r="D832" t="str">
            <v>31.02.04</v>
          </cell>
          <cell r="E832" t="str">
            <v xml:space="preserve">Roçada mecânica </v>
          </cell>
          <cell r="F832" t="str">
            <v>ha</v>
          </cell>
        </row>
        <row r="833">
          <cell r="B833" t="str">
            <v>10.1.15</v>
          </cell>
          <cell r="D833" t="str">
            <v>31.02.05</v>
          </cell>
          <cell r="E833" t="str">
            <v>Capina manual</v>
          </cell>
          <cell r="F833" t="str">
            <v>ha</v>
          </cell>
        </row>
        <row r="834">
          <cell r="B834" t="str">
            <v>10.1.16</v>
          </cell>
          <cell r="D834" t="str">
            <v>31.02.06</v>
          </cell>
          <cell r="E834" t="str">
            <v>Capina química</v>
          </cell>
          <cell r="F834" t="str">
            <v>m²</v>
          </cell>
        </row>
        <row r="835">
          <cell r="B835" t="str">
            <v>10.1.17</v>
          </cell>
          <cell r="D835" t="str">
            <v>31.02.07</v>
          </cell>
          <cell r="E835" t="str">
            <v>Conservação manual de aceiro</v>
          </cell>
          <cell r="F835" t="str">
            <v>ha</v>
          </cell>
        </row>
        <row r="836">
          <cell r="B836" t="str">
            <v>10.1.18</v>
          </cell>
          <cell r="D836" t="str">
            <v>31.02.08</v>
          </cell>
          <cell r="E836" t="str">
            <v>Despraguejamento manual de gramado</v>
          </cell>
          <cell r="F836" t="str">
            <v>ha</v>
          </cell>
        </row>
        <row r="837">
          <cell r="B837" t="str">
            <v>10.1.19</v>
          </cell>
          <cell r="D837" t="str">
            <v>31.02.09</v>
          </cell>
          <cell r="E837" t="str">
            <v>Remoção lixo entulho</v>
          </cell>
          <cell r="F837" t="str">
            <v>equipexh</v>
          </cell>
        </row>
        <row r="838">
          <cell r="B838" t="str">
            <v>10.1.20</v>
          </cell>
          <cell r="D838" t="str">
            <v>31.03.01</v>
          </cell>
          <cell r="E838" t="str">
            <v>Reparo total de cerca</v>
          </cell>
          <cell r="F838" t="str">
            <v>m</v>
          </cell>
        </row>
        <row r="839">
          <cell r="B839" t="str">
            <v>10.1.21</v>
          </cell>
          <cell r="D839" t="str">
            <v>31.03.02</v>
          </cell>
          <cell r="E839" t="str">
            <v>Reparo parcial de cerca - mourão</v>
          </cell>
          <cell r="F839" t="str">
            <v>m</v>
          </cell>
        </row>
        <row r="840">
          <cell r="B840" t="str">
            <v>10.1.22</v>
          </cell>
          <cell r="D840" t="str">
            <v>31.03.03</v>
          </cell>
          <cell r="E840" t="str">
            <v>Reparo parcial de cerca - arame</v>
          </cell>
          <cell r="F840" t="str">
            <v>m</v>
          </cell>
        </row>
        <row r="841">
          <cell r="B841" t="str">
            <v>10.1.23</v>
          </cell>
          <cell r="D841" t="str">
            <v>31.04.01</v>
          </cell>
          <cell r="E841" t="str">
            <v>Recomposição manual de aterro</v>
          </cell>
          <cell r="F841" t="str">
            <v>m³</v>
          </cell>
        </row>
        <row r="842">
          <cell r="B842" t="str">
            <v>10.1.24</v>
          </cell>
          <cell r="D842" t="str">
            <v>31.04.02</v>
          </cell>
          <cell r="E842" t="str">
            <v>Recomposição mecânica de aterro</v>
          </cell>
          <cell r="F842" t="str">
            <v>m³</v>
          </cell>
        </row>
        <row r="843">
          <cell r="B843" t="str">
            <v>10.1.25</v>
          </cell>
          <cell r="D843" t="str">
            <v>31.04.03</v>
          </cell>
          <cell r="E843" t="str">
            <v xml:space="preserve">Remoção manual de barreira </v>
          </cell>
          <cell r="F843" t="str">
            <v>m³</v>
          </cell>
        </row>
        <row r="844">
          <cell r="B844" t="str">
            <v>10.1.26</v>
          </cell>
          <cell r="D844" t="str">
            <v>31.04.04</v>
          </cell>
          <cell r="E844" t="str">
            <v>Remoção mecânica de barreira</v>
          </cell>
          <cell r="F844" t="str">
            <v>m³</v>
          </cell>
        </row>
        <row r="845">
          <cell r="B845" t="str">
            <v>10.1.27</v>
          </cell>
          <cell r="D845" t="str">
            <v>31.05.01</v>
          </cell>
          <cell r="E845" t="str">
            <v>Limpeza de drenagem da plataforma</v>
          </cell>
          <cell r="F845" t="str">
            <v>m</v>
          </cell>
        </row>
        <row r="846">
          <cell r="B846" t="str">
            <v>10.1.28</v>
          </cell>
          <cell r="D846" t="str">
            <v>31.05.02</v>
          </cell>
          <cell r="E846" t="str">
            <v>Limpeza de drenagem fora da plataforma</v>
          </cell>
          <cell r="F846" t="str">
            <v>m</v>
          </cell>
        </row>
        <row r="847">
          <cell r="B847" t="str">
            <v>10.1.29</v>
          </cell>
          <cell r="D847" t="str">
            <v>31.05.03</v>
          </cell>
          <cell r="E847" t="str">
            <v>Limpeza de bueiros diametro até 60cm</v>
          </cell>
          <cell r="F847" t="str">
            <v>m</v>
          </cell>
        </row>
        <row r="848">
          <cell r="B848" t="str">
            <v>10.1.30</v>
          </cell>
          <cell r="D848" t="str">
            <v>31.05.04</v>
          </cell>
          <cell r="E848" t="str">
            <v>Limpeza de bueiros diametro até 80cm</v>
          </cell>
          <cell r="F848" t="str">
            <v>m</v>
          </cell>
        </row>
        <row r="849">
          <cell r="B849" t="str">
            <v>10.1.31</v>
          </cell>
          <cell r="D849" t="str">
            <v>31.05.05</v>
          </cell>
          <cell r="E849" t="str">
            <v>Limpeza de bueiros diametro até 100cm</v>
          </cell>
          <cell r="F849" t="str">
            <v>m</v>
          </cell>
        </row>
        <row r="850">
          <cell r="B850" t="str">
            <v>10.1.32</v>
          </cell>
          <cell r="D850" t="str">
            <v>31.05.06</v>
          </cell>
          <cell r="E850" t="str">
            <v>Limpeza de bueiros diametro até 120cm</v>
          </cell>
          <cell r="F850" t="str">
            <v>m</v>
          </cell>
        </row>
        <row r="851">
          <cell r="B851" t="str">
            <v>10.1.33</v>
          </cell>
          <cell r="D851" t="str">
            <v>31.05.07</v>
          </cell>
          <cell r="E851" t="str">
            <v>Limpeza de bueiros diametro até 150cm</v>
          </cell>
          <cell r="F851" t="str">
            <v>m</v>
          </cell>
        </row>
        <row r="852">
          <cell r="B852" t="str">
            <v>10.1.34</v>
          </cell>
          <cell r="D852" t="str">
            <v>31.05.08</v>
          </cell>
          <cell r="E852" t="str">
            <v>Limpeza de galeria</v>
          </cell>
          <cell r="F852" t="str">
            <v>m</v>
          </cell>
        </row>
        <row r="853">
          <cell r="B853" t="str">
            <v>10.1.35</v>
          </cell>
          <cell r="D853" t="str">
            <v>31.05.09</v>
          </cell>
          <cell r="E853" t="str">
            <v>Reparo drenagem superficial de concreto</v>
          </cell>
          <cell r="F853" t="str">
            <v>m³</v>
          </cell>
        </row>
        <row r="854">
          <cell r="B854" t="str">
            <v>10.1.36</v>
          </cell>
          <cell r="D854" t="str">
            <v>31.05.10</v>
          </cell>
          <cell r="E854" t="str">
            <v>Demolição de concreto simples</v>
          </cell>
          <cell r="F854" t="str">
            <v>m³</v>
          </cell>
        </row>
        <row r="855">
          <cell r="B855" t="str">
            <v>10.1.37</v>
          </cell>
          <cell r="D855" t="str">
            <v>31.05.11</v>
          </cell>
          <cell r="E855" t="str">
            <v xml:space="preserve">Demolição de concreto Armado </v>
          </cell>
          <cell r="F855" t="str">
            <v>m³</v>
          </cell>
        </row>
        <row r="856">
          <cell r="B856" t="str">
            <v>10.1.38</v>
          </cell>
          <cell r="D856" t="str">
            <v>31.05.12</v>
          </cell>
          <cell r="E856" t="str">
            <v>Demolição e retirada de guarda-corpo</v>
          </cell>
          <cell r="F856" t="str">
            <v>m³</v>
          </cell>
        </row>
        <row r="857">
          <cell r="B857" t="str">
            <v>10.1.39</v>
          </cell>
          <cell r="D857" t="str">
            <v>31.06.01</v>
          </cell>
          <cell r="E857" t="str">
            <v>Limpeza de placa</v>
          </cell>
          <cell r="F857" t="str">
            <v>m²</v>
          </cell>
        </row>
        <row r="858">
          <cell r="B858" t="str">
            <v>10.1.40</v>
          </cell>
          <cell r="D858" t="str">
            <v>31.06.02</v>
          </cell>
          <cell r="E858" t="str">
            <v>Substituição de placa</v>
          </cell>
          <cell r="F858" t="str">
            <v>m²</v>
          </cell>
        </row>
        <row r="859">
          <cell r="B859" t="str">
            <v>10.1.41</v>
          </cell>
          <cell r="D859" t="str">
            <v>31.06.03</v>
          </cell>
          <cell r="E859" t="str">
            <v>Fornec. de placa de aco FP+GT</v>
          </cell>
          <cell r="F859" t="str">
            <v>m²</v>
          </cell>
        </row>
        <row r="860">
          <cell r="B860" t="str">
            <v>10.1.42</v>
          </cell>
          <cell r="D860" t="str">
            <v>31.06.05</v>
          </cell>
          <cell r="E860" t="str">
            <v>Placa de alumínio GT+GT</v>
          </cell>
          <cell r="F860" t="str">
            <v>m²</v>
          </cell>
        </row>
        <row r="861">
          <cell r="B861" t="str">
            <v>10.1.43</v>
          </cell>
          <cell r="D861" t="str">
            <v>31.06.06</v>
          </cell>
          <cell r="E861" t="str">
            <v>Suporte madeira tratada 0,10 x 0,10m</v>
          </cell>
          <cell r="F861" t="str">
            <v>m</v>
          </cell>
        </row>
        <row r="862">
          <cell r="B862" t="str">
            <v>10.1.44</v>
          </cell>
          <cell r="D862" t="str">
            <v>31.06.07</v>
          </cell>
          <cell r="E862" t="str">
            <v>Suporte de perfil metálico galvanizado</v>
          </cell>
          <cell r="F862" t="str">
            <v>kg</v>
          </cell>
        </row>
        <row r="863">
          <cell r="B863" t="str">
            <v>10.1.45</v>
          </cell>
          <cell r="D863" t="str">
            <v>31.06.08</v>
          </cell>
          <cell r="E863" t="str">
            <v>Suporte de tubo galvanizado d=2 1/2"</v>
          </cell>
          <cell r="F863" t="str">
            <v>m</v>
          </cell>
        </row>
        <row r="864">
          <cell r="B864" t="str">
            <v>10.1.46</v>
          </cell>
          <cell r="D864" t="str">
            <v>31.06.09</v>
          </cell>
          <cell r="E864" t="str">
            <v>Limpeza tacha refletiva mono/bidirecional</v>
          </cell>
          <cell r="F864" t="str">
            <v>un</v>
          </cell>
        </row>
        <row r="865">
          <cell r="B865" t="str">
            <v>10.1.47</v>
          </cell>
          <cell r="D865" t="str">
            <v>31.06.10</v>
          </cell>
          <cell r="E865" t="str">
            <v>Pintura de caiação 2 demãos</v>
          </cell>
          <cell r="F865" t="str">
            <v>m²</v>
          </cell>
        </row>
        <row r="866">
          <cell r="B866" t="str">
            <v>10.1.48</v>
          </cell>
          <cell r="D866" t="str">
            <v>31.07.01</v>
          </cell>
          <cell r="E866" t="str">
            <v>Substituição de defensa semi-maleável sem mat.</v>
          </cell>
          <cell r="F866" t="str">
            <v>m</v>
          </cell>
        </row>
        <row r="867">
          <cell r="B867" t="str">
            <v>10.1.49</v>
          </cell>
          <cell r="D867" t="str">
            <v>31.07.02</v>
          </cell>
          <cell r="E867" t="str">
            <v>Defensa semi-maleável - fornecimento</v>
          </cell>
          <cell r="F867" t="str">
            <v>m</v>
          </cell>
        </row>
        <row r="868">
          <cell r="B868" t="str">
            <v>10.1.50</v>
          </cell>
          <cell r="D868" t="str">
            <v>31.07.03</v>
          </cell>
          <cell r="E868" t="str">
            <v>Defensa semi-maleável - Instalação</v>
          </cell>
          <cell r="F868" t="str">
            <v>m</v>
          </cell>
        </row>
        <row r="869">
          <cell r="B869" t="str">
            <v>10.1.51</v>
          </cell>
          <cell r="D869" t="str">
            <v>31.07.04</v>
          </cell>
          <cell r="E869" t="str">
            <v>Reparo de guarda corpo metálico</v>
          </cell>
          <cell r="F869" t="str">
            <v>m²</v>
          </cell>
        </row>
        <row r="870">
          <cell r="B870" t="str">
            <v>10.1.52</v>
          </cell>
          <cell r="D870" t="str">
            <v>31.08.01</v>
          </cell>
          <cell r="E870" t="str">
            <v>Limpeza superficial concreto</v>
          </cell>
          <cell r="F870" t="str">
            <v>m²</v>
          </cell>
        </row>
        <row r="871">
          <cell r="B871" t="str">
            <v>10.1.53</v>
          </cell>
          <cell r="D871" t="str">
            <v>31.08.02</v>
          </cell>
          <cell r="E871" t="str">
            <v>Alvenaria de 1 tijolo</v>
          </cell>
          <cell r="F871" t="str">
            <v>m³</v>
          </cell>
        </row>
        <row r="872">
          <cell r="B872" t="str">
            <v>10.1.54</v>
          </cell>
          <cell r="D872" t="str">
            <v>31.08.03</v>
          </cell>
          <cell r="E872" t="str">
            <v xml:space="preserve">Recolhimento de animais </v>
          </cell>
          <cell r="F872" t="str">
            <v>equipexhora</v>
          </cell>
        </row>
        <row r="873">
          <cell r="B873" t="str">
            <v>10.1.55</v>
          </cell>
          <cell r="D873" t="str">
            <v>31.08.07</v>
          </cell>
          <cell r="E873" t="str">
            <v>Equipe para serviços conservação</v>
          </cell>
          <cell r="F873" t="str">
            <v>equipexdia</v>
          </cell>
        </row>
        <row r="874">
          <cell r="B874" t="str">
            <v>10.1.56</v>
          </cell>
          <cell r="D874" t="str">
            <v>31.08.08</v>
          </cell>
          <cell r="E874" t="str">
            <v>Transporte de pessoal</v>
          </cell>
          <cell r="F874" t="str">
            <v>km</v>
          </cell>
        </row>
        <row r="875">
          <cell r="B875" t="str">
            <v>10.1.57</v>
          </cell>
          <cell r="D875" t="str">
            <v>31.08.09</v>
          </cell>
          <cell r="E875" t="str">
            <v>Pintura latex acrílica</v>
          </cell>
          <cell r="F875" t="str">
            <v>m²</v>
          </cell>
        </row>
        <row r="876">
          <cell r="B876" t="str">
            <v>10.1.58</v>
          </cell>
          <cell r="D876" t="str">
            <v>31.09.01</v>
          </cell>
          <cell r="E876" t="str">
            <v>Guia concreto Fck 15 Mpa</v>
          </cell>
          <cell r="F876" t="str">
            <v>m³</v>
          </cell>
        </row>
        <row r="877">
          <cell r="B877" t="str">
            <v>10.1.59</v>
          </cell>
          <cell r="D877" t="str">
            <v>31.09.02</v>
          </cell>
          <cell r="E877" t="str">
            <v>Sarjeta concreto Fck 15 Mpa</v>
          </cell>
          <cell r="F877" t="str">
            <v>m³</v>
          </cell>
        </row>
        <row r="879">
          <cell r="B879" t="str">
            <v>Cód. Colinas</v>
          </cell>
          <cell r="D879" t="str">
            <v>Código</v>
          </cell>
          <cell r="E879" t="str">
            <v>Serviços</v>
          </cell>
          <cell r="F879" t="str">
            <v>Unid.</v>
          </cell>
        </row>
        <row r="882">
          <cell r="D882" t="str">
            <v>FASE 32 - CONSERVAÇÃO ESPECIAL</v>
          </cell>
        </row>
        <row r="883">
          <cell r="B883" t="str">
            <v>11.1.1</v>
          </cell>
          <cell r="D883" t="str">
            <v>32.01.01</v>
          </cell>
          <cell r="E883" t="str">
            <v>Reforço de sub-leito - Escavação</v>
          </cell>
          <cell r="F883" t="str">
            <v>m³</v>
          </cell>
        </row>
        <row r="884">
          <cell r="B884" t="str">
            <v>11.1.2</v>
          </cell>
          <cell r="D884" t="str">
            <v>32.01.02</v>
          </cell>
          <cell r="E884" t="str">
            <v>Reforço de sub-leito - compactação</v>
          </cell>
          <cell r="F884" t="str">
            <v>m³</v>
          </cell>
        </row>
        <row r="885">
          <cell r="B885" t="str">
            <v>11.1.3</v>
          </cell>
          <cell r="D885" t="str">
            <v>32.01.03</v>
          </cell>
          <cell r="E885" t="str">
            <v xml:space="preserve">Preparo e melhoramento sub-leito </v>
          </cell>
          <cell r="F885" t="str">
            <v>m²</v>
          </cell>
        </row>
        <row r="886">
          <cell r="B886" t="str">
            <v>11.1.4</v>
          </cell>
          <cell r="D886" t="str">
            <v>32.01.05</v>
          </cell>
          <cell r="E886" t="str">
            <v>Sub-base ou base brita grad. simples</v>
          </cell>
          <cell r="F886" t="str">
            <v>m³</v>
          </cell>
        </row>
        <row r="887">
          <cell r="B887" t="str">
            <v>11.1.5</v>
          </cell>
          <cell r="D887" t="str">
            <v>32.01.06</v>
          </cell>
          <cell r="E887" t="str">
            <v>Imprimadura bet. impermeabilizante</v>
          </cell>
          <cell r="F887" t="str">
            <v>m²</v>
          </cell>
        </row>
        <row r="888">
          <cell r="B888" t="str">
            <v>11.1.6</v>
          </cell>
          <cell r="D888" t="str">
            <v>32.01.07</v>
          </cell>
          <cell r="E888" t="str">
            <v>Imprimadura betuminosa ligante</v>
          </cell>
          <cell r="F888" t="str">
            <v>m²</v>
          </cell>
        </row>
        <row r="889">
          <cell r="B889" t="str">
            <v>11.1.7</v>
          </cell>
          <cell r="D889" t="str">
            <v>32.01.08</v>
          </cell>
          <cell r="E889" t="str">
            <v>Tratamento superf. c/ lama asfáltica</v>
          </cell>
          <cell r="F889" t="str">
            <v>m²</v>
          </cell>
        </row>
        <row r="890">
          <cell r="B890" t="str">
            <v>11.1.8</v>
          </cell>
          <cell r="D890" t="str">
            <v>32.01.09</v>
          </cell>
          <cell r="E890" t="str">
            <v>Camada de lama asfáltica grossa</v>
          </cell>
          <cell r="F890" t="str">
            <v>m²</v>
          </cell>
        </row>
        <row r="891">
          <cell r="B891" t="str">
            <v>11.1.9</v>
          </cell>
          <cell r="D891" t="str">
            <v>32.01.10.01</v>
          </cell>
          <cell r="E891" t="str">
            <v>Camada de rolamento CBUQ - panos s/DOP</v>
          </cell>
          <cell r="F891" t="str">
            <v>m³</v>
          </cell>
        </row>
        <row r="892">
          <cell r="B892" t="str">
            <v>11.1.10</v>
          </cell>
          <cell r="D892" t="str">
            <v>32.01.11</v>
          </cell>
          <cell r="E892" t="str">
            <v>Camada Base/regularização de pré mist. A frio</v>
          </cell>
          <cell r="F892" t="str">
            <v>m³</v>
          </cell>
        </row>
        <row r="893">
          <cell r="B893" t="str">
            <v>11.1.11</v>
          </cell>
          <cell r="D893" t="str">
            <v>32.01.12</v>
          </cell>
          <cell r="E893" t="str">
            <v>Capa selante Betuminosa</v>
          </cell>
          <cell r="F893" t="str">
            <v>m²</v>
          </cell>
        </row>
        <row r="894">
          <cell r="B894" t="str">
            <v>11.1.12</v>
          </cell>
          <cell r="D894" t="str">
            <v>32.01.13</v>
          </cell>
          <cell r="E894" t="str">
            <v>Fresagem Pavimento</v>
          </cell>
          <cell r="F894" t="str">
            <v>m³</v>
          </cell>
        </row>
        <row r="895">
          <cell r="B895" t="str">
            <v>11.1.13</v>
          </cell>
          <cell r="D895" t="str">
            <v>32.01.14</v>
          </cell>
          <cell r="E895" t="str">
            <v>Imprimadura bet. auxiliar de ligação</v>
          </cell>
          <cell r="F895" t="str">
            <v>m²</v>
          </cell>
        </row>
        <row r="896">
          <cell r="B896" t="str">
            <v>11.1.14</v>
          </cell>
          <cell r="D896" t="str">
            <v>32.01.17</v>
          </cell>
          <cell r="E896" t="str">
            <v>Remoção Camada de rolamento</v>
          </cell>
          <cell r="F896" t="str">
            <v>m³</v>
          </cell>
        </row>
        <row r="897">
          <cell r="B897" t="str">
            <v>11.1.15</v>
          </cell>
          <cell r="D897" t="str">
            <v>32.01.18</v>
          </cell>
          <cell r="E897" t="str">
            <v>Tratamento superficial duplo</v>
          </cell>
          <cell r="F897" t="str">
            <v>m³</v>
          </cell>
        </row>
        <row r="898">
          <cell r="B898" t="str">
            <v>11.1.16</v>
          </cell>
          <cell r="D898" t="str">
            <v>32.01.19</v>
          </cell>
          <cell r="E898" t="str">
            <v>Tratamento superficial triplo</v>
          </cell>
          <cell r="F898" t="str">
            <v>m³</v>
          </cell>
        </row>
        <row r="899">
          <cell r="B899" t="str">
            <v>11.1.17</v>
          </cell>
          <cell r="D899" t="str">
            <v>32.02.01</v>
          </cell>
          <cell r="E899" t="str">
            <v xml:space="preserve">Escavação manual de 1ª/2ª categoria </v>
          </cell>
          <cell r="F899" t="str">
            <v>m³</v>
          </cell>
        </row>
        <row r="900">
          <cell r="B900" t="str">
            <v>11.1.18</v>
          </cell>
          <cell r="D900" t="str">
            <v>32.02.01.01</v>
          </cell>
          <cell r="E900" t="str">
            <v>Escavação fund., bueiro ou dreno s/expl.até 2m</v>
          </cell>
          <cell r="F900" t="str">
            <v>m³</v>
          </cell>
        </row>
        <row r="901">
          <cell r="B901" t="str">
            <v>11.1.19</v>
          </cell>
          <cell r="D901" t="str">
            <v>32.02.01.02</v>
          </cell>
          <cell r="E901" t="str">
            <v>Acresc. p/Escav. 1,5 m prof., além 2m</v>
          </cell>
          <cell r="F901" t="str">
            <v>m³</v>
          </cell>
        </row>
        <row r="902">
          <cell r="B902" t="str">
            <v>11.1.20</v>
          </cell>
          <cell r="D902" t="str">
            <v>32.02.01.03</v>
          </cell>
          <cell r="E902" t="str">
            <v>Escavação fund., bueiro ou dreno c/expl. até 2 m</v>
          </cell>
          <cell r="F902" t="str">
            <v>m³</v>
          </cell>
        </row>
        <row r="903">
          <cell r="B903" t="str">
            <v>11.1.21</v>
          </cell>
          <cell r="D903" t="str">
            <v>32.02.01.04</v>
          </cell>
          <cell r="E903" t="str">
            <v>Acresc. p/escav. ensec.c/explos. c/ 1,5m além 3m</v>
          </cell>
          <cell r="F903" t="str">
            <v>m³</v>
          </cell>
        </row>
        <row r="904">
          <cell r="B904" t="str">
            <v>11.1.22</v>
          </cell>
          <cell r="D904" t="str">
            <v>32.02.02</v>
          </cell>
          <cell r="E904" t="str">
            <v>Compactação manual com reaterro solo local</v>
          </cell>
          <cell r="F904" t="str">
            <v>m³</v>
          </cell>
        </row>
        <row r="905">
          <cell r="B905" t="str">
            <v>11.1.23</v>
          </cell>
          <cell r="D905" t="str">
            <v>32.02.03</v>
          </cell>
          <cell r="E905" t="str">
            <v>Forma plana para concreto comum</v>
          </cell>
          <cell r="F905" t="str">
            <v>m²</v>
          </cell>
        </row>
        <row r="906">
          <cell r="B906" t="str">
            <v>11.1.24</v>
          </cell>
          <cell r="D906" t="str">
            <v>32.02.04</v>
          </cell>
          <cell r="E906" t="str">
            <v>Forma plana para concreto aparente</v>
          </cell>
          <cell r="F906" t="str">
            <v>m²</v>
          </cell>
        </row>
        <row r="907">
          <cell r="B907" t="str">
            <v>11.1.25</v>
          </cell>
          <cell r="D907" t="str">
            <v>32.02.05</v>
          </cell>
          <cell r="E907" t="str">
            <v>Forma curva para concreto comum</v>
          </cell>
          <cell r="F907" t="str">
            <v>m²</v>
          </cell>
        </row>
        <row r="908">
          <cell r="B908" t="str">
            <v>11.1.26</v>
          </cell>
          <cell r="D908" t="str">
            <v>32.02.06</v>
          </cell>
          <cell r="E908" t="str">
            <v>Forma curva para concreto aparente</v>
          </cell>
          <cell r="F908" t="str">
            <v>m²</v>
          </cell>
        </row>
        <row r="909">
          <cell r="B909" t="str">
            <v>11.1.27</v>
          </cell>
          <cell r="D909" t="str">
            <v>32.02.07</v>
          </cell>
          <cell r="E909" t="str">
            <v>Aço CA-25</v>
          </cell>
          <cell r="F909" t="str">
            <v>kg</v>
          </cell>
        </row>
        <row r="910">
          <cell r="B910" t="str">
            <v>11.1.28</v>
          </cell>
          <cell r="D910" t="str">
            <v>32.02.08</v>
          </cell>
          <cell r="E910" t="str">
            <v>Aço CA-50</v>
          </cell>
          <cell r="F910" t="str">
            <v>kg</v>
          </cell>
        </row>
        <row r="911">
          <cell r="B911" t="str">
            <v>11.1.29</v>
          </cell>
          <cell r="D911" t="str">
            <v>32.02.09</v>
          </cell>
          <cell r="E911" t="str">
            <v>Aço CA-60</v>
          </cell>
          <cell r="F911" t="str">
            <v>kg</v>
          </cell>
        </row>
        <row r="912">
          <cell r="B912" t="str">
            <v>11.1.30</v>
          </cell>
          <cell r="D912" t="str">
            <v>32.02.10</v>
          </cell>
          <cell r="E912" t="str">
            <v>Concreto Fck 10 MPa</v>
          </cell>
          <cell r="F912" t="str">
            <v>m³</v>
          </cell>
        </row>
        <row r="913">
          <cell r="B913" t="str">
            <v>11.1.31</v>
          </cell>
          <cell r="D913" t="str">
            <v>32.02.10.01</v>
          </cell>
          <cell r="E913" t="str">
            <v>Concreto Fck 12 MPa</v>
          </cell>
          <cell r="F913" t="str">
            <v>m³</v>
          </cell>
        </row>
        <row r="914">
          <cell r="B914" t="str">
            <v>11.1.32</v>
          </cell>
          <cell r="D914" t="str">
            <v>32.02.11</v>
          </cell>
          <cell r="E914" t="str">
            <v>Concreto Fck 15 MPa</v>
          </cell>
          <cell r="F914" t="str">
            <v>m³</v>
          </cell>
        </row>
        <row r="915">
          <cell r="B915" t="str">
            <v>11.1.33</v>
          </cell>
          <cell r="D915" t="str">
            <v>32.02.11.01</v>
          </cell>
          <cell r="E915" t="str">
            <v>Concreto Fck 16 MPa</v>
          </cell>
          <cell r="F915" t="str">
            <v>m³</v>
          </cell>
        </row>
        <row r="916">
          <cell r="B916" t="str">
            <v>11.1.34</v>
          </cell>
          <cell r="D916" t="str">
            <v>32.02.12</v>
          </cell>
          <cell r="E916" t="str">
            <v>Concreto Fck 18 MPa</v>
          </cell>
          <cell r="F916" t="str">
            <v>m³</v>
          </cell>
        </row>
        <row r="917">
          <cell r="B917" t="str">
            <v>11.1.35</v>
          </cell>
          <cell r="D917" t="str">
            <v>32.02.13</v>
          </cell>
          <cell r="E917" t="str">
            <v>Concreto Fck 20 MPa</v>
          </cell>
          <cell r="F917" t="str">
            <v>m³</v>
          </cell>
        </row>
        <row r="918">
          <cell r="B918" t="str">
            <v>11.1.36</v>
          </cell>
          <cell r="D918" t="str">
            <v>32.02.14</v>
          </cell>
          <cell r="E918" t="str">
            <v>Concreto Fck 25 MPa</v>
          </cell>
          <cell r="F918" t="str">
            <v>m³</v>
          </cell>
        </row>
        <row r="919">
          <cell r="B919" t="str">
            <v>11.1.37</v>
          </cell>
          <cell r="D919" t="str">
            <v>32.02.16</v>
          </cell>
          <cell r="E919" t="str">
            <v>Concreto Fck 30 MPa</v>
          </cell>
          <cell r="F919" t="str">
            <v>m³</v>
          </cell>
        </row>
        <row r="920">
          <cell r="B920" t="str">
            <v>11.1.38</v>
          </cell>
          <cell r="D920" t="str">
            <v>32.02.16.01</v>
          </cell>
          <cell r="E920" t="str">
            <v>Concreto Fck 35 Mpa</v>
          </cell>
          <cell r="F920" t="str">
            <v>m³</v>
          </cell>
        </row>
        <row r="921">
          <cell r="B921" t="str">
            <v>11.1.39</v>
          </cell>
          <cell r="D921" t="str">
            <v>32.02.16.02</v>
          </cell>
          <cell r="E921" t="str">
            <v>Concreto Fck 40 MPa</v>
          </cell>
          <cell r="F921" t="str">
            <v>m³</v>
          </cell>
        </row>
        <row r="922">
          <cell r="B922" t="str">
            <v>11.1.40</v>
          </cell>
          <cell r="D922" t="str">
            <v>32.02.17</v>
          </cell>
          <cell r="E922" t="str">
            <v>Concreto Ciclópico</v>
          </cell>
          <cell r="F922" t="str">
            <v>m³</v>
          </cell>
        </row>
        <row r="923">
          <cell r="B923" t="str">
            <v>11.1.41</v>
          </cell>
          <cell r="D923" t="str">
            <v>32.02.18</v>
          </cell>
          <cell r="E923" t="str">
            <v>Bombeamento p/conc. qualquer resist.</v>
          </cell>
          <cell r="F923" t="str">
            <v>m³</v>
          </cell>
        </row>
        <row r="924">
          <cell r="B924" t="str">
            <v>11.1.42</v>
          </cell>
          <cell r="D924" t="str">
            <v>32.02.19</v>
          </cell>
          <cell r="E924" t="str">
            <v>Enrocamento pedra arrumada</v>
          </cell>
          <cell r="F924" t="str">
            <v>m³</v>
          </cell>
        </row>
        <row r="925">
          <cell r="B925" t="str">
            <v>11.1.43</v>
          </cell>
          <cell r="D925" t="str">
            <v>32.02.20</v>
          </cell>
          <cell r="E925" t="str">
            <v>Enrocamento pedra arrumada e rejuntada</v>
          </cell>
          <cell r="F925" t="str">
            <v>m³</v>
          </cell>
        </row>
        <row r="926">
          <cell r="B926" t="str">
            <v>11.1.44</v>
          </cell>
          <cell r="D926" t="str">
            <v>32.02.21</v>
          </cell>
          <cell r="E926" t="str">
            <v>Enrrocamento pedra jogada</v>
          </cell>
          <cell r="F926" t="str">
            <v>m³</v>
          </cell>
        </row>
        <row r="927">
          <cell r="B927" t="str">
            <v>11.1.45</v>
          </cell>
          <cell r="D927" t="str">
            <v>32.02.22</v>
          </cell>
          <cell r="E927" t="str">
            <v xml:space="preserve">Tubo concreto D=0,40m CA-1 - fornec. </v>
          </cell>
          <cell r="F927" t="str">
            <v>m</v>
          </cell>
        </row>
        <row r="928">
          <cell r="B928" t="str">
            <v>11.1.46</v>
          </cell>
          <cell r="D928" t="str">
            <v>32.02.23</v>
          </cell>
          <cell r="E928" t="str">
            <v>Tubo concreto D=0,40m CA-2 - fornec.</v>
          </cell>
          <cell r="F928" t="str">
            <v>m</v>
          </cell>
        </row>
        <row r="929">
          <cell r="B929" t="str">
            <v>11.1.47</v>
          </cell>
          <cell r="D929" t="str">
            <v>32.02.26</v>
          </cell>
          <cell r="E929" t="str">
            <v xml:space="preserve">Tubo concreto D=0,50m CA-3 - fornec. </v>
          </cell>
          <cell r="F929" t="str">
            <v>m</v>
          </cell>
        </row>
        <row r="930">
          <cell r="B930" t="str">
            <v>11.1.48</v>
          </cell>
          <cell r="D930" t="str">
            <v>32.02.28</v>
          </cell>
          <cell r="E930" t="str">
            <v>Tubo concreto D=0,60m CA-1 - fornec.</v>
          </cell>
          <cell r="F930" t="str">
            <v>m</v>
          </cell>
        </row>
        <row r="931">
          <cell r="B931" t="str">
            <v>11.1.49</v>
          </cell>
          <cell r="D931" t="str">
            <v>32.02.29</v>
          </cell>
          <cell r="E931" t="str">
            <v xml:space="preserve">Tubo concreto D=0,60m CA-2 - fornec. </v>
          </cell>
          <cell r="F931" t="str">
            <v>m</v>
          </cell>
        </row>
        <row r="932">
          <cell r="B932" t="str">
            <v>11.1.50</v>
          </cell>
          <cell r="D932" t="str">
            <v>32.02.30</v>
          </cell>
          <cell r="E932" t="str">
            <v>Tubo concreto D=0,60m CA-3 - fornec.</v>
          </cell>
          <cell r="F932" t="str">
            <v>m</v>
          </cell>
        </row>
        <row r="933">
          <cell r="B933" t="str">
            <v>11.1.51</v>
          </cell>
          <cell r="D933" t="str">
            <v>32.02.31</v>
          </cell>
          <cell r="E933" t="str">
            <v>Tubo concreto D=0,60m CA-4 - fornec.</v>
          </cell>
          <cell r="F933" t="str">
            <v>m</v>
          </cell>
        </row>
        <row r="934">
          <cell r="B934" t="str">
            <v>11.1.52</v>
          </cell>
          <cell r="D934" t="str">
            <v>32.02.32</v>
          </cell>
          <cell r="E934" t="str">
            <v>Tubo concreto D=0,80m CA-1 - fornec.</v>
          </cell>
          <cell r="F934" t="str">
            <v>m</v>
          </cell>
        </row>
        <row r="935">
          <cell r="B935" t="str">
            <v>11.1.53</v>
          </cell>
          <cell r="D935" t="str">
            <v>32.02.33</v>
          </cell>
          <cell r="E935" t="str">
            <v>Tubo concreto D=0,80m CA-2 - fornec.</v>
          </cell>
          <cell r="F935" t="str">
            <v>m</v>
          </cell>
        </row>
        <row r="936">
          <cell r="B936" t="str">
            <v>11.1.54</v>
          </cell>
          <cell r="D936" t="str">
            <v>32.02.34</v>
          </cell>
          <cell r="E936" t="str">
            <v>Tubo concreto D=0,80m CA-3 - fornec.</v>
          </cell>
          <cell r="F936" t="str">
            <v>m</v>
          </cell>
        </row>
        <row r="937">
          <cell r="B937" t="str">
            <v>11.1.55</v>
          </cell>
          <cell r="D937" t="str">
            <v>32.02.35</v>
          </cell>
          <cell r="E937" t="str">
            <v xml:space="preserve">Tubo concreto D=0,80m CA-4 - fornceimento </v>
          </cell>
          <cell r="F937" t="str">
            <v>m</v>
          </cell>
        </row>
        <row r="938">
          <cell r="B938" t="str">
            <v>11.1.56</v>
          </cell>
          <cell r="D938" t="str">
            <v>32.02.36</v>
          </cell>
          <cell r="E938" t="str">
            <v xml:space="preserve">Tubo concreto D=1,00m CA-1 - fornec. </v>
          </cell>
          <cell r="F938" t="str">
            <v>m</v>
          </cell>
        </row>
        <row r="939">
          <cell r="B939" t="str">
            <v>11.1.57</v>
          </cell>
          <cell r="D939" t="str">
            <v>32.02.40</v>
          </cell>
          <cell r="E939" t="str">
            <v xml:space="preserve">Tubo concreto D=1,20m CA-1 - fornec. </v>
          </cell>
          <cell r="F939" t="str">
            <v>m</v>
          </cell>
        </row>
        <row r="940">
          <cell r="B940" t="str">
            <v>11.1.58</v>
          </cell>
          <cell r="D940" t="str">
            <v>32.02.44</v>
          </cell>
          <cell r="E940" t="str">
            <v xml:space="preserve">Tubo concreto D=1,50m CA-1 - fornec. </v>
          </cell>
          <cell r="F940" t="str">
            <v>m</v>
          </cell>
        </row>
        <row r="941">
          <cell r="B941" t="str">
            <v>11.1.59</v>
          </cell>
          <cell r="D941" t="str">
            <v>32.02.48</v>
          </cell>
          <cell r="E941" t="str">
            <v>Tubo concreto D=0,40m assentamento</v>
          </cell>
          <cell r="F941" t="str">
            <v>m</v>
          </cell>
        </row>
        <row r="942">
          <cell r="B942" t="str">
            <v>11.1.60</v>
          </cell>
          <cell r="D942" t="str">
            <v>32.02.49</v>
          </cell>
          <cell r="E942" t="str">
            <v>Tubo de concreto D=0,50m assentamento</v>
          </cell>
          <cell r="F942" t="str">
            <v>m</v>
          </cell>
        </row>
        <row r="943">
          <cell r="B943" t="str">
            <v>11.1.61</v>
          </cell>
          <cell r="D943" t="str">
            <v>32.02.50</v>
          </cell>
          <cell r="E943" t="str">
            <v>Tubo concreto D=0,60m assentamento</v>
          </cell>
          <cell r="F943" t="str">
            <v>m</v>
          </cell>
        </row>
        <row r="944">
          <cell r="B944" t="str">
            <v>11.1.62</v>
          </cell>
          <cell r="D944" t="str">
            <v>32.02.51</v>
          </cell>
          <cell r="E944" t="str">
            <v xml:space="preserve">Tubo concreto D=0,80m assentamento </v>
          </cell>
          <cell r="F944" t="str">
            <v>m</v>
          </cell>
        </row>
        <row r="945">
          <cell r="B945" t="str">
            <v>11.1.63</v>
          </cell>
          <cell r="D945" t="str">
            <v>32.02.52</v>
          </cell>
          <cell r="E945" t="str">
            <v>Tubo concreto D=1,00m assentamento</v>
          </cell>
          <cell r="F945" t="str">
            <v>m</v>
          </cell>
        </row>
        <row r="946">
          <cell r="B946" t="str">
            <v>11.1.64</v>
          </cell>
          <cell r="D946" t="str">
            <v>32.02.53</v>
          </cell>
          <cell r="E946" t="str">
            <v>Tubo concreto D=1,20m assentamento</v>
          </cell>
          <cell r="F946" t="str">
            <v>m</v>
          </cell>
        </row>
        <row r="947">
          <cell r="B947" t="str">
            <v>11.1.65</v>
          </cell>
          <cell r="D947" t="str">
            <v>32.02.54</v>
          </cell>
          <cell r="E947" t="str">
            <v>Tubo concreto D=1,50m assentamento</v>
          </cell>
          <cell r="F947" t="str">
            <v>m</v>
          </cell>
        </row>
        <row r="948">
          <cell r="B948" t="str">
            <v>11.1.66</v>
          </cell>
          <cell r="D948" t="str">
            <v>32.02.55</v>
          </cell>
          <cell r="E948" t="str">
            <v>Gabião tipo caixa 50cm - tela galv.</v>
          </cell>
          <cell r="F948" t="str">
            <v>m³</v>
          </cell>
        </row>
        <row r="949">
          <cell r="B949" t="str">
            <v>11.1.67</v>
          </cell>
          <cell r="D949" t="str">
            <v>32.02.56.01</v>
          </cell>
          <cell r="E949" t="str">
            <v>Gabião tipo colchão e= 17cm - tela galv.</v>
          </cell>
          <cell r="F949" t="str">
            <v>m²</v>
          </cell>
        </row>
        <row r="950">
          <cell r="B950" t="str">
            <v>11.1.68</v>
          </cell>
          <cell r="D950" t="str">
            <v>32.02.57.01</v>
          </cell>
          <cell r="E950" t="str">
            <v>Gabião tipo colchão e= 23cm - tela galv.</v>
          </cell>
          <cell r="F950" t="str">
            <v>m²</v>
          </cell>
        </row>
        <row r="951">
          <cell r="B951" t="str">
            <v>11.1.69</v>
          </cell>
          <cell r="D951" t="str">
            <v>32.02.58.01</v>
          </cell>
          <cell r="E951" t="str">
            <v xml:space="preserve">Gabião tipo colchão espessura 30cm - tela galv. </v>
          </cell>
          <cell r="F951" t="str">
            <v>m²</v>
          </cell>
        </row>
        <row r="952">
          <cell r="B952" t="str">
            <v>11.1.70</v>
          </cell>
          <cell r="D952" t="str">
            <v>32.02.59.01</v>
          </cell>
          <cell r="E952" t="str">
            <v xml:space="preserve">Gabião tipo colchão e= 17cm - tela pvc </v>
          </cell>
          <cell r="F952" t="str">
            <v>m²</v>
          </cell>
        </row>
        <row r="953">
          <cell r="B953" t="str">
            <v>11.1.71</v>
          </cell>
          <cell r="D953" t="str">
            <v>32.02.60.01</v>
          </cell>
          <cell r="E953" t="str">
            <v>Gabião tipo colchão espessura 23cm - tela pvc</v>
          </cell>
          <cell r="F953" t="str">
            <v>m²</v>
          </cell>
        </row>
        <row r="954">
          <cell r="B954" t="str">
            <v>11.1.72</v>
          </cell>
          <cell r="D954" t="str">
            <v>32.02.61.01</v>
          </cell>
          <cell r="E954" t="str">
            <v>Gabião tipo colchão espessura 30cm - tela pvc</v>
          </cell>
          <cell r="F954" t="str">
            <v>m²</v>
          </cell>
        </row>
        <row r="955">
          <cell r="B955" t="str">
            <v>11.1.73</v>
          </cell>
          <cell r="D955" t="str">
            <v>32.02.62</v>
          </cell>
          <cell r="E955" t="str">
            <v>Gabião tipo saco - tela galv.</v>
          </cell>
          <cell r="F955" t="str">
            <v>m³</v>
          </cell>
        </row>
        <row r="956">
          <cell r="B956" t="str">
            <v>11.1.74</v>
          </cell>
          <cell r="D956" t="str">
            <v>32.02.63</v>
          </cell>
          <cell r="E956" t="str">
            <v>Camada filtrante pedra britada</v>
          </cell>
          <cell r="F956" t="str">
            <v>m³</v>
          </cell>
        </row>
        <row r="957">
          <cell r="B957" t="str">
            <v>11.1.75</v>
          </cell>
          <cell r="D957" t="str">
            <v>32.02.66</v>
          </cell>
          <cell r="E957" t="str">
            <v>Canaleta concreto 40 cm</v>
          </cell>
          <cell r="F957" t="str">
            <v>m</v>
          </cell>
        </row>
        <row r="958">
          <cell r="B958" t="str">
            <v>11.1.76</v>
          </cell>
          <cell r="D958" t="str">
            <v>32.02.67</v>
          </cell>
          <cell r="E958" t="str">
            <v>Canaleta concreto 60 cm</v>
          </cell>
          <cell r="F958" t="str">
            <v>m</v>
          </cell>
        </row>
        <row r="959">
          <cell r="B959" t="str">
            <v>11.1.77</v>
          </cell>
          <cell r="D959" t="str">
            <v>32.02.68</v>
          </cell>
          <cell r="E959" t="str">
            <v>Canaleta concreto 80 cm</v>
          </cell>
          <cell r="F959" t="str">
            <v>m</v>
          </cell>
        </row>
        <row r="960">
          <cell r="B960" t="str">
            <v>11.1.78</v>
          </cell>
          <cell r="D960" t="str">
            <v>32.02.69</v>
          </cell>
          <cell r="E960" t="str">
            <v>Tubo pvc perfurado ou não D=0,050m</v>
          </cell>
          <cell r="F960" t="str">
            <v>m</v>
          </cell>
        </row>
        <row r="961">
          <cell r="B961" t="str">
            <v>11.1.79</v>
          </cell>
          <cell r="D961" t="str">
            <v>32.02.71</v>
          </cell>
          <cell r="E961" t="str">
            <v>Tubo pvc perfurado ou não D=0,10m</v>
          </cell>
          <cell r="F961" t="str">
            <v>m</v>
          </cell>
        </row>
        <row r="962">
          <cell r="B962" t="str">
            <v>11.1.80</v>
          </cell>
          <cell r="D962" t="str">
            <v>32.02.72</v>
          </cell>
          <cell r="E962" t="str">
            <v>Tubo pvc perfurado ou não D=0,15m</v>
          </cell>
          <cell r="F962" t="str">
            <v>m</v>
          </cell>
        </row>
        <row r="963">
          <cell r="B963" t="str">
            <v>11.1.81</v>
          </cell>
          <cell r="D963" t="str">
            <v>32.02.73</v>
          </cell>
          <cell r="E963" t="str">
            <v xml:space="preserve">Manta geotêxtil não tecida </v>
          </cell>
          <cell r="F963" t="str">
            <v>kg</v>
          </cell>
        </row>
        <row r="964">
          <cell r="B964" t="str">
            <v>11.1.82</v>
          </cell>
          <cell r="D964" t="str">
            <v>32.02.74</v>
          </cell>
          <cell r="E964" t="str">
            <v xml:space="preserve">Manta geotêxtil tecida </v>
          </cell>
          <cell r="F964" t="str">
            <v>kg</v>
          </cell>
        </row>
        <row r="965">
          <cell r="B965" t="str">
            <v>11.1.83</v>
          </cell>
          <cell r="D965" t="str">
            <v>32.02.75</v>
          </cell>
          <cell r="E965" t="str">
            <v>Enchimento de vala com areia lavada</v>
          </cell>
          <cell r="F965" t="str">
            <v>m³</v>
          </cell>
        </row>
        <row r="966">
          <cell r="B966" t="str">
            <v>11.1.84</v>
          </cell>
          <cell r="D966" t="str">
            <v>32.02.76</v>
          </cell>
          <cell r="E966" t="str">
            <v>Enchimento de vala com pedra britada 3 e 4</v>
          </cell>
          <cell r="F966" t="str">
            <v>m³</v>
          </cell>
        </row>
        <row r="967">
          <cell r="B967" t="str">
            <v>11.1.85</v>
          </cell>
          <cell r="D967" t="str">
            <v>32.02.77</v>
          </cell>
          <cell r="E967" t="str">
            <v>Enchimento de vala com pedra rachão</v>
          </cell>
          <cell r="F967" t="str">
            <v>m³</v>
          </cell>
        </row>
        <row r="968">
          <cell r="B968" t="str">
            <v>11.1.86</v>
          </cell>
          <cell r="D968" t="str">
            <v>32.02.79</v>
          </cell>
          <cell r="E968" t="str">
            <v>Retaludamento mecânico 1ª/2ª cat.</v>
          </cell>
          <cell r="F968" t="str">
            <v>m³</v>
          </cell>
        </row>
        <row r="969">
          <cell r="B969" t="str">
            <v>11.1.87</v>
          </cell>
          <cell r="D969" t="str">
            <v>32.02.80.01</v>
          </cell>
          <cell r="E969" t="str">
            <v>Tubo aço corr.galv.met.não destrutivo</v>
          </cell>
          <cell r="F969" t="str">
            <v>kg</v>
          </cell>
        </row>
        <row r="970">
          <cell r="B970" t="str">
            <v>11.1.88</v>
          </cell>
          <cell r="D970" t="str">
            <v>32.02.80.02</v>
          </cell>
          <cell r="E970" t="str">
            <v>Tubo aço corr.epoxy met.não destrutivo</v>
          </cell>
          <cell r="F970" t="str">
            <v>kg</v>
          </cell>
        </row>
        <row r="971">
          <cell r="B971" t="str">
            <v>11.1.89</v>
          </cell>
          <cell r="D971" t="str">
            <v>32.02.80.03</v>
          </cell>
          <cell r="E971" t="str">
            <v>Tubo aço corr.galv.met. destrutivo</v>
          </cell>
          <cell r="F971" t="str">
            <v>kg</v>
          </cell>
        </row>
        <row r="972">
          <cell r="B972" t="str">
            <v>11.1.90</v>
          </cell>
          <cell r="D972" t="str">
            <v>32.02.80.04</v>
          </cell>
          <cell r="E972" t="str">
            <v>Tubo aço corr.epoxy met. destrutivo</v>
          </cell>
          <cell r="F972" t="str">
            <v>kg</v>
          </cell>
        </row>
        <row r="973">
          <cell r="B973" t="str">
            <v>11.1.91</v>
          </cell>
          <cell r="D973" t="str">
            <v>32.03.01</v>
          </cell>
          <cell r="E973" t="str">
            <v xml:space="preserve">Tacha c/elem refl. vidro esp.lap. monod. </v>
          </cell>
          <cell r="F973" t="str">
            <v>un</v>
          </cell>
        </row>
        <row r="974">
          <cell r="B974" t="str">
            <v>11.1.92</v>
          </cell>
          <cell r="D974" t="str">
            <v>32.03.02</v>
          </cell>
          <cell r="E974" t="str">
            <v xml:space="preserve">Tacha c/elem refl. vidro esp.lap.bidir. </v>
          </cell>
          <cell r="F974" t="str">
            <v>un</v>
          </cell>
        </row>
        <row r="975">
          <cell r="B975" t="str">
            <v>11.1.93</v>
          </cell>
          <cell r="D975" t="str">
            <v>32.03.03</v>
          </cell>
          <cell r="E975" t="str">
            <v xml:space="preserve">Tachão c/elem refl vidro esp.lap.monod. </v>
          </cell>
          <cell r="F975" t="str">
            <v>un</v>
          </cell>
        </row>
        <row r="976">
          <cell r="B976" t="str">
            <v>11.1.94</v>
          </cell>
          <cell r="D976" t="str">
            <v>32.03.04</v>
          </cell>
          <cell r="E976" t="str">
            <v>Tachão c/elem refl. vidro esp.lap bidirec.</v>
          </cell>
          <cell r="F976" t="str">
            <v>un</v>
          </cell>
        </row>
        <row r="977">
          <cell r="B977" t="str">
            <v>11.1.95</v>
          </cell>
          <cell r="D977" t="str">
            <v>32.03.04.01</v>
          </cell>
          <cell r="E977" t="str">
            <v xml:space="preserve">Tachão mini refl. vidro esp.lap.monod. </v>
          </cell>
          <cell r="F977" t="str">
            <v>un</v>
          </cell>
        </row>
        <row r="978">
          <cell r="B978" t="str">
            <v>11.1.96</v>
          </cell>
          <cell r="D978" t="str">
            <v>32.03.04.02</v>
          </cell>
          <cell r="E978" t="str">
            <v xml:space="preserve">Tachão mini refl. vidro esp.lap.bid </v>
          </cell>
          <cell r="F978" t="str">
            <v>un</v>
          </cell>
        </row>
        <row r="979">
          <cell r="B979" t="str">
            <v>11.1.97</v>
          </cell>
          <cell r="D979" t="str">
            <v>32.03.04.03</v>
          </cell>
          <cell r="E979" t="str">
            <v>Tacha c/elem refl de plastico monod.</v>
          </cell>
          <cell r="F979" t="str">
            <v>un</v>
          </cell>
        </row>
        <row r="980">
          <cell r="B980" t="str">
            <v>11.1.98</v>
          </cell>
          <cell r="D980" t="str">
            <v>32.03.04.04</v>
          </cell>
          <cell r="E980" t="str">
            <v xml:space="preserve">Tacha c/elem refl de plastico bidirec. </v>
          </cell>
          <cell r="F980" t="str">
            <v>un</v>
          </cell>
        </row>
        <row r="981">
          <cell r="B981" t="str">
            <v>11.1.99</v>
          </cell>
          <cell r="D981" t="str">
            <v>32.03.04.06</v>
          </cell>
          <cell r="E981" t="str">
            <v xml:space="preserve">Tacha c/elem refl prism. bidirec. </v>
          </cell>
          <cell r="F981" t="str">
            <v>un</v>
          </cell>
        </row>
        <row r="982">
          <cell r="B982" t="str">
            <v>11.1.100</v>
          </cell>
          <cell r="D982" t="str">
            <v>32.03.05</v>
          </cell>
          <cell r="E982" t="str">
            <v>Sinaliz. horiz. acril.base de água m²</v>
          </cell>
          <cell r="F982" t="str">
            <v>m²</v>
          </cell>
        </row>
        <row r="983">
          <cell r="B983" t="str">
            <v>11.1.101</v>
          </cell>
          <cell r="D983" t="str">
            <v>32.03.06</v>
          </cell>
          <cell r="E983" t="str">
            <v>Sinaliz. horiz. acril. base água c/visibead m²</v>
          </cell>
          <cell r="F983" t="str">
            <v>m²</v>
          </cell>
        </row>
        <row r="984">
          <cell r="B984" t="str">
            <v>11.1.102</v>
          </cell>
          <cell r="D984" t="str">
            <v>32.03.07</v>
          </cell>
          <cell r="E984" t="str">
            <v>Renovação tinta res. acríl./vinílica</v>
          </cell>
          <cell r="F984" t="str">
            <v>m²</v>
          </cell>
        </row>
        <row r="985">
          <cell r="B985" t="str">
            <v>11.1.103</v>
          </cell>
          <cell r="D985" t="str">
            <v>32.03.08</v>
          </cell>
          <cell r="E985" t="str">
            <v>Renovação mat.termopl.aspersão</v>
          </cell>
          <cell r="F985" t="str">
            <v>m²</v>
          </cell>
        </row>
        <row r="986">
          <cell r="B986" t="str">
            <v>11.1.104</v>
          </cell>
          <cell r="D986" t="str">
            <v>32.03.09</v>
          </cell>
          <cell r="E986" t="str">
            <v>Renovação mat.termopl.extrusão</v>
          </cell>
          <cell r="F986" t="str">
            <v>m²</v>
          </cell>
        </row>
        <row r="987">
          <cell r="B987" t="str">
            <v>11.1.105</v>
          </cell>
          <cell r="D987" t="str">
            <v>32.03.10</v>
          </cell>
          <cell r="E987" t="str">
            <v>Renovação tinta res. alqd.borracha clorada</v>
          </cell>
          <cell r="F987" t="str">
            <v>m²</v>
          </cell>
        </row>
        <row r="988">
          <cell r="B988" t="str">
            <v>11.1.106</v>
          </cell>
          <cell r="D988" t="str">
            <v>32.04.02</v>
          </cell>
          <cell r="E988" t="str">
            <v xml:space="preserve">Destocamento árv. com perímetro maior que 78cm </v>
          </cell>
          <cell r="F988" t="str">
            <v>un</v>
          </cell>
        </row>
        <row r="989">
          <cell r="B989" t="str">
            <v>11.1.107</v>
          </cell>
          <cell r="D989" t="str">
            <v>32.04.03</v>
          </cell>
          <cell r="E989" t="str">
            <v>Limp. terreno c/ dest.arv.perímetro&lt;= 78cm</v>
          </cell>
          <cell r="F989" t="str">
            <v>m²</v>
          </cell>
        </row>
        <row r="990">
          <cell r="B990" t="str">
            <v>11.1.108</v>
          </cell>
          <cell r="D990" t="str">
            <v>32.04.04</v>
          </cell>
          <cell r="E990" t="str">
            <v>Limp. terreno s/destocamento de árvores</v>
          </cell>
          <cell r="F990" t="str">
            <v>m²</v>
          </cell>
        </row>
        <row r="991">
          <cell r="B991" t="str">
            <v>11.1.109</v>
          </cell>
          <cell r="D991" t="str">
            <v>32.05.01</v>
          </cell>
          <cell r="E991" t="str">
            <v>Escavação 1/2ª cat. trator + pá carreg.</v>
          </cell>
          <cell r="F991" t="str">
            <v>m³</v>
          </cell>
        </row>
        <row r="992">
          <cell r="B992" t="str">
            <v>11.1.110</v>
          </cell>
          <cell r="D992" t="str">
            <v>32.05.02</v>
          </cell>
          <cell r="E992" t="str">
            <v>Escavação 1/2ª cat. c/ motoscraper</v>
          </cell>
          <cell r="F992" t="str">
            <v>m³</v>
          </cell>
        </row>
        <row r="993">
          <cell r="B993" t="str">
            <v>11.1.111</v>
          </cell>
          <cell r="D993" t="str">
            <v>32.05.03</v>
          </cell>
          <cell r="E993" t="str">
            <v>Escavação 1/2ª cat. c/ escav. hidraúlica</v>
          </cell>
          <cell r="F993" t="str">
            <v>m³</v>
          </cell>
        </row>
        <row r="994">
          <cell r="B994" t="str">
            <v>11.1.112</v>
          </cell>
          <cell r="D994" t="str">
            <v>32.05.04</v>
          </cell>
          <cell r="E994" t="str">
            <v>Escavação e carga material 2ª cat. c/ripper</v>
          </cell>
          <cell r="F994" t="str">
            <v>m³</v>
          </cell>
        </row>
        <row r="995">
          <cell r="B995" t="str">
            <v>11.1.113</v>
          </cell>
          <cell r="D995" t="str">
            <v>32.05.05</v>
          </cell>
          <cell r="E995" t="str">
            <v>Escavação carga material 2ª cat. com explosivo</v>
          </cell>
          <cell r="F995" t="str">
            <v>m³</v>
          </cell>
        </row>
        <row r="996">
          <cell r="B996" t="str">
            <v>11.1.114</v>
          </cell>
          <cell r="D996" t="str">
            <v>32.05.06</v>
          </cell>
          <cell r="E996" t="str">
            <v xml:space="preserve">Escavação e carga material de 3ª cat. </v>
          </cell>
          <cell r="F996" t="str">
            <v>m³</v>
          </cell>
        </row>
        <row r="997">
          <cell r="B997" t="str">
            <v>11.1.115</v>
          </cell>
          <cell r="D997" t="str">
            <v>32.06.01</v>
          </cell>
          <cell r="E997" t="str">
            <v xml:space="preserve">Compactação de aterro maior/igual 95%PS </v>
          </cell>
          <cell r="F997" t="str">
            <v>m³</v>
          </cell>
        </row>
        <row r="998">
          <cell r="B998" t="str">
            <v>11.1.116</v>
          </cell>
          <cell r="D998" t="str">
            <v>32.07.01</v>
          </cell>
          <cell r="E998" t="str">
            <v xml:space="preserve">Transporte de 1ª/2ª categoria até 1 km </v>
          </cell>
          <cell r="F998" t="str">
            <v>m³xkm</v>
          </cell>
        </row>
        <row r="999">
          <cell r="B999" t="str">
            <v>11.1.117</v>
          </cell>
          <cell r="D999" t="str">
            <v>32.07.02</v>
          </cell>
          <cell r="E999" t="str">
            <v xml:space="preserve">Transporte de 1ª/2ª categoria até 2 km </v>
          </cell>
          <cell r="F999" t="str">
            <v>m³xkm</v>
          </cell>
        </row>
        <row r="1000">
          <cell r="B1000" t="str">
            <v>11.1.118</v>
          </cell>
          <cell r="D1000" t="str">
            <v>32.07.03</v>
          </cell>
          <cell r="E1000" t="str">
            <v xml:space="preserve">Transporte de 1ª/2ª categoria até 5 km </v>
          </cell>
          <cell r="F1000" t="str">
            <v>m³xkm</v>
          </cell>
        </row>
        <row r="1001">
          <cell r="B1001" t="str">
            <v>11.1.119</v>
          </cell>
          <cell r="D1001" t="str">
            <v>32.07.04</v>
          </cell>
          <cell r="E1001" t="str">
            <v xml:space="preserve">Transporte de 1ª/2ª categoria até 10 km </v>
          </cell>
          <cell r="F1001" t="str">
            <v>m³xkm</v>
          </cell>
        </row>
        <row r="1002">
          <cell r="B1002" t="str">
            <v>11.1.120</v>
          </cell>
          <cell r="D1002" t="str">
            <v>32.07.05</v>
          </cell>
          <cell r="E1002" t="str">
            <v xml:space="preserve">Transporte de 1ª/2ª categoria até 15 km </v>
          </cell>
          <cell r="F1002" t="str">
            <v>m³xkm</v>
          </cell>
        </row>
        <row r="1003">
          <cell r="B1003" t="str">
            <v>11.1.121</v>
          </cell>
          <cell r="D1003" t="str">
            <v>32.07.06</v>
          </cell>
          <cell r="E1003" t="str">
            <v xml:space="preserve">Transporte de 1ª/2ª categoria alem 15 km </v>
          </cell>
          <cell r="F1003" t="str">
            <v>m³xkm</v>
          </cell>
        </row>
        <row r="1004">
          <cell r="B1004" t="str">
            <v>11.1.122</v>
          </cell>
          <cell r="D1004" t="str">
            <v>32.07.11</v>
          </cell>
          <cell r="E1004" t="str">
            <v xml:space="preserve">Transporte de solo cimento ate 5 km </v>
          </cell>
          <cell r="F1004" t="str">
            <v>m³xkm</v>
          </cell>
        </row>
        <row r="1005">
          <cell r="B1005" t="str">
            <v>11.1.123</v>
          </cell>
          <cell r="D1005" t="str">
            <v>32.08.01</v>
          </cell>
          <cell r="E1005" t="str">
            <v xml:space="preserve">Sub-base ou base solo cim 7% - Pulv. </v>
          </cell>
          <cell r="F1005" t="str">
            <v>m³</v>
          </cell>
        </row>
        <row r="1006">
          <cell r="B1006" t="str">
            <v>11.1.124</v>
          </cell>
          <cell r="D1006" t="str">
            <v>32.08.04</v>
          </cell>
          <cell r="E1006" t="str">
            <v xml:space="preserve">Sub-base ou base solo cim 10% - Pulv. </v>
          </cell>
          <cell r="F1006" t="str">
            <v>m³</v>
          </cell>
        </row>
        <row r="1008">
          <cell r="B1008" t="str">
            <v>Cód. Colinas</v>
          </cell>
          <cell r="D1008" t="str">
            <v>Código</v>
          </cell>
          <cell r="E1008" t="str">
            <v>Serviços</v>
          </cell>
          <cell r="F1008" t="str">
            <v>Unid.</v>
          </cell>
        </row>
        <row r="1011">
          <cell r="D1011" t="str">
            <v>FASE 34 - SERVIÇOS TERCEIRIZADOS</v>
          </cell>
        </row>
        <row r="1012">
          <cell r="B1012" t="str">
            <v>12.1.1</v>
          </cell>
          <cell r="D1012" t="str">
            <v>34.01.01</v>
          </cell>
          <cell r="E1012" t="str">
            <v xml:space="preserve">Arrecadador </v>
          </cell>
          <cell r="F1012" t="str">
            <v>sal. mês</v>
          </cell>
        </row>
        <row r="1013">
          <cell r="B1013" t="str">
            <v>12.1.2</v>
          </cell>
          <cell r="D1013" t="str">
            <v>34.01.02</v>
          </cell>
          <cell r="E1013" t="str">
            <v>Auxiliar Man. El. Eletronica</v>
          </cell>
          <cell r="F1013" t="str">
            <v>sal. mês</v>
          </cell>
        </row>
        <row r="1014">
          <cell r="B1014" t="str">
            <v>12.1.3</v>
          </cell>
          <cell r="D1014" t="str">
            <v>34.01.03</v>
          </cell>
          <cell r="E1014" t="str">
            <v>Auxiliar de Pista</v>
          </cell>
          <cell r="F1014" t="str">
            <v>sal. mês</v>
          </cell>
        </row>
        <row r="1015">
          <cell r="B1015" t="str">
            <v>12.1.4</v>
          </cell>
          <cell r="D1015" t="str">
            <v>34.01.04</v>
          </cell>
          <cell r="E1015" t="str">
            <v>Auxiliar de tráfego</v>
          </cell>
          <cell r="F1015" t="str">
            <v>sal. mês</v>
          </cell>
        </row>
        <row r="1016">
          <cell r="B1016" t="str">
            <v>12.1.5</v>
          </cell>
          <cell r="D1016" t="str">
            <v>34.01.05</v>
          </cell>
          <cell r="E1016" t="str">
            <v>Coordenador de pedágio</v>
          </cell>
          <cell r="F1016" t="str">
            <v>sal. mês</v>
          </cell>
        </row>
        <row r="1017">
          <cell r="B1017" t="str">
            <v>12.1.6</v>
          </cell>
          <cell r="D1017" t="str">
            <v>34.01.06</v>
          </cell>
          <cell r="E1017" t="str">
            <v>Supervisor de pedágio</v>
          </cell>
          <cell r="F1017" t="str">
            <v>sal. mês</v>
          </cell>
        </row>
        <row r="1018">
          <cell r="B1018" t="str">
            <v>12.1.7</v>
          </cell>
          <cell r="D1018" t="str">
            <v>34.01.07</v>
          </cell>
          <cell r="E1018" t="str">
            <v>Conferente</v>
          </cell>
          <cell r="F1018" t="str">
            <v>sal. mês</v>
          </cell>
        </row>
        <row r="1019">
          <cell r="B1019" t="str">
            <v>12.1.8</v>
          </cell>
          <cell r="D1019" t="str">
            <v>34.01.10</v>
          </cell>
          <cell r="E1019" t="str">
            <v xml:space="preserve">Técnico manut. Elet-eletr </v>
          </cell>
          <cell r="F1019" t="str">
            <v>sal. mês</v>
          </cell>
        </row>
        <row r="1020">
          <cell r="B1020" t="str">
            <v>12.1.9</v>
          </cell>
          <cell r="D1020" t="str">
            <v>34.01.11</v>
          </cell>
          <cell r="E1020" t="str">
            <v xml:space="preserve">Auxiliar Técnico </v>
          </cell>
          <cell r="F1020" t="str">
            <v>sal. mês</v>
          </cell>
        </row>
        <row r="1021">
          <cell r="B1021" t="str">
            <v>12.1.10</v>
          </cell>
          <cell r="D1021" t="str">
            <v>34.02.01</v>
          </cell>
          <cell r="E1021" t="str">
            <v>Balanceiro</v>
          </cell>
          <cell r="F1021" t="str">
            <v>sal. mês</v>
          </cell>
        </row>
        <row r="1022">
          <cell r="B1022" t="str">
            <v>12.1.11</v>
          </cell>
          <cell r="D1022" t="str">
            <v>34.02.02</v>
          </cell>
          <cell r="E1022" t="str">
            <v>Auxiliar de pesagem</v>
          </cell>
          <cell r="F1022" t="str">
            <v>sal. mês</v>
          </cell>
        </row>
        <row r="1023">
          <cell r="B1023" t="str">
            <v>12.1.12</v>
          </cell>
          <cell r="D1023" t="str">
            <v>34.03.01</v>
          </cell>
          <cell r="E1023" t="str">
            <v>Limpeza de áreas int. pisos acarpetados</v>
          </cell>
          <cell r="F1023" t="str">
            <v>m² x mês</v>
          </cell>
        </row>
        <row r="1024">
          <cell r="B1024" t="str">
            <v>12.1.13</v>
          </cell>
          <cell r="D1024" t="str">
            <v>34.03.02</v>
          </cell>
          <cell r="E1024" t="str">
            <v>Limpeza de áreas internas e pisos frios</v>
          </cell>
          <cell r="F1024" t="str">
            <v>m² x mês</v>
          </cell>
        </row>
        <row r="1025">
          <cell r="B1025" t="str">
            <v>12.1.14</v>
          </cell>
          <cell r="D1025" t="str">
            <v>34.03.03</v>
          </cell>
          <cell r="E1025" t="str">
            <v>Limpeza de áreas internas laboratórios</v>
          </cell>
          <cell r="F1025" t="str">
            <v>m² x mês</v>
          </cell>
        </row>
        <row r="1026">
          <cell r="B1026" t="str">
            <v>12.1.15</v>
          </cell>
          <cell r="D1026" t="str">
            <v>34.03.04</v>
          </cell>
          <cell r="E1026" t="str">
            <v>Limpeza de áreas int.almoxarif.e galpões</v>
          </cell>
          <cell r="F1026" t="str">
            <v>m² x mês</v>
          </cell>
        </row>
        <row r="1027">
          <cell r="B1027" t="str">
            <v>12.1.16</v>
          </cell>
          <cell r="D1027" t="str">
            <v>34.03.05</v>
          </cell>
          <cell r="E1027" t="str">
            <v>Limpeza de áreas internas oficinas</v>
          </cell>
          <cell r="F1027" t="str">
            <v>m² x mês</v>
          </cell>
        </row>
        <row r="1028">
          <cell r="B1028" t="str">
            <v>12.1.17</v>
          </cell>
          <cell r="D1028" t="str">
            <v>34.03.06</v>
          </cell>
          <cell r="E1028" t="str">
            <v>Limpeza áreas ext. pisos pav.e terra</v>
          </cell>
          <cell r="F1028" t="str">
            <v>m² x mês</v>
          </cell>
        </row>
        <row r="1029">
          <cell r="B1029" t="str">
            <v>12.1.18</v>
          </cell>
          <cell r="D1029" t="str">
            <v>34.03.07</v>
          </cell>
          <cell r="E1029" t="str">
            <v>Limpeza ext. pát.e áreas verdes alta freq.</v>
          </cell>
          <cell r="F1029" t="str">
            <v>m² x mês</v>
          </cell>
        </row>
        <row r="1030">
          <cell r="B1030" t="str">
            <v>12.1.19</v>
          </cell>
          <cell r="D1030" t="str">
            <v>34.03.08</v>
          </cell>
          <cell r="E1030" t="str">
            <v xml:space="preserve">Limpeza ext. pát.e áreas verdes média freq </v>
          </cell>
          <cell r="F1030" t="str">
            <v>m² x mês</v>
          </cell>
        </row>
        <row r="1031">
          <cell r="B1031" t="str">
            <v>12.1.20</v>
          </cell>
          <cell r="D1031" t="str">
            <v>34.03.09</v>
          </cell>
          <cell r="E1031" t="str">
            <v>Limpeza ext. pát.e áreas verdes baixa freq</v>
          </cell>
          <cell r="F1031" t="str">
            <v>m² x mês</v>
          </cell>
        </row>
        <row r="1032">
          <cell r="B1032" t="str">
            <v>12.1.21</v>
          </cell>
          <cell r="D1032" t="str">
            <v>34.03.10</v>
          </cell>
          <cell r="E1032" t="str">
            <v xml:space="preserve">Vidros externos c/ exp.risco trimestr. </v>
          </cell>
          <cell r="F1032" t="str">
            <v>m² x mês</v>
          </cell>
        </row>
        <row r="1033">
          <cell r="B1033" t="str">
            <v>12.1.22</v>
          </cell>
          <cell r="D1033" t="str">
            <v>34.03.11</v>
          </cell>
          <cell r="E1033" t="str">
            <v>Vidros externos s/ exp.risco - trimestr.</v>
          </cell>
          <cell r="F1033" t="str">
            <v>m² x mês</v>
          </cell>
        </row>
        <row r="1034">
          <cell r="B1034" t="str">
            <v>12.1.23</v>
          </cell>
          <cell r="D1034" t="str">
            <v>34.03.12</v>
          </cell>
          <cell r="E1034" t="str">
            <v xml:space="preserve">Vidros externos c/ exp.risco - s/estral </v>
          </cell>
          <cell r="F1034" t="str">
            <v>m² x mês</v>
          </cell>
        </row>
        <row r="1035">
          <cell r="B1035" t="str">
            <v>12.1.24</v>
          </cell>
          <cell r="D1035" t="str">
            <v>34.03.13</v>
          </cell>
          <cell r="E1035" t="str">
            <v xml:space="preserve">Vidros externos s/ exp.risco - s/estral </v>
          </cell>
          <cell r="F1035" t="str">
            <v>m² x mês</v>
          </cell>
        </row>
        <row r="1036">
          <cell r="B1036" t="str">
            <v>12.1.25</v>
          </cell>
          <cell r="D1036" t="str">
            <v>34.04.02</v>
          </cell>
          <cell r="E1036" t="str">
            <v xml:space="preserve">Vigilância 44h sem. de segunda a sextaVig.feira </v>
          </cell>
          <cell r="F1036" t="str">
            <v>p x dia</v>
          </cell>
        </row>
        <row r="1037">
          <cell r="B1037" t="str">
            <v>12.1.26</v>
          </cell>
          <cell r="D1037" t="str">
            <v>34.04.04</v>
          </cell>
          <cell r="E1037" t="str">
            <v xml:space="preserve">Vigilância 12h diurno de segunda a domingo </v>
          </cell>
          <cell r="F1037" t="str">
            <v>p x dia</v>
          </cell>
        </row>
        <row r="1038">
          <cell r="B1038" t="str">
            <v>12.1.27</v>
          </cell>
          <cell r="D1038" t="str">
            <v>34.04.06</v>
          </cell>
          <cell r="E1038" t="str">
            <v xml:space="preserve">Vigilância 12h noturno de segunda a domingo </v>
          </cell>
          <cell r="F1038" t="str">
            <v>p x dia</v>
          </cell>
        </row>
        <row r="1039">
          <cell r="B1039" t="str">
            <v>12.1.28</v>
          </cell>
          <cell r="D1039" t="str">
            <v>34.05.02</v>
          </cell>
          <cell r="E1039" t="str">
            <v xml:space="preserve">Portaria 44h sem. diurno deseg/ sexta-feira </v>
          </cell>
          <cell r="F1039" t="str">
            <v>p x dia</v>
          </cell>
        </row>
        <row r="1040">
          <cell r="B1040" t="str">
            <v>12.1.29</v>
          </cell>
          <cell r="D1040" t="str">
            <v>34.05.04</v>
          </cell>
          <cell r="E1040" t="str">
            <v xml:space="preserve">Portaria 12h sem. diurno deseg/ sexta-feira </v>
          </cell>
          <cell r="F1040" t="str">
            <v>p x dia</v>
          </cell>
        </row>
        <row r="1041">
          <cell r="B1041" t="str">
            <v>12.1.30</v>
          </cell>
          <cell r="D1041" t="str">
            <v>34.05.06</v>
          </cell>
          <cell r="E1041" t="str">
            <v xml:space="preserve">Portaria 8h diurno de segunda a domingo </v>
          </cell>
          <cell r="F1041" t="str">
            <v>p x dia</v>
          </cell>
        </row>
        <row r="1042">
          <cell r="B1042" t="str">
            <v>12.1.31</v>
          </cell>
          <cell r="D1042" t="str">
            <v>34.05.08</v>
          </cell>
          <cell r="E1042" t="str">
            <v xml:space="preserve">Portaria 24h diuturno de segunda a domingo </v>
          </cell>
          <cell r="F1042" t="str">
            <v>p x dia</v>
          </cell>
        </row>
        <row r="1043">
          <cell r="B1043" t="str">
            <v>12.1.32</v>
          </cell>
          <cell r="D1043" t="str">
            <v>34.07.01.01</v>
          </cell>
          <cell r="E1043" t="str">
            <v>Médico Supervisor</v>
          </cell>
          <cell r="F1043" t="str">
            <v>h</v>
          </cell>
        </row>
        <row r="1044">
          <cell r="B1044" t="str">
            <v>12.1.33</v>
          </cell>
          <cell r="D1044" t="str">
            <v>34.07.01.02</v>
          </cell>
          <cell r="E1044" t="str">
            <v>Paramédico</v>
          </cell>
          <cell r="F1044" t="str">
            <v>h</v>
          </cell>
        </row>
        <row r="1045">
          <cell r="B1045" t="str">
            <v>12.1.34</v>
          </cell>
          <cell r="D1045" t="str">
            <v>34.07.01.03</v>
          </cell>
          <cell r="E1045" t="str">
            <v>Atendente de primeiros socorros</v>
          </cell>
          <cell r="F1045" t="str">
            <v>h</v>
          </cell>
        </row>
        <row r="1046">
          <cell r="B1046" t="str">
            <v>12.1.35</v>
          </cell>
          <cell r="D1046" t="str">
            <v>34.07.01.04</v>
          </cell>
          <cell r="E1046" t="str">
            <v>Auxiliar Atendente de primeiros socorros</v>
          </cell>
          <cell r="F1046" t="str">
            <v>h</v>
          </cell>
        </row>
        <row r="1047">
          <cell r="B1047" t="str">
            <v>12.1.36</v>
          </cell>
          <cell r="D1047" t="str">
            <v>34.07.01.05</v>
          </cell>
          <cell r="E1047" t="str">
            <v>Motorista ambulância</v>
          </cell>
          <cell r="F1047" t="str">
            <v>h</v>
          </cell>
        </row>
        <row r="1048">
          <cell r="B1048" t="str">
            <v>12.1.37</v>
          </cell>
          <cell r="D1048" t="str">
            <v>34.07.01.06</v>
          </cell>
          <cell r="E1048" t="str">
            <v>Operador de guincho</v>
          </cell>
          <cell r="F1048" t="str">
            <v>h</v>
          </cell>
        </row>
        <row r="1049">
          <cell r="B1049" t="str">
            <v>12.1.38</v>
          </cell>
          <cell r="D1049" t="str">
            <v>34.08.27</v>
          </cell>
          <cell r="E1049" t="str">
            <v>Hidr. Daee e deprn</v>
          </cell>
          <cell r="F1049" t="str">
            <v xml:space="preserve">un </v>
          </cell>
        </row>
        <row r="1051">
          <cell r="B1051" t="str">
            <v>Cód. Colinas</v>
          </cell>
          <cell r="D1051" t="str">
            <v>Código</v>
          </cell>
          <cell r="E1051" t="str">
            <v>Serviços</v>
          </cell>
          <cell r="F1051" t="str">
            <v>Unid.</v>
          </cell>
        </row>
        <row r="1054">
          <cell r="D1054" t="str">
            <v>FASE 35 - EQUIPE DE PROJETO GERENCIAMENTO, MEIO AMBIENTE E OBRA</v>
          </cell>
        </row>
        <row r="1055">
          <cell r="B1055" t="str">
            <v>13.1.1</v>
          </cell>
          <cell r="D1055" t="str">
            <v>35.01.04</v>
          </cell>
          <cell r="E1055" t="str">
            <v>Analista de Sistema Júnior</v>
          </cell>
          <cell r="F1055" t="str">
            <v>h</v>
          </cell>
        </row>
        <row r="1056">
          <cell r="B1056" t="str">
            <v>13.1.2</v>
          </cell>
          <cell r="D1056" t="str">
            <v>35.01.05</v>
          </cell>
          <cell r="E1056" t="str">
            <v>Analista de Sistema Pleno</v>
          </cell>
          <cell r="F1056" t="str">
            <v>h</v>
          </cell>
        </row>
        <row r="1057">
          <cell r="B1057" t="str">
            <v>13.1.3</v>
          </cell>
          <cell r="D1057" t="str">
            <v>35.01.06</v>
          </cell>
          <cell r="E1057" t="str">
            <v>Analista de Sistema Senior</v>
          </cell>
          <cell r="F1057" t="str">
            <v>h</v>
          </cell>
        </row>
        <row r="1058">
          <cell r="B1058" t="str">
            <v>13.1.4</v>
          </cell>
          <cell r="D1058" t="str">
            <v>35.01.09</v>
          </cell>
          <cell r="E1058" t="str">
            <v>Auxiliar de Laboratório</v>
          </cell>
          <cell r="F1058" t="str">
            <v>h</v>
          </cell>
        </row>
        <row r="1059">
          <cell r="B1059" t="str">
            <v>13.1.5</v>
          </cell>
          <cell r="D1059" t="str">
            <v>35.01.10</v>
          </cell>
          <cell r="E1059" t="str">
            <v>Auxiliar Topografia</v>
          </cell>
          <cell r="F1059" t="str">
            <v>h</v>
          </cell>
        </row>
        <row r="1060">
          <cell r="B1060" t="str">
            <v>13.1.6</v>
          </cell>
          <cell r="D1060" t="str">
            <v>35.01.11</v>
          </cell>
          <cell r="E1060" t="str">
            <v>Auxiliar/Escritório</v>
          </cell>
          <cell r="F1060" t="str">
            <v>h</v>
          </cell>
        </row>
        <row r="1061">
          <cell r="B1061" t="str">
            <v>13.1.7</v>
          </cell>
          <cell r="D1061" t="str">
            <v>35.01.12</v>
          </cell>
          <cell r="E1061" t="str">
            <v>Chefe de Escritório</v>
          </cell>
          <cell r="F1061" t="str">
            <v>h</v>
          </cell>
        </row>
        <row r="1062">
          <cell r="B1062" t="str">
            <v>13.1.8</v>
          </cell>
          <cell r="D1062" t="str">
            <v>35.01.13</v>
          </cell>
          <cell r="E1062" t="str">
            <v>Consultor (sem vínculo)</v>
          </cell>
          <cell r="F1062" t="str">
            <v>h</v>
          </cell>
        </row>
        <row r="1063">
          <cell r="B1063" t="str">
            <v>13.1.9</v>
          </cell>
          <cell r="D1063" t="str">
            <v>35.01.13.01</v>
          </cell>
          <cell r="E1063" t="str">
            <v>Consultor jurídico (sem vínculo)</v>
          </cell>
          <cell r="F1063" t="str">
            <v>h</v>
          </cell>
        </row>
        <row r="1064">
          <cell r="B1064" t="str">
            <v>13.1.10</v>
          </cell>
          <cell r="D1064" t="str">
            <v>35.01.15</v>
          </cell>
          <cell r="E1064" t="str">
            <v>Digitado</v>
          </cell>
          <cell r="F1064" t="str">
            <v>h</v>
          </cell>
        </row>
        <row r="1065">
          <cell r="B1065" t="str">
            <v>13.1.11</v>
          </cell>
          <cell r="D1065" t="str">
            <v>35.01.16</v>
          </cell>
          <cell r="E1065" t="str">
            <v>Desenhista</v>
          </cell>
          <cell r="F1065" t="str">
            <v>h</v>
          </cell>
        </row>
        <row r="1066">
          <cell r="B1066" t="str">
            <v>13.1.12</v>
          </cell>
          <cell r="D1066" t="str">
            <v>35.01.17</v>
          </cell>
          <cell r="E1066" t="str">
            <v>Desenhista/Calculista</v>
          </cell>
          <cell r="F1066" t="str">
            <v>h</v>
          </cell>
        </row>
        <row r="1067">
          <cell r="B1067" t="str">
            <v>13.1.13</v>
          </cell>
          <cell r="D1067" t="str">
            <v>35.01.18</v>
          </cell>
          <cell r="E1067" t="str">
            <v>Economista Júnior</v>
          </cell>
          <cell r="F1067" t="str">
            <v>h</v>
          </cell>
        </row>
        <row r="1068">
          <cell r="B1068" t="str">
            <v>13.1.14</v>
          </cell>
          <cell r="D1068" t="str">
            <v>35.01.19</v>
          </cell>
          <cell r="E1068" t="str">
            <v>Economista Pleno</v>
          </cell>
          <cell r="F1068" t="str">
            <v>h</v>
          </cell>
        </row>
        <row r="1069">
          <cell r="B1069" t="str">
            <v>13.1.15</v>
          </cell>
          <cell r="D1069" t="str">
            <v>35.01.20</v>
          </cell>
          <cell r="E1069" t="str">
            <v>Economista Senior</v>
          </cell>
          <cell r="F1069" t="str">
            <v>h</v>
          </cell>
        </row>
        <row r="1070">
          <cell r="B1070" t="str">
            <v>13.1.16</v>
          </cell>
          <cell r="D1070" t="str">
            <v>35.01.21</v>
          </cell>
          <cell r="E1070" t="str">
            <v>Engenheiro Júnior</v>
          </cell>
          <cell r="F1070" t="str">
            <v>h</v>
          </cell>
        </row>
        <row r="1071">
          <cell r="B1071" t="str">
            <v>13.1.17</v>
          </cell>
          <cell r="D1071" t="str">
            <v>35.01.22</v>
          </cell>
          <cell r="E1071" t="str">
            <v>Engenheiro Pleno</v>
          </cell>
          <cell r="F1071" t="str">
            <v>h</v>
          </cell>
        </row>
        <row r="1072">
          <cell r="B1072" t="str">
            <v>13.1.18</v>
          </cell>
          <cell r="D1072" t="str">
            <v>35.01.23</v>
          </cell>
          <cell r="E1072" t="str">
            <v>Engenheiro Senior</v>
          </cell>
          <cell r="F1072" t="str">
            <v>h</v>
          </cell>
        </row>
        <row r="1073">
          <cell r="B1073" t="str">
            <v>13.1.19</v>
          </cell>
          <cell r="D1073" t="str">
            <v>35.01.24</v>
          </cell>
          <cell r="E1073" t="str">
            <v>Especialista em Treinamento Pleno</v>
          </cell>
          <cell r="F1073" t="str">
            <v>h</v>
          </cell>
        </row>
        <row r="1074">
          <cell r="B1074" t="str">
            <v>13.1.20</v>
          </cell>
          <cell r="D1074" t="str">
            <v>35.01.25</v>
          </cell>
          <cell r="E1074" t="str">
            <v>Especialista em Treinamento Senior</v>
          </cell>
          <cell r="F1074" t="str">
            <v>h</v>
          </cell>
        </row>
        <row r="1075">
          <cell r="B1075" t="str">
            <v>13.1.21</v>
          </cell>
          <cell r="D1075" t="str">
            <v>35.01.26</v>
          </cell>
          <cell r="E1075" t="str">
            <v>Fiscal de Obras</v>
          </cell>
          <cell r="F1075" t="str">
            <v>h</v>
          </cell>
        </row>
        <row r="1076">
          <cell r="B1076" t="str">
            <v>13.1.22</v>
          </cell>
          <cell r="D1076" t="str">
            <v>35.01.27</v>
          </cell>
          <cell r="E1076" t="str">
            <v>Geólogo Júnior</v>
          </cell>
          <cell r="F1076" t="str">
            <v>h</v>
          </cell>
        </row>
        <row r="1077">
          <cell r="B1077" t="str">
            <v>13.1.23</v>
          </cell>
          <cell r="D1077" t="str">
            <v>35.01.28</v>
          </cell>
          <cell r="E1077" t="str">
            <v>Geólogo Pleno</v>
          </cell>
          <cell r="F1077" t="str">
            <v>h</v>
          </cell>
        </row>
        <row r="1078">
          <cell r="B1078" t="str">
            <v>13.1.24</v>
          </cell>
          <cell r="D1078" t="str">
            <v>35.01.29</v>
          </cell>
          <cell r="E1078" t="str">
            <v>Geólogo Senior</v>
          </cell>
          <cell r="F1078" t="str">
            <v>h</v>
          </cell>
        </row>
        <row r="1079">
          <cell r="B1079" t="str">
            <v>13.1.25</v>
          </cell>
          <cell r="D1079" t="str">
            <v>35.01.30</v>
          </cell>
          <cell r="E1079" t="str">
            <v>Laboratorista</v>
          </cell>
          <cell r="F1079" t="str">
            <v>h</v>
          </cell>
        </row>
        <row r="1080">
          <cell r="B1080" t="str">
            <v>13.1.26</v>
          </cell>
          <cell r="D1080" t="str">
            <v>35.01.31</v>
          </cell>
          <cell r="E1080" t="str">
            <v>Laboratorista Auxiliar</v>
          </cell>
          <cell r="F1080" t="str">
            <v>h</v>
          </cell>
        </row>
        <row r="1081">
          <cell r="B1081" t="str">
            <v>13.1.27</v>
          </cell>
          <cell r="D1081" t="str">
            <v>35.01.32</v>
          </cell>
          <cell r="E1081" t="str">
            <v>Motorista</v>
          </cell>
          <cell r="F1081" t="str">
            <v>h</v>
          </cell>
        </row>
        <row r="1082">
          <cell r="B1082" t="str">
            <v>13.1.28</v>
          </cell>
          <cell r="D1082" t="str">
            <v>35.01.33</v>
          </cell>
          <cell r="E1082" t="str">
            <v>Nivelador</v>
          </cell>
          <cell r="F1082" t="str">
            <v>h</v>
          </cell>
        </row>
        <row r="1083">
          <cell r="B1083" t="str">
            <v>13.1.29</v>
          </cell>
          <cell r="D1083" t="str">
            <v>35.01.34</v>
          </cell>
          <cell r="E1083" t="str">
            <v>Operador de Microcomputador</v>
          </cell>
          <cell r="F1083" t="str">
            <v>h</v>
          </cell>
        </row>
        <row r="1084">
          <cell r="B1084" t="str">
            <v>13.1.30</v>
          </cell>
          <cell r="D1084" t="str">
            <v>35.01.35</v>
          </cell>
          <cell r="E1084" t="str">
            <v>Programador de Computador Júnior</v>
          </cell>
          <cell r="F1084" t="str">
            <v>h</v>
          </cell>
        </row>
        <row r="1085">
          <cell r="B1085" t="str">
            <v>13.1.31</v>
          </cell>
          <cell r="D1085" t="str">
            <v>35.01.36</v>
          </cell>
          <cell r="E1085" t="str">
            <v>Programador de Computador Pleno</v>
          </cell>
          <cell r="F1085" t="str">
            <v>h</v>
          </cell>
        </row>
        <row r="1086">
          <cell r="B1086" t="str">
            <v>13.1.32</v>
          </cell>
          <cell r="D1086" t="str">
            <v>35.01.37</v>
          </cell>
          <cell r="E1086" t="str">
            <v>Programador de Computador Senior</v>
          </cell>
          <cell r="F1086" t="str">
            <v>h</v>
          </cell>
        </row>
        <row r="1087">
          <cell r="B1087" t="str">
            <v>13.1.33</v>
          </cell>
          <cell r="D1087" t="str">
            <v>35.01.38</v>
          </cell>
          <cell r="E1087" t="str">
            <v>Psicólogo</v>
          </cell>
          <cell r="F1087" t="str">
            <v>h</v>
          </cell>
        </row>
        <row r="1088">
          <cell r="B1088" t="str">
            <v>13.1.34</v>
          </cell>
          <cell r="D1088" t="str">
            <v>35.01.39</v>
          </cell>
          <cell r="E1088" t="str">
            <v>Seccionista</v>
          </cell>
          <cell r="F1088" t="str">
            <v>h</v>
          </cell>
        </row>
        <row r="1089">
          <cell r="B1089" t="str">
            <v>13.1.35</v>
          </cell>
          <cell r="D1089" t="str">
            <v>35.01.40</v>
          </cell>
          <cell r="E1089" t="str">
            <v>Secretária</v>
          </cell>
          <cell r="F1089" t="str">
            <v>h</v>
          </cell>
        </row>
        <row r="1090">
          <cell r="B1090" t="str">
            <v>13.1.36</v>
          </cell>
          <cell r="D1090" t="str">
            <v>35.01.41</v>
          </cell>
          <cell r="E1090" t="str">
            <v>Topógrafo</v>
          </cell>
          <cell r="F1090" t="str">
            <v>h</v>
          </cell>
        </row>
        <row r="1091">
          <cell r="B1091" t="str">
            <v>13.1.37</v>
          </cell>
          <cell r="D1091" t="str">
            <v>35.01.42</v>
          </cell>
          <cell r="E1091" t="str">
            <v>Topógrafo Auxiliar</v>
          </cell>
          <cell r="F1091" t="str">
            <v>h</v>
          </cell>
        </row>
        <row r="1092">
          <cell r="B1092" t="str">
            <v>13.1.38</v>
          </cell>
          <cell r="D1092" t="str">
            <v>35.01.47</v>
          </cell>
          <cell r="E1092" t="str">
            <v>Entrevistador</v>
          </cell>
          <cell r="F1092" t="str">
            <v>h</v>
          </cell>
        </row>
        <row r="1093">
          <cell r="B1093" t="str">
            <v>13.1.39</v>
          </cell>
          <cell r="D1093" t="str">
            <v>35.02.04</v>
          </cell>
          <cell r="E1093" t="str">
            <v>Auxiliar de escritório</v>
          </cell>
          <cell r="F1093" t="str">
            <v>h</v>
          </cell>
        </row>
        <row r="1094">
          <cell r="B1094" t="str">
            <v>13.1.40</v>
          </cell>
          <cell r="D1094" t="str">
            <v>35.02.05</v>
          </cell>
          <cell r="E1094" t="str">
            <v>Auxiliar de topografia</v>
          </cell>
          <cell r="F1094" t="str">
            <v>h</v>
          </cell>
        </row>
        <row r="1095">
          <cell r="B1095" t="str">
            <v>13.1.41</v>
          </cell>
          <cell r="D1095" t="str">
            <v>35.02.06</v>
          </cell>
          <cell r="E1095" t="str">
            <v>Auxiliar Técnico</v>
          </cell>
          <cell r="F1095" t="str">
            <v>h</v>
          </cell>
        </row>
        <row r="1096">
          <cell r="B1096" t="str">
            <v>13.1.42</v>
          </cell>
          <cell r="D1096" t="str">
            <v>35.02.07</v>
          </cell>
          <cell r="E1096" t="str">
            <v>Consultor A</v>
          </cell>
          <cell r="F1096" t="str">
            <v>h</v>
          </cell>
        </row>
        <row r="1097">
          <cell r="B1097" t="str">
            <v>13.1.43</v>
          </cell>
          <cell r="D1097" t="str">
            <v>35.02.08</v>
          </cell>
          <cell r="E1097" t="str">
            <v xml:space="preserve">Consultor B </v>
          </cell>
          <cell r="F1097" t="str">
            <v>h</v>
          </cell>
        </row>
        <row r="1098">
          <cell r="B1098" t="str">
            <v>13.1.44</v>
          </cell>
          <cell r="D1098" t="str">
            <v>35.02.09</v>
          </cell>
          <cell r="E1098" t="str">
            <v>Consultor C</v>
          </cell>
          <cell r="F1098" t="str">
            <v>h</v>
          </cell>
        </row>
        <row r="1099">
          <cell r="B1099" t="str">
            <v>13.1.45</v>
          </cell>
          <cell r="D1099" t="str">
            <v xml:space="preserve">35.02.10 </v>
          </cell>
          <cell r="E1099" t="str">
            <v>Coordenador</v>
          </cell>
          <cell r="F1099" t="str">
            <v>h</v>
          </cell>
        </row>
        <row r="1100">
          <cell r="B1100" t="str">
            <v>13.1.46</v>
          </cell>
          <cell r="D1100" t="str">
            <v>35.02.11</v>
          </cell>
          <cell r="E1100" t="str">
            <v>Desenhista e Calculista I</v>
          </cell>
          <cell r="F1100" t="str">
            <v>h</v>
          </cell>
        </row>
        <row r="1101">
          <cell r="B1101" t="str">
            <v>13.1.47</v>
          </cell>
          <cell r="D1101" t="str">
            <v>35.02.12</v>
          </cell>
          <cell r="E1101" t="str">
            <v>Desenhista e Calculista II</v>
          </cell>
          <cell r="F1101" t="str">
            <v>h</v>
          </cell>
        </row>
        <row r="1102">
          <cell r="B1102" t="str">
            <v>13.1.48</v>
          </cell>
          <cell r="D1102" t="str">
            <v>35.02.13</v>
          </cell>
          <cell r="E1102" t="str">
            <v xml:space="preserve">Desenhista e Calculista III </v>
          </cell>
          <cell r="F1102" t="str">
            <v>h</v>
          </cell>
        </row>
        <row r="1103">
          <cell r="B1103" t="str">
            <v>13.1.49</v>
          </cell>
          <cell r="D1103" t="str">
            <v>35.02.14</v>
          </cell>
          <cell r="E1103" t="str">
            <v>Engenheiro Júnior</v>
          </cell>
          <cell r="F1103" t="str">
            <v>h</v>
          </cell>
        </row>
        <row r="1104">
          <cell r="B1104" t="str">
            <v>13.1.50</v>
          </cell>
          <cell r="D1104" t="str">
            <v>35.02.15</v>
          </cell>
          <cell r="E1104" t="str">
            <v>Engenheiro Pleno</v>
          </cell>
          <cell r="F1104" t="str">
            <v>h</v>
          </cell>
        </row>
        <row r="1105">
          <cell r="B1105" t="str">
            <v>13.1.51</v>
          </cell>
          <cell r="D1105" t="str">
            <v>35.02.16</v>
          </cell>
          <cell r="E1105" t="str">
            <v>Engenheiro Senior</v>
          </cell>
          <cell r="F1105" t="str">
            <v>h</v>
          </cell>
        </row>
        <row r="1106">
          <cell r="B1106" t="str">
            <v>13.1.52</v>
          </cell>
          <cell r="D1106" t="str">
            <v>35.02.17</v>
          </cell>
          <cell r="E1106" t="str">
            <v>Projetista A / Assistente Técnico I</v>
          </cell>
          <cell r="F1106" t="str">
            <v>h</v>
          </cell>
        </row>
        <row r="1107">
          <cell r="B1107" t="str">
            <v>13.1.53</v>
          </cell>
          <cell r="D1107" t="str">
            <v>35.02.18</v>
          </cell>
          <cell r="E1107" t="str">
            <v>Projetista B / Assistente Técnico II</v>
          </cell>
          <cell r="F1107" t="str">
            <v>h</v>
          </cell>
        </row>
        <row r="1108">
          <cell r="B1108" t="str">
            <v>13.1.54</v>
          </cell>
          <cell r="D1108" t="str">
            <v>35.02.19</v>
          </cell>
          <cell r="E1108" t="str">
            <v xml:space="preserve">Projetista C / Assistente Técnico III </v>
          </cell>
          <cell r="F1108" t="str">
            <v>h</v>
          </cell>
        </row>
        <row r="1109">
          <cell r="B1109" t="str">
            <v>13.1.55</v>
          </cell>
          <cell r="D1109" t="str">
            <v>35.02.23</v>
          </cell>
          <cell r="E1109" t="str">
            <v>Engenheiro Agronomo</v>
          </cell>
          <cell r="F1109" t="str">
            <v>h</v>
          </cell>
        </row>
        <row r="1110">
          <cell r="B1110" t="str">
            <v>13.1.56</v>
          </cell>
          <cell r="D1110" t="str">
            <v>35.02.24</v>
          </cell>
          <cell r="E1110" t="str">
            <v>Antropólogo</v>
          </cell>
          <cell r="F1110" t="str">
            <v>h</v>
          </cell>
        </row>
        <row r="1111">
          <cell r="B1111" t="str">
            <v>13.1.57</v>
          </cell>
          <cell r="D1111" t="str">
            <v>35.02.25</v>
          </cell>
          <cell r="E1111" t="str">
            <v>Nivelador</v>
          </cell>
          <cell r="F1111" t="str">
            <v>h</v>
          </cell>
        </row>
        <row r="1112">
          <cell r="B1112" t="str">
            <v>13.1.58</v>
          </cell>
          <cell r="D1112" t="str">
            <v>35.02.26</v>
          </cell>
          <cell r="E1112" t="str">
            <v>Topógrafo</v>
          </cell>
          <cell r="F1112" t="str">
            <v>h</v>
          </cell>
        </row>
        <row r="1113">
          <cell r="B1113" t="str">
            <v>13.1.59</v>
          </cell>
          <cell r="D1113" t="str">
            <v>35.02.28</v>
          </cell>
          <cell r="E1113" t="str">
            <v>Biólogo</v>
          </cell>
          <cell r="F1113" t="str">
            <v>h</v>
          </cell>
        </row>
        <row r="1114">
          <cell r="B1114" t="str">
            <v>13.1.60</v>
          </cell>
          <cell r="D1114" t="str">
            <v>35.02.29</v>
          </cell>
          <cell r="E1114" t="str">
            <v>Economista Júnior</v>
          </cell>
          <cell r="F1114" t="str">
            <v>h</v>
          </cell>
        </row>
        <row r="1115">
          <cell r="B1115" t="str">
            <v>13.1.61</v>
          </cell>
          <cell r="D1115" t="str">
            <v>35.02.30</v>
          </cell>
          <cell r="E1115" t="str">
            <v>Economista Pleno</v>
          </cell>
          <cell r="F1115" t="str">
            <v>h</v>
          </cell>
        </row>
        <row r="1116">
          <cell r="B1116" t="str">
            <v>13.1.62</v>
          </cell>
          <cell r="D1116" t="str">
            <v>35.02.31</v>
          </cell>
          <cell r="E1116" t="str">
            <v>Economista Senior</v>
          </cell>
          <cell r="F1116" t="str">
            <v>h</v>
          </cell>
        </row>
        <row r="1117">
          <cell r="B1117" t="str">
            <v>13.1.63</v>
          </cell>
          <cell r="D1117" t="str">
            <v>35.02.32</v>
          </cell>
          <cell r="E1117" t="str">
            <v>Especialista Ambiental</v>
          </cell>
          <cell r="F1117" t="str">
            <v>h</v>
          </cell>
        </row>
        <row r="1118">
          <cell r="B1118" t="str">
            <v>13.1.64</v>
          </cell>
          <cell r="D1118" t="str">
            <v>35.02.33</v>
          </cell>
          <cell r="E1118" t="str">
            <v>Geógrafo</v>
          </cell>
          <cell r="F1118" t="str">
            <v>h</v>
          </cell>
        </row>
        <row r="1119">
          <cell r="B1119" t="str">
            <v>13.1.65</v>
          </cell>
          <cell r="D1119" t="str">
            <v>35.02.34</v>
          </cell>
          <cell r="E1119" t="str">
            <v>Geólogo Júnior</v>
          </cell>
          <cell r="F1119" t="str">
            <v>h</v>
          </cell>
        </row>
        <row r="1120">
          <cell r="B1120" t="str">
            <v>13.1.66</v>
          </cell>
          <cell r="D1120" t="str">
            <v>35.02.35</v>
          </cell>
          <cell r="E1120" t="str">
            <v>Geólogo Pleno</v>
          </cell>
          <cell r="F1120" t="str">
            <v>h</v>
          </cell>
        </row>
        <row r="1121">
          <cell r="B1121" t="str">
            <v>13.1.67</v>
          </cell>
          <cell r="D1121" t="str">
            <v>35.02.36</v>
          </cell>
          <cell r="E1121" t="str">
            <v>Geólogo Senior</v>
          </cell>
          <cell r="F1121" t="str">
            <v>h</v>
          </cell>
        </row>
        <row r="1122">
          <cell r="B1122" t="str">
            <v>13.1.68</v>
          </cell>
          <cell r="D1122" t="str">
            <v>35.02.37</v>
          </cell>
          <cell r="E1122" t="str">
            <v>Sociólogo</v>
          </cell>
          <cell r="F1122" t="str">
            <v>h</v>
          </cell>
        </row>
        <row r="1123">
          <cell r="B1123" t="str">
            <v>13.1.69</v>
          </cell>
          <cell r="D1123" t="str">
            <v>35.02.38</v>
          </cell>
          <cell r="E1123" t="str">
            <v>Técnico Artes visuais</v>
          </cell>
          <cell r="F1123" t="str">
            <v>h</v>
          </cell>
        </row>
        <row r="1124">
          <cell r="B1124" t="str">
            <v>13.1.70</v>
          </cell>
          <cell r="D1124" t="str">
            <v>35.02.39</v>
          </cell>
          <cell r="E1124" t="str">
            <v>Arqueólogo</v>
          </cell>
          <cell r="F1124" t="str">
            <v>h</v>
          </cell>
        </row>
        <row r="1125">
          <cell r="B1125" t="str">
            <v>13.1.71</v>
          </cell>
          <cell r="D1125" t="str">
            <v>35.02.40</v>
          </cell>
          <cell r="E1125" t="str">
            <v>Geomorfologo</v>
          </cell>
          <cell r="F1125" t="str">
            <v>h</v>
          </cell>
        </row>
        <row r="1127">
          <cell r="B1127" t="str">
            <v>Cód. Colinas</v>
          </cell>
          <cell r="D1127" t="str">
            <v>Código</v>
          </cell>
          <cell r="E1127" t="str">
            <v>Serviços</v>
          </cell>
          <cell r="F1127" t="str">
            <v>Unid.</v>
          </cell>
        </row>
        <row r="1130">
          <cell r="D1130" t="str">
            <v>FASE 36 - CANTEIRO DE OBRA</v>
          </cell>
        </row>
        <row r="1131">
          <cell r="B1131" t="str">
            <v>14.1.1</v>
          </cell>
          <cell r="D1131" t="str">
            <v>36.01.01.01</v>
          </cell>
          <cell r="E1131" t="str">
            <v>Inst. Canteiro tipo I (1,50%)</v>
          </cell>
          <cell r="F1131" t="str">
            <v>gb</v>
          </cell>
        </row>
        <row r="1132">
          <cell r="B1132" t="str">
            <v>14.1.2</v>
          </cell>
          <cell r="D1132" t="str">
            <v>36.01.01.02</v>
          </cell>
          <cell r="E1132" t="str">
            <v xml:space="preserve">Oper. E manutençãocanteiro tipo I (0,875%) </v>
          </cell>
          <cell r="F1132" t="str">
            <v>gb</v>
          </cell>
        </row>
        <row r="1133">
          <cell r="B1133" t="str">
            <v>14.1.3</v>
          </cell>
          <cell r="D1133" t="str">
            <v>36.01.01.03</v>
          </cell>
          <cell r="E1133" t="str">
            <v>Desmobilização canteiro tipo I (0,125%)</v>
          </cell>
          <cell r="F1133" t="str">
            <v>gb</v>
          </cell>
        </row>
        <row r="1134">
          <cell r="B1134" t="str">
            <v>14.1.4</v>
          </cell>
          <cell r="D1134" t="str">
            <v>36.01.02.01</v>
          </cell>
          <cell r="E1134" t="str">
            <v>Inst. Canteiro tipo II (1,80%)</v>
          </cell>
          <cell r="F1134" t="str">
            <v>gb</v>
          </cell>
        </row>
        <row r="1135">
          <cell r="B1135" t="str">
            <v>14.1.5</v>
          </cell>
          <cell r="D1135" t="str">
            <v>36.01.02.02</v>
          </cell>
          <cell r="E1135" t="str">
            <v>Oper. E manutençãocanteiro tipo II (1,050%)</v>
          </cell>
          <cell r="F1135" t="str">
            <v>gb</v>
          </cell>
        </row>
        <row r="1136">
          <cell r="B1136" t="str">
            <v>14.1.6</v>
          </cell>
          <cell r="D1136" t="str">
            <v>36.01.02.03</v>
          </cell>
          <cell r="E1136" t="str">
            <v>Desmobilização canteiro tipo II (0,150%)</v>
          </cell>
          <cell r="F1136" t="str">
            <v>gb</v>
          </cell>
        </row>
        <row r="1137">
          <cell r="B1137" t="str">
            <v>14.1.7</v>
          </cell>
          <cell r="D1137" t="str">
            <v>36.01.03.01</v>
          </cell>
          <cell r="E1137" t="str">
            <v>Inst. Canteiro tipo III (4,80%)</v>
          </cell>
          <cell r="F1137" t="str">
            <v>gb</v>
          </cell>
        </row>
        <row r="1138">
          <cell r="B1138" t="str">
            <v>14.1.8</v>
          </cell>
          <cell r="D1138" t="str">
            <v xml:space="preserve">36.01.03.02 </v>
          </cell>
          <cell r="E1138" t="str">
            <v>Oper. E manutençãocanteiro tipo III (0,900%)</v>
          </cell>
          <cell r="F1138" t="str">
            <v>gb</v>
          </cell>
        </row>
        <row r="1139">
          <cell r="B1139" t="str">
            <v>14.1.9</v>
          </cell>
          <cell r="D1139" t="str">
            <v>36.01.03.03</v>
          </cell>
          <cell r="E1139" t="str">
            <v>Desmobilização canteiro tipo III (0,300%)</v>
          </cell>
          <cell r="F1139" t="str">
            <v>gb</v>
          </cell>
        </row>
        <row r="1141">
          <cell r="B1141" t="str">
            <v>Cód. Colinas</v>
          </cell>
          <cell r="D1141" t="str">
            <v>Código</v>
          </cell>
          <cell r="E1141" t="str">
            <v>Serviços</v>
          </cell>
          <cell r="F1141" t="str">
            <v>Unid.</v>
          </cell>
        </row>
        <row r="1144">
          <cell r="D1144" t="str">
            <v>FASE 37 - SERVIÇOS NÃO CONSTANTES NA PLANILHA</v>
          </cell>
        </row>
        <row r="1145">
          <cell r="B1145" t="str">
            <v>16.1.1</v>
          </cell>
          <cell r="D1145" t="str">
            <v>37.01.01</v>
          </cell>
          <cell r="E1145" t="str">
            <v>Rachão intertravado com bica corrida</v>
          </cell>
          <cell r="F1145" t="str">
            <v>m³</v>
          </cell>
        </row>
        <row r="1146">
          <cell r="B1146" t="str">
            <v>16.1.2</v>
          </cell>
          <cell r="D1146" t="str">
            <v>37.01.02</v>
          </cell>
          <cell r="E1146" t="str">
            <v>Camada de Bloqueio</v>
          </cell>
          <cell r="F1146" t="str">
            <v>m³</v>
          </cell>
        </row>
        <row r="1147">
          <cell r="B1147" t="str">
            <v>16.1.3</v>
          </cell>
          <cell r="D1147" t="str">
            <v>37.01.03</v>
          </cell>
          <cell r="E1147" t="str">
            <v>Conc. asf. us. quente - Grad. C c/ DOP.</v>
          </cell>
          <cell r="F1147" t="str">
            <v>m³</v>
          </cell>
        </row>
        <row r="1148">
          <cell r="B1148" t="str">
            <v>16.1.4</v>
          </cell>
          <cell r="D1148" t="str">
            <v>37.01.04</v>
          </cell>
          <cell r="E1148" t="str">
            <v>Compactação de Aterro maior /igual 95%PS( inclusive Reaterro mat. Brejoso)</v>
          </cell>
          <cell r="F1148" t="str">
            <v>m³</v>
          </cell>
        </row>
        <row r="1149">
          <cell r="B1149" t="str">
            <v>16.1.5</v>
          </cell>
          <cell r="D1149" t="str">
            <v>37.01.05</v>
          </cell>
          <cell r="E1149" t="str">
            <v>Tubo de concreto Ø 0,60m classe CA-2 ( fornecimento e assentamento )</v>
          </cell>
          <cell r="F1149" t="str">
            <v>m</v>
          </cell>
        </row>
        <row r="1150">
          <cell r="B1150" t="str">
            <v>16.1.6</v>
          </cell>
          <cell r="D1150" t="str">
            <v>37.01.06</v>
          </cell>
          <cell r="E1150" t="str">
            <v>Tubo de concreto Ø 1,00m classe CA-2 ( fornecimento e assentamento )</v>
          </cell>
          <cell r="F1150" t="str">
            <v>m</v>
          </cell>
        </row>
        <row r="1151">
          <cell r="B1151" t="str">
            <v>16.1.7</v>
          </cell>
          <cell r="D1151" t="str">
            <v>37.01.07</v>
          </cell>
          <cell r="E1151" t="str">
            <v>Escavação para execução de dreno</v>
          </cell>
          <cell r="F1151" t="str">
            <v>m³</v>
          </cell>
        </row>
        <row r="1152">
          <cell r="B1152" t="str">
            <v>16.1.8</v>
          </cell>
          <cell r="D1152" t="str">
            <v>37.01.08</v>
          </cell>
          <cell r="E1152" t="str">
            <v>Aquis. Mat. Espal. Conf. Rolagem mat. Sil. Argil. (*)</v>
          </cell>
          <cell r="F1152" t="str">
            <v>m³</v>
          </cell>
        </row>
        <row r="1153">
          <cell r="B1153" t="str">
            <v>16.1.9</v>
          </cell>
          <cell r="D1153" t="str">
            <v>37.01.09</v>
          </cell>
          <cell r="E1153" t="str">
            <v>Transporte de 1ª/2ª categoria até 1 Km (*)</v>
          </cell>
          <cell r="F1153" t="str">
            <v>m³xkm</v>
          </cell>
        </row>
        <row r="1154">
          <cell r="B1154" t="str">
            <v>16.1.10</v>
          </cell>
          <cell r="D1154" t="str">
            <v>37.01.10</v>
          </cell>
          <cell r="E1154" t="str">
            <v>Transporte de 1ª/2ª categoria até 2 Km (*)</v>
          </cell>
          <cell r="F1154" t="str">
            <v>m³xkm</v>
          </cell>
        </row>
        <row r="1155">
          <cell r="B1155" t="str">
            <v>16.1.11</v>
          </cell>
          <cell r="D1155" t="str">
            <v>37.01.11</v>
          </cell>
          <cell r="E1155" t="str">
            <v>Espalhamento de material no bota fora inclusive mat. de limpeza</v>
          </cell>
          <cell r="F1155" t="str">
            <v>m³</v>
          </cell>
        </row>
        <row r="1156">
          <cell r="B1156" t="str">
            <v>16.1.12</v>
          </cell>
          <cell r="D1156" t="str">
            <v>37.01.12</v>
          </cell>
          <cell r="E1156" t="str">
            <v>Conc. asf. us. quente - Binder - DERSA</v>
          </cell>
          <cell r="F1156" t="str">
            <v>m³</v>
          </cell>
        </row>
        <row r="1157">
          <cell r="B1157" t="str">
            <v>16.1.13</v>
          </cell>
          <cell r="D1157" t="str">
            <v>37.01.13</v>
          </cell>
          <cell r="E1157" t="str">
            <v>Conc. asf. us. quente - capa asfáltica - DERSA</v>
          </cell>
          <cell r="F1157" t="str">
            <v>m³</v>
          </cell>
        </row>
        <row r="1158">
          <cell r="B1158" t="str">
            <v>16.1.14</v>
          </cell>
          <cell r="D1158" t="str">
            <v>37.01.14</v>
          </cell>
          <cell r="E1158" t="str">
            <v>Tubo de concreto Ø 0,80m classe CA-2 ( fornecimento e assentamento )</v>
          </cell>
          <cell r="F1158" t="str">
            <v>m</v>
          </cell>
        </row>
        <row r="1159">
          <cell r="B1159" t="str">
            <v>16.1.15</v>
          </cell>
          <cell r="D1159" t="str">
            <v>37.01.15</v>
          </cell>
          <cell r="E1159" t="str">
            <v>Tubo de concreto Ø 0,80m classe CA-3 ( fornecimento e assentamento )</v>
          </cell>
          <cell r="F1159" t="str">
            <v>m</v>
          </cell>
        </row>
        <row r="1160">
          <cell r="B1160" t="str">
            <v>16.1.16</v>
          </cell>
          <cell r="D1160" t="str">
            <v>37.01.16</v>
          </cell>
          <cell r="E1160" t="str">
            <v>Tubo de concreto Ø 1,00m classe CA-4 ( fornecimento e assentamento )</v>
          </cell>
          <cell r="F1160" t="str">
            <v>m</v>
          </cell>
        </row>
        <row r="1161">
          <cell r="B1161" t="str">
            <v>16.1.17</v>
          </cell>
          <cell r="D1161" t="str">
            <v>37.01.17</v>
          </cell>
          <cell r="E1161" t="str">
            <v>Tubo de concreto Ø 1,20m classe CA-2 ( fornecimento e assentamento )</v>
          </cell>
          <cell r="F1161" t="str">
            <v>m</v>
          </cell>
        </row>
        <row r="1162">
          <cell r="B1162" t="str">
            <v>16.1.18</v>
          </cell>
          <cell r="D1162" t="str">
            <v>37.01.18</v>
          </cell>
          <cell r="E1162" t="str">
            <v>Tubo de aço corr. Epoxy met. Destrutivo-MP100/ e= 2,0mm/84kg/m Ø = 1,30m</v>
          </cell>
          <cell r="F1162" t="str">
            <v>kg</v>
          </cell>
        </row>
        <row r="1163">
          <cell r="B1163" t="str">
            <v>16.1.19</v>
          </cell>
          <cell r="D1163" t="str">
            <v>37.01.19</v>
          </cell>
          <cell r="E1163" t="str">
            <v>Tubo de aço corr. Epoxy met. Destrutivo-MP100/ e= 3,4mm/136kg/m Ø = 1,30m</v>
          </cell>
          <cell r="F1163" t="str">
            <v>kg</v>
          </cell>
        </row>
        <row r="1164">
          <cell r="B1164" t="str">
            <v>16.1.20</v>
          </cell>
          <cell r="D1164" t="str">
            <v>37.01.20</v>
          </cell>
          <cell r="E1164" t="str">
            <v>Tubo de aço corr. Epoxy met. Destrutivo-MP100/ e= 2,0mm/125kg/m Ø = 1,50m</v>
          </cell>
          <cell r="F1164" t="str">
            <v>kg</v>
          </cell>
        </row>
        <row r="1165">
          <cell r="B1165" t="str">
            <v>16.1.21</v>
          </cell>
          <cell r="D1165" t="str">
            <v>37.01.21</v>
          </cell>
          <cell r="E1165" t="str">
            <v>Tubo de aço corr. Epoxy met. Destrutivo-MP152/ e= 2,7mm/162kg/m Ø = 1,50m</v>
          </cell>
          <cell r="F1165" t="str">
            <v>kg</v>
          </cell>
        </row>
        <row r="1166">
          <cell r="B1166" t="str">
            <v>16.1.22</v>
          </cell>
          <cell r="D1166" t="str">
            <v>37.01.22</v>
          </cell>
          <cell r="E1166" t="str">
            <v>Remoção de Tubo Ø = 0,30m</v>
          </cell>
          <cell r="F1166" t="str">
            <v>m</v>
          </cell>
        </row>
        <row r="1167">
          <cell r="B1167" t="str">
            <v>16.1.23</v>
          </cell>
          <cell r="D1167" t="str">
            <v>37.01.23</v>
          </cell>
          <cell r="E1167" t="str">
            <v>Remoção de Tubo Ø = 0,40m</v>
          </cell>
          <cell r="F1167" t="str">
            <v>m</v>
          </cell>
        </row>
        <row r="1168">
          <cell r="B1168" t="str">
            <v>16.1.24</v>
          </cell>
          <cell r="D1168" t="str">
            <v>37.01.24</v>
          </cell>
          <cell r="E1168" t="str">
            <v>Remoção de Tubo Ø = 0,60m</v>
          </cell>
          <cell r="F1168" t="str">
            <v>m</v>
          </cell>
        </row>
        <row r="1169">
          <cell r="B1169" t="str">
            <v>16.1.25</v>
          </cell>
          <cell r="D1169" t="str">
            <v>37.01.25</v>
          </cell>
          <cell r="E1169" t="str">
            <v>Tubo de concreto Ø 0,60m classe CA-3 ( fornecimento e assentamento )</v>
          </cell>
          <cell r="F1169" t="str">
            <v>m</v>
          </cell>
        </row>
        <row r="1170">
          <cell r="B1170" t="str">
            <v>16.1.26</v>
          </cell>
          <cell r="D1170" t="str">
            <v>37.01.26</v>
          </cell>
          <cell r="E1170" t="str">
            <v>Tubo de concreto Ø 0,40m classe CA-2 ( fornecimento e assentamento )</v>
          </cell>
          <cell r="F1170" t="str">
            <v>m</v>
          </cell>
        </row>
        <row r="1171">
          <cell r="B1171" t="str">
            <v>16.1.27</v>
          </cell>
          <cell r="D1171" t="str">
            <v>37.01.27</v>
          </cell>
          <cell r="E1171" t="str">
            <v>Tubo de concreto Ø 1,50m classe CA-2 ( fornecimento e assentamento )</v>
          </cell>
          <cell r="F1171" t="str">
            <v>m</v>
          </cell>
        </row>
        <row r="1172">
          <cell r="B1172" t="str">
            <v>16.1.28</v>
          </cell>
          <cell r="D1172" t="str">
            <v>37.01.28</v>
          </cell>
          <cell r="E1172" t="str">
            <v>Remoção de Tubo Ø = 0,80m</v>
          </cell>
          <cell r="F1172" t="str">
            <v>m</v>
          </cell>
        </row>
        <row r="1173">
          <cell r="B1173" t="str">
            <v>16.1.29</v>
          </cell>
          <cell r="D1173" t="str">
            <v>37.01.29</v>
          </cell>
          <cell r="E1173" t="str">
            <v>Passeio</v>
          </cell>
          <cell r="F1173" t="str">
            <v>m²</v>
          </cell>
        </row>
        <row r="1174">
          <cell r="B1174" t="str">
            <v>16.1.30</v>
          </cell>
          <cell r="D1174" t="str">
            <v>37.01.30</v>
          </cell>
          <cell r="E1174" t="str">
            <v>Aterro - Solo mole - material de 3ª Categoria</v>
          </cell>
          <cell r="F1174" t="str">
            <v>m³</v>
          </cell>
        </row>
        <row r="1175">
          <cell r="B1175" t="str">
            <v>16.1.31</v>
          </cell>
          <cell r="D1175" t="str">
            <v>37.01.31</v>
          </cell>
          <cell r="E1175" t="str">
            <v>Aterros - materila de 3ª Categoria</v>
          </cell>
          <cell r="F1175" t="str">
            <v>m³</v>
          </cell>
        </row>
        <row r="1176">
          <cell r="B1176" t="str">
            <v>16.1.32</v>
          </cell>
          <cell r="D1176" t="str">
            <v>37.01.32</v>
          </cell>
          <cell r="E1176" t="str">
            <v>Revestimento vegetal de taludes com hidrossemeadura</v>
          </cell>
          <cell r="F1176" t="str">
            <v>m²</v>
          </cell>
        </row>
        <row r="1177">
          <cell r="B1177" t="str">
            <v>16.1.33</v>
          </cell>
          <cell r="D1177" t="str">
            <v>37.01.33</v>
          </cell>
          <cell r="E1177" t="str">
            <v>Abertura de caixa para execução do acostamento</v>
          </cell>
          <cell r="F1177" t="str">
            <v>m³</v>
          </cell>
        </row>
        <row r="1178">
          <cell r="B1178" t="str">
            <v>16.1.34</v>
          </cell>
          <cell r="D1178" t="str">
            <v>37.01.34</v>
          </cell>
          <cell r="E1178" t="str">
            <v>Demolição pavi.flex, incl.transp.até 1km</v>
          </cell>
          <cell r="F1178" t="str">
            <v>m²</v>
          </cell>
        </row>
        <row r="1179">
          <cell r="B1179" t="str">
            <v>16.1.35</v>
          </cell>
          <cell r="D1179" t="str">
            <v>37.01.35</v>
          </cell>
          <cell r="E1179" t="str">
            <v>Concreto Fck 13,5 MPa</v>
          </cell>
          <cell r="F1179" t="str">
            <v>m³</v>
          </cell>
        </row>
        <row r="1180">
          <cell r="B1180" t="str">
            <v>16.1.36</v>
          </cell>
          <cell r="D1180" t="str">
            <v>37.01.36</v>
          </cell>
          <cell r="E1180" t="str">
            <v>Gabião tipo colchão espessura 30cm - tela galv.</v>
          </cell>
          <cell r="F1180" t="str">
            <v>m³</v>
          </cell>
        </row>
        <row r="1181">
          <cell r="B1181" t="str">
            <v>16.1.37</v>
          </cell>
          <cell r="D1181" t="str">
            <v>37.01.37</v>
          </cell>
          <cell r="E1181" t="str">
            <v>Barreira double face New Jersey - des 5514 (TIPO 3)</v>
          </cell>
          <cell r="F1181" t="str">
            <v>m</v>
          </cell>
        </row>
        <row r="1182">
          <cell r="B1182" t="str">
            <v>16.1.38</v>
          </cell>
          <cell r="D1182" t="str">
            <v>37.01.38</v>
          </cell>
          <cell r="E1182" t="str">
            <v>Manta geotêxtil não tecido ( Bidim RT-09 ou similar)</v>
          </cell>
          <cell r="F1182" t="str">
            <v>kg</v>
          </cell>
        </row>
        <row r="1183">
          <cell r="B1183" t="str">
            <v>16.1.39</v>
          </cell>
          <cell r="D1183" t="str">
            <v>37.01.39</v>
          </cell>
          <cell r="E1183" t="str">
            <v>Escavação de material em jazida</v>
          </cell>
          <cell r="F1183" t="str">
            <v>m³</v>
          </cell>
        </row>
        <row r="1184">
          <cell r="B1184" t="str">
            <v>16.1.40</v>
          </cell>
          <cell r="D1184" t="str">
            <v>37.01.40</v>
          </cell>
          <cell r="E1184" t="str">
            <v>Tubo ovóide S=2,25 m²</v>
          </cell>
          <cell r="F1184" t="str">
            <v>m</v>
          </cell>
        </row>
        <row r="1185">
          <cell r="B1185" t="str">
            <v>16.1.41</v>
          </cell>
          <cell r="D1185" t="str">
            <v>37.01.41</v>
          </cell>
          <cell r="E1185" t="str">
            <v>Tubo ovóide S=3,00</v>
          </cell>
          <cell r="F1185" t="str">
            <v>m</v>
          </cell>
        </row>
        <row r="1186">
          <cell r="B1186" t="str">
            <v>16.1.42</v>
          </cell>
          <cell r="D1186" t="str">
            <v>37.01.42</v>
          </cell>
          <cell r="E1186" t="str">
            <v>Tubo ovóide S=4,00</v>
          </cell>
          <cell r="F1186" t="str">
            <v>m</v>
          </cell>
        </row>
        <row r="1187">
          <cell r="B1187" t="str">
            <v>16.1.43</v>
          </cell>
          <cell r="D1187" t="str">
            <v>37.01.43</v>
          </cell>
          <cell r="E1187" t="str">
            <v>Demolição do Pavimento</v>
          </cell>
          <cell r="F1187" t="str">
            <v>m²</v>
          </cell>
        </row>
        <row r="1188">
          <cell r="B1188" t="str">
            <v>16.1.44</v>
          </cell>
          <cell r="D1188" t="str">
            <v>37.01.44</v>
          </cell>
          <cell r="E1188" t="str">
            <v>Restauração do Pavimento</v>
          </cell>
          <cell r="F1188" t="str">
            <v>m²</v>
          </cell>
        </row>
        <row r="1189">
          <cell r="B1189" t="str">
            <v>16.1.45</v>
          </cell>
          <cell r="D1189" t="str">
            <v>37.01.45</v>
          </cell>
          <cell r="E1189" t="str">
            <v xml:space="preserve">Articulação de concreto tipo "Freyssinet" </v>
          </cell>
          <cell r="F1189" t="str">
            <v>m</v>
          </cell>
        </row>
        <row r="1190">
          <cell r="B1190" t="str">
            <v>16.1.46</v>
          </cell>
          <cell r="D1190" t="str">
            <v>37.01.46</v>
          </cell>
          <cell r="E1190" t="str">
            <v>Junta de dilatação tipo Jeene</v>
          </cell>
          <cell r="F1190" t="str">
            <v>m</v>
          </cell>
        </row>
        <row r="1191">
          <cell r="B1191" t="str">
            <v>16.1.47</v>
          </cell>
          <cell r="D1191" t="str">
            <v>37.01.47</v>
          </cell>
          <cell r="E1191" t="str">
            <v>Tirantes 280 kN</v>
          </cell>
          <cell r="F1191" t="str">
            <v>m</v>
          </cell>
        </row>
        <row r="1192">
          <cell r="B1192" t="str">
            <v>16.1.48</v>
          </cell>
          <cell r="D1192" t="str">
            <v>37.01.48</v>
          </cell>
          <cell r="E1192" t="str">
            <v>Tirantes 140 kN</v>
          </cell>
          <cell r="F1192" t="str">
            <v>m</v>
          </cell>
        </row>
        <row r="1193">
          <cell r="B1193" t="str">
            <v>16.1.49</v>
          </cell>
          <cell r="D1193" t="str">
            <v>37.01.49</v>
          </cell>
          <cell r="E1193" t="str">
            <v>Ap. Ancoragem p/ Cabos Proten. Ativa</v>
          </cell>
          <cell r="F1193" t="str">
            <v>un</v>
          </cell>
        </row>
        <row r="1194">
          <cell r="B1194" t="str">
            <v>16.1.50</v>
          </cell>
          <cell r="D1194" t="str">
            <v>37.01.50</v>
          </cell>
          <cell r="E1194" t="str">
            <v>Barbacãs</v>
          </cell>
          <cell r="F1194" t="str">
            <v>un</v>
          </cell>
        </row>
        <row r="1195">
          <cell r="B1195" t="str">
            <v>16.1.51</v>
          </cell>
          <cell r="D1195" t="str">
            <v>37.01.51</v>
          </cell>
          <cell r="E1195" t="str">
            <v>Tubo de concreto Ø 0,50m classe CA-2 ( fornecimento e assentamento )</v>
          </cell>
          <cell r="F1195" t="str">
            <v>m</v>
          </cell>
        </row>
        <row r="1196">
          <cell r="B1196" t="str">
            <v>16.1.52</v>
          </cell>
          <cell r="D1196" t="str">
            <v>37.01.52</v>
          </cell>
          <cell r="E1196" t="str">
            <v>Barreira de segurança tipo New Jersey - des 5396 (TIPO 1A)</v>
          </cell>
          <cell r="F1196" t="str">
            <v>m</v>
          </cell>
        </row>
        <row r="1197">
          <cell r="B1197" t="str">
            <v>16.1.53</v>
          </cell>
          <cell r="D1197" t="str">
            <v>37.01.53</v>
          </cell>
          <cell r="E1197" t="str">
            <v>Tubo MP 100 Ø 2,10m e= 2,0mm - ( Forncimento e assentamento )</v>
          </cell>
          <cell r="F1197" t="str">
            <v>m</v>
          </cell>
        </row>
        <row r="1198">
          <cell r="B1198" t="str">
            <v>16.1.54</v>
          </cell>
          <cell r="D1198" t="str">
            <v>37.01.54</v>
          </cell>
          <cell r="E1198" t="str">
            <v>Tubo MP 100 Ø 2,20m e= 2,7mm - ( Forncimento e assentamento )</v>
          </cell>
          <cell r="F1198" t="str">
            <v>m</v>
          </cell>
        </row>
        <row r="1199">
          <cell r="B1199" t="str">
            <v>16.1.55</v>
          </cell>
          <cell r="D1199" t="str">
            <v>37.01.55</v>
          </cell>
          <cell r="E1199" t="str">
            <v>Tubo MP 152 Ø 4,60m e= 2,7mm - ( Forncimento e assentamento )</v>
          </cell>
          <cell r="F1199" t="str">
            <v>m</v>
          </cell>
        </row>
        <row r="1200">
          <cell r="B1200" t="str">
            <v>16.1.56</v>
          </cell>
          <cell r="D1200" t="str">
            <v>37.01.56</v>
          </cell>
          <cell r="E1200" t="str">
            <v>Remoção de Tubo metálico Ø = 1,50m</v>
          </cell>
          <cell r="F1200" t="str">
            <v>m</v>
          </cell>
        </row>
        <row r="1201">
          <cell r="B1201" t="str">
            <v>16.1.57</v>
          </cell>
          <cell r="D1201" t="str">
            <v>37.01.57</v>
          </cell>
          <cell r="E1201" t="str">
            <v>Tubo Metálico Ø =2,30m</v>
          </cell>
          <cell r="F1201" t="str">
            <v>m</v>
          </cell>
        </row>
        <row r="1202">
          <cell r="B1202" t="str">
            <v>16.1.58</v>
          </cell>
          <cell r="D1202" t="str">
            <v>37.01.58</v>
          </cell>
          <cell r="E1202" t="str">
            <v>Tubo de concreto Ø 1,00m classe CA-3 ( fornecimento e assentamento )</v>
          </cell>
          <cell r="F1202" t="str">
            <v>m</v>
          </cell>
        </row>
        <row r="1203">
          <cell r="B1203" t="str">
            <v>16.1.59</v>
          </cell>
          <cell r="D1203" t="str">
            <v>37.01.59</v>
          </cell>
          <cell r="E1203" t="str">
            <v>Tubo de concreto Ø 0,50m classe CA-4 ( fornecimento e assentamento )</v>
          </cell>
          <cell r="F1203" t="str">
            <v>m</v>
          </cell>
        </row>
        <row r="1204">
          <cell r="B1204" t="str">
            <v>16.1.60</v>
          </cell>
          <cell r="D1204" t="str">
            <v>37.01.60</v>
          </cell>
          <cell r="E1204" t="str">
            <v>Tubo de concreto Ø 1,50m classe CA-3 ( fornecimento e assentamento )</v>
          </cell>
          <cell r="F1204" t="str">
            <v>m</v>
          </cell>
        </row>
        <row r="1205">
          <cell r="B1205" t="str">
            <v>16.1.61</v>
          </cell>
          <cell r="D1205" t="str">
            <v>37.01.61</v>
          </cell>
          <cell r="E1205" t="str">
            <v>Restauração do Pavimento</v>
          </cell>
          <cell r="F1205" t="str">
            <v>m³</v>
          </cell>
        </row>
        <row r="1206">
          <cell r="B1206" t="str">
            <v>16.1.62</v>
          </cell>
          <cell r="D1206" t="str">
            <v>37.01.62</v>
          </cell>
          <cell r="E1206" t="str">
            <v>Aterro solo mole - material de 3ª categoria</v>
          </cell>
          <cell r="F1206" t="str">
            <v>m³</v>
          </cell>
        </row>
        <row r="1207">
          <cell r="B1207" t="str">
            <v>16.1.63</v>
          </cell>
          <cell r="D1207" t="str">
            <v>37.01.63</v>
          </cell>
          <cell r="E1207" t="str">
            <v>Aterros - material de 3ª categoria</v>
          </cell>
          <cell r="F1207" t="str">
            <v>m³</v>
          </cell>
        </row>
        <row r="1208">
          <cell r="B1208" t="str">
            <v>16.1.64</v>
          </cell>
          <cell r="D1208" t="str">
            <v>37.01.64</v>
          </cell>
          <cell r="E1208" t="str">
            <v>Sub-base ou base solo brita c/ cimento</v>
          </cell>
          <cell r="F1208" t="str">
            <v>m³</v>
          </cell>
        </row>
        <row r="1209">
          <cell r="B1209" t="str">
            <v>16.1.65</v>
          </cell>
          <cell r="D1209" t="str">
            <v>37.01.65</v>
          </cell>
          <cell r="E1209" t="str">
            <v>Apiloamento / Nivelamento</v>
          </cell>
          <cell r="F1209" t="str">
            <v>m²</v>
          </cell>
        </row>
        <row r="1210">
          <cell r="B1210" t="str">
            <v>16.1.66</v>
          </cell>
          <cell r="D1210" t="str">
            <v>37.01.66</v>
          </cell>
          <cell r="E1210" t="str">
            <v>Tela metálica</v>
          </cell>
          <cell r="F1210" t="str">
            <v>m²</v>
          </cell>
        </row>
        <row r="1211">
          <cell r="B1211" t="str">
            <v>16.1.67</v>
          </cell>
          <cell r="D1211" t="str">
            <v>37.01.67</v>
          </cell>
        </row>
        <row r="1212">
          <cell r="B1212" t="str">
            <v>16.1.68</v>
          </cell>
          <cell r="D1212" t="str">
            <v>37.01.68</v>
          </cell>
          <cell r="E1212" t="str">
            <v>Perfuração  p/ DHP em solo</v>
          </cell>
          <cell r="F1212" t="str">
            <v>m</v>
          </cell>
        </row>
        <row r="1213">
          <cell r="B1213" t="str">
            <v>16.1.69</v>
          </cell>
          <cell r="D1213" t="str">
            <v>37.01.69</v>
          </cell>
          <cell r="E1213" t="str">
            <v>Perfuração  p/ tirante em solo</v>
          </cell>
          <cell r="F1213" t="str">
            <v>m</v>
          </cell>
        </row>
        <row r="1214">
          <cell r="B1214" t="str">
            <v>16.1.70</v>
          </cell>
          <cell r="D1214" t="str">
            <v>37.01.70</v>
          </cell>
          <cell r="E1214" t="str">
            <v>Túnnel Liner Ø 2,00 e=3,4mm epoxy</v>
          </cell>
          <cell r="F1214" t="str">
            <v>m</v>
          </cell>
        </row>
        <row r="1215">
          <cell r="B1215" t="str">
            <v>16.1.71</v>
          </cell>
          <cell r="D1215" t="str">
            <v>37.01.71</v>
          </cell>
          <cell r="E1215" t="str">
            <v>Implantação de Túnnel Liner Ø = 2,00m e=3,4mm ( em solo )</v>
          </cell>
          <cell r="F1215" t="str">
            <v>m</v>
          </cell>
        </row>
        <row r="1216">
          <cell r="B1216" t="str">
            <v>16.1.72</v>
          </cell>
          <cell r="D1216" t="str">
            <v>37.01.72</v>
          </cell>
          <cell r="E1216" t="str">
            <v>Implantação de Túnnel Liner Ø = 2,00m e=3,4mm ( em talus )</v>
          </cell>
          <cell r="F1216" t="str">
            <v>m</v>
          </cell>
        </row>
        <row r="1217">
          <cell r="B1217" t="str">
            <v>16.1.73</v>
          </cell>
          <cell r="D1217" t="str">
            <v>37.01.73</v>
          </cell>
          <cell r="E1217" t="str">
            <v>Implantação de fuste metálico Ø = 2,00m e=3,4mm ( em talus )</v>
          </cell>
          <cell r="F1217" t="str">
            <v>m</v>
          </cell>
        </row>
        <row r="1218">
          <cell r="B1218" t="str">
            <v>16.1.74</v>
          </cell>
          <cell r="D1218" t="str">
            <v>37.01.74</v>
          </cell>
          <cell r="E1218" t="str">
            <v>Levantamento Topográfico</v>
          </cell>
          <cell r="F1218" t="str">
            <v>m²</v>
          </cell>
        </row>
        <row r="1219">
          <cell r="B1219" t="str">
            <v>16.1.75</v>
          </cell>
          <cell r="D1219" t="str">
            <v>37.01.75</v>
          </cell>
          <cell r="E1219" t="str">
            <v>Remoção de Tubo metálico Ø = 1,50m</v>
          </cell>
        </row>
        <row r="1220">
          <cell r="B1220" t="str">
            <v>16.1.76</v>
          </cell>
          <cell r="D1220" t="str">
            <v>37.01.76</v>
          </cell>
          <cell r="E1220" t="str">
            <v>Injeção de calda de cimento p/ consolidação do Talude</v>
          </cell>
          <cell r="F1220" t="str">
            <v>kg</v>
          </cell>
        </row>
        <row r="1221">
          <cell r="B1221" t="str">
            <v>16.1.77</v>
          </cell>
          <cell r="D1221" t="str">
            <v>37.01.77</v>
          </cell>
          <cell r="E1221" t="str">
            <v xml:space="preserve">Perfuração  p/ DHP  em talus </v>
          </cell>
          <cell r="F1221" t="str">
            <v>m</v>
          </cell>
        </row>
        <row r="1222">
          <cell r="B1222" t="str">
            <v>16.1.78</v>
          </cell>
          <cell r="D1222" t="str">
            <v>37.01.78</v>
          </cell>
          <cell r="E1222" t="str">
            <v xml:space="preserve">Perfuração  p/ tirante em rocha sã </v>
          </cell>
          <cell r="F1222" t="str">
            <v>m</v>
          </cell>
        </row>
        <row r="1223">
          <cell r="B1223" t="str">
            <v>16.1.79</v>
          </cell>
          <cell r="D1223" t="str">
            <v>37.01.79</v>
          </cell>
          <cell r="E1223" t="str">
            <v>Perfuração  p/ tirante em talus</v>
          </cell>
          <cell r="F1223" t="str">
            <v>m</v>
          </cell>
        </row>
        <row r="1224">
          <cell r="B1224" t="str">
            <v>16.1.80</v>
          </cell>
          <cell r="D1224" t="str">
            <v>37.01.80</v>
          </cell>
          <cell r="E1224" t="str">
            <v>Apar. anc. p/ Tirantes 40 TF</v>
          </cell>
          <cell r="F1224" t="str">
            <v>un</v>
          </cell>
        </row>
        <row r="1225">
          <cell r="B1225" t="str">
            <v>16.1.81</v>
          </cell>
          <cell r="D1225" t="str">
            <v>37.01.81</v>
          </cell>
          <cell r="E1225" t="str">
            <v>Tiran. 60 TF 8F D= 1/2"</v>
          </cell>
          <cell r="F1225" t="str">
            <v>m</v>
          </cell>
        </row>
        <row r="1226">
          <cell r="B1226" t="str">
            <v>16.1.82</v>
          </cell>
          <cell r="D1226" t="str">
            <v>37.01.82</v>
          </cell>
          <cell r="E1226" t="str">
            <v>Dispositivo eletronico para canalização de Tráfego</v>
          </cell>
          <cell r="F1226" t="str">
            <v>un</v>
          </cell>
        </row>
        <row r="1227">
          <cell r="B1227" t="str">
            <v>16.1.83</v>
          </cell>
          <cell r="D1227" t="str">
            <v>37.01.83</v>
          </cell>
          <cell r="E1227" t="str">
            <v>Junta Fungenband tipo "O-22"</v>
          </cell>
          <cell r="F1227" t="str">
            <v>m</v>
          </cell>
        </row>
        <row r="1247">
          <cell r="B1247" t="str">
            <v>Cód. Colinas</v>
          </cell>
          <cell r="D1247" t="str">
            <v>Código</v>
          </cell>
          <cell r="E1247" t="str">
            <v>Serviços</v>
          </cell>
          <cell r="F1247" t="str">
            <v>Unid.</v>
          </cell>
        </row>
        <row r="1250">
          <cell r="D1250" t="str">
            <v>FASE 72 - ALUGUEL DE MAQUINAS, VEICULOS E EQUIPAMENTOS</v>
          </cell>
        </row>
        <row r="1251">
          <cell r="B1251" t="str">
            <v>15.1.1</v>
          </cell>
          <cell r="D1251" t="str">
            <v>72.01.01.01</v>
          </cell>
          <cell r="E1251" t="str">
            <v>AC.CONC.SUP.B436 C-A</v>
          </cell>
          <cell r="F1251" t="str">
            <v>h</v>
          </cell>
        </row>
        <row r="1252">
          <cell r="B1252" t="str">
            <v>15.1.2</v>
          </cell>
          <cell r="D1252" t="str">
            <v>72.01.01.02</v>
          </cell>
          <cell r="E1252" t="str">
            <v xml:space="preserve">AC.CONC.SUP.B436 C-B </v>
          </cell>
          <cell r="F1252" t="str">
            <v>h</v>
          </cell>
        </row>
        <row r="1253">
          <cell r="B1253" t="str">
            <v>15.1.3</v>
          </cell>
          <cell r="D1253" t="str">
            <v>72.01.01.03</v>
          </cell>
          <cell r="E1253" t="str">
            <v>AC.CONC.SUP.B436 C-C</v>
          </cell>
          <cell r="F1253" t="str">
            <v>h</v>
          </cell>
        </row>
        <row r="1254">
          <cell r="B1254" t="str">
            <v>15.1.4</v>
          </cell>
          <cell r="D1254" t="str">
            <v>72.01.01.04</v>
          </cell>
          <cell r="E1254" t="str">
            <v>AC.CONC.SUP.B436 C-D</v>
          </cell>
          <cell r="F1254" t="str">
            <v>h</v>
          </cell>
        </row>
        <row r="1255">
          <cell r="B1255" t="str">
            <v>15.1.5</v>
          </cell>
          <cell r="D1255" t="str">
            <v>72.01.02.01</v>
          </cell>
          <cell r="E1255" t="str">
            <v>AC.CONC.SUP.BG38 C-A</v>
          </cell>
          <cell r="F1255" t="str">
            <v>h</v>
          </cell>
        </row>
        <row r="1256">
          <cell r="B1256" t="str">
            <v>15.1.6</v>
          </cell>
          <cell r="D1256" t="str">
            <v>72.01.02.02</v>
          </cell>
          <cell r="E1256" t="str">
            <v>AC.CONC.SUP.BG38 C-B</v>
          </cell>
          <cell r="F1256" t="str">
            <v>h</v>
          </cell>
        </row>
        <row r="1257">
          <cell r="B1257" t="str">
            <v>15.1.7</v>
          </cell>
          <cell r="D1257" t="str">
            <v>72.01.02.03</v>
          </cell>
          <cell r="E1257" t="str">
            <v>AC.CONC.SUP.BG38 C-C</v>
          </cell>
          <cell r="F1257" t="str">
            <v>h</v>
          </cell>
        </row>
        <row r="1258">
          <cell r="B1258" t="str">
            <v>15.1.8</v>
          </cell>
          <cell r="D1258" t="str">
            <v>72.01.02.04</v>
          </cell>
          <cell r="E1258" t="str">
            <v>AC.CONC.SUP.BG38 C-D</v>
          </cell>
          <cell r="F1258" t="str">
            <v>h</v>
          </cell>
        </row>
        <row r="1259">
          <cell r="B1259" t="str">
            <v>15.1.9</v>
          </cell>
          <cell r="D1259" t="str">
            <v>72.02.01.01</v>
          </cell>
          <cell r="E1259" t="str">
            <v>VEIC.PEQ.1600CC C-A</v>
          </cell>
          <cell r="F1259" t="str">
            <v>h</v>
          </cell>
        </row>
        <row r="1260">
          <cell r="B1260" t="str">
            <v>15.1.10</v>
          </cell>
          <cell r="D1260" t="str">
            <v>72.02.01.02</v>
          </cell>
          <cell r="E1260" t="str">
            <v>VEIC.PEQ.1600CC C-B</v>
          </cell>
          <cell r="F1260" t="str">
            <v>h</v>
          </cell>
        </row>
        <row r="1261">
          <cell r="B1261" t="str">
            <v>15.1.11</v>
          </cell>
          <cell r="D1261" t="str">
            <v>72.02.01.03</v>
          </cell>
          <cell r="E1261" t="str">
            <v>VEIC.PEQ.1600CC C-C</v>
          </cell>
          <cell r="F1261" t="str">
            <v>h</v>
          </cell>
        </row>
        <row r="1262">
          <cell r="B1262" t="str">
            <v>15.1.12</v>
          </cell>
          <cell r="D1262" t="str">
            <v>72.02.01.04</v>
          </cell>
          <cell r="E1262" t="str">
            <v>VEIC.PEQ.1600CC C-D</v>
          </cell>
          <cell r="F1262" t="str">
            <v>h</v>
          </cell>
        </row>
        <row r="1263">
          <cell r="B1263" t="str">
            <v>15.1.13</v>
          </cell>
          <cell r="D1263" t="str">
            <v>72.02.01.05</v>
          </cell>
          <cell r="E1263" t="str">
            <v xml:space="preserve">VEIC.PEQ.1600CC C-E </v>
          </cell>
          <cell r="F1263" t="str">
            <v>km</v>
          </cell>
        </row>
        <row r="1264">
          <cell r="B1264" t="str">
            <v>15.1.14</v>
          </cell>
          <cell r="D1264" t="str">
            <v>72.02.01.06</v>
          </cell>
          <cell r="E1264" t="str">
            <v>VEIC.PEQ.1600CC C-F</v>
          </cell>
          <cell r="F1264" t="str">
            <v>vei.mens.</v>
          </cell>
        </row>
        <row r="1265">
          <cell r="B1265" t="str">
            <v>15.1.15</v>
          </cell>
          <cell r="D1265" t="str">
            <v>72.02.02.01</v>
          </cell>
          <cell r="E1265" t="str">
            <v>VEIC.PEQ.1000CC C-A</v>
          </cell>
          <cell r="F1265" t="str">
            <v>h</v>
          </cell>
        </row>
        <row r="1266">
          <cell r="B1266" t="str">
            <v>15.1.16</v>
          </cell>
          <cell r="D1266" t="str">
            <v>72.02.02.02</v>
          </cell>
          <cell r="E1266" t="str">
            <v>VEIC.PEQ.1000CC C-B</v>
          </cell>
          <cell r="F1266" t="str">
            <v>h</v>
          </cell>
        </row>
        <row r="1267">
          <cell r="B1267" t="str">
            <v>15.1.17</v>
          </cell>
          <cell r="D1267" t="str">
            <v>72.02.02.03</v>
          </cell>
          <cell r="E1267" t="str">
            <v>VEIC.PEQ.1000CC C-C</v>
          </cell>
          <cell r="F1267" t="str">
            <v>h</v>
          </cell>
        </row>
        <row r="1268">
          <cell r="B1268" t="str">
            <v>15.1.18</v>
          </cell>
          <cell r="D1268" t="str">
            <v>72.02.02.04</v>
          </cell>
          <cell r="E1268" t="str">
            <v>VEIC.PEQ.1000CC C-D</v>
          </cell>
          <cell r="F1268" t="str">
            <v>h</v>
          </cell>
        </row>
        <row r="1269">
          <cell r="B1269" t="str">
            <v>15.1.19</v>
          </cell>
          <cell r="D1269" t="str">
            <v>72.02.02.05</v>
          </cell>
          <cell r="E1269" t="str">
            <v>VEIC.PEQ.1000CC C-E</v>
          </cell>
          <cell r="F1269" t="str">
            <v>km</v>
          </cell>
        </row>
        <row r="1270">
          <cell r="B1270" t="str">
            <v>15.1.20</v>
          </cell>
          <cell r="D1270" t="str">
            <v>72.02.02.06</v>
          </cell>
          <cell r="E1270" t="str">
            <v xml:space="preserve">VEIC.PEQ.1000CC C-F </v>
          </cell>
          <cell r="F1270" t="str">
            <v>vei.mens.</v>
          </cell>
        </row>
        <row r="1271">
          <cell r="B1271" t="str">
            <v>15.1.21</v>
          </cell>
          <cell r="D1271" t="str">
            <v>72.02.03.01</v>
          </cell>
          <cell r="E1271" t="str">
            <v>VEIC.UTIL. 09 PS C-A</v>
          </cell>
          <cell r="F1271" t="str">
            <v>h</v>
          </cell>
        </row>
        <row r="1272">
          <cell r="B1272" t="str">
            <v>15.1.22</v>
          </cell>
          <cell r="D1272" t="str">
            <v xml:space="preserve">72.02.03.02 </v>
          </cell>
          <cell r="E1272" t="str">
            <v xml:space="preserve">VEIC.UTIL. 09 PS C-B </v>
          </cell>
          <cell r="F1272" t="str">
            <v>h</v>
          </cell>
        </row>
        <row r="1273">
          <cell r="B1273" t="str">
            <v>15.1.23</v>
          </cell>
          <cell r="D1273" t="str">
            <v>72.02.03.03</v>
          </cell>
          <cell r="E1273" t="str">
            <v>VEIC.UTIL. 09 PS C-C</v>
          </cell>
          <cell r="F1273" t="str">
            <v>h</v>
          </cell>
        </row>
        <row r="1274">
          <cell r="B1274" t="str">
            <v>15.1.24</v>
          </cell>
          <cell r="D1274" t="str">
            <v>72.02.03.04</v>
          </cell>
          <cell r="E1274" t="str">
            <v xml:space="preserve">VEIC.UTIL. 09 PS C-D </v>
          </cell>
          <cell r="F1274" t="str">
            <v>h</v>
          </cell>
        </row>
        <row r="1275">
          <cell r="B1275" t="str">
            <v>15.1.25</v>
          </cell>
          <cell r="D1275" t="str">
            <v>72.02.03.05</v>
          </cell>
          <cell r="E1275" t="str">
            <v>VEIC.UTIL. 09 PS C-E</v>
          </cell>
          <cell r="F1275" t="str">
            <v>km</v>
          </cell>
        </row>
        <row r="1276">
          <cell r="B1276" t="str">
            <v>15.1.26</v>
          </cell>
          <cell r="D1276" t="str">
            <v>72.02.03.06</v>
          </cell>
          <cell r="E1276" t="str">
            <v xml:space="preserve">VEIC.UTIL. 09 PS C-F </v>
          </cell>
          <cell r="F1276" t="str">
            <v>vei.mens.</v>
          </cell>
        </row>
        <row r="1277">
          <cell r="B1277" t="str">
            <v>15.1.27</v>
          </cell>
          <cell r="D1277" t="str">
            <v>72.02.04.01</v>
          </cell>
          <cell r="E1277" t="str">
            <v>VEIC.UT.PICK-UP C-A</v>
          </cell>
          <cell r="F1277" t="str">
            <v>h</v>
          </cell>
        </row>
        <row r="1278">
          <cell r="B1278" t="str">
            <v>15.1.28</v>
          </cell>
          <cell r="D1278" t="str">
            <v>72.02.04.02</v>
          </cell>
          <cell r="E1278" t="str">
            <v>VEIC.UT.PICK-UP C-B</v>
          </cell>
          <cell r="F1278" t="str">
            <v>h</v>
          </cell>
        </row>
        <row r="1279">
          <cell r="B1279" t="str">
            <v>15.1.29</v>
          </cell>
          <cell r="D1279" t="str">
            <v>72.02.04.03</v>
          </cell>
          <cell r="E1279" t="str">
            <v xml:space="preserve">VEIC.UT.PICK-UP C-C </v>
          </cell>
          <cell r="F1279" t="str">
            <v>h</v>
          </cell>
        </row>
        <row r="1280">
          <cell r="B1280" t="str">
            <v>15.1.30</v>
          </cell>
          <cell r="D1280" t="str">
            <v>72.02.04.04</v>
          </cell>
          <cell r="E1280" t="str">
            <v>VEIC.UT.PICK-UP C-D</v>
          </cell>
          <cell r="F1280" t="str">
            <v>h</v>
          </cell>
        </row>
        <row r="1281">
          <cell r="B1281" t="str">
            <v>15.1.31</v>
          </cell>
          <cell r="D1281" t="str">
            <v>72.02.04.05</v>
          </cell>
          <cell r="E1281" t="str">
            <v>VEIC.UT.PICK-UP C-E</v>
          </cell>
          <cell r="F1281" t="str">
            <v>km</v>
          </cell>
        </row>
        <row r="1282">
          <cell r="B1282" t="str">
            <v>15.1.32</v>
          </cell>
          <cell r="D1282" t="str">
            <v>72.02.04.06</v>
          </cell>
          <cell r="E1282" t="str">
            <v xml:space="preserve">VEIC.UT.PICK-UP C-F </v>
          </cell>
          <cell r="F1282" t="str">
            <v>vei.mens.</v>
          </cell>
        </row>
        <row r="1283">
          <cell r="B1283" t="str">
            <v>15.1.33</v>
          </cell>
          <cell r="D1283" t="str">
            <v>72.02.05.01</v>
          </cell>
          <cell r="E1283" t="str">
            <v xml:space="preserve">VEIC.PREMARCAÇÃO C-A </v>
          </cell>
          <cell r="F1283" t="str">
            <v>h</v>
          </cell>
        </row>
        <row r="1284">
          <cell r="B1284" t="str">
            <v>15.1.34</v>
          </cell>
          <cell r="D1284" t="str">
            <v>72.02.05.02</v>
          </cell>
          <cell r="E1284" t="str">
            <v>VEIC.PREMARCAÇÃO C-B</v>
          </cell>
          <cell r="F1284" t="str">
            <v>h</v>
          </cell>
        </row>
        <row r="1285">
          <cell r="B1285" t="str">
            <v>15.1.35</v>
          </cell>
          <cell r="D1285" t="str">
            <v>72.02.05.03</v>
          </cell>
          <cell r="E1285" t="str">
            <v xml:space="preserve">VEIC.PREMARCAÇÃO C-C </v>
          </cell>
          <cell r="F1285" t="str">
            <v>h</v>
          </cell>
        </row>
        <row r="1286">
          <cell r="B1286" t="str">
            <v>15.1.36</v>
          </cell>
          <cell r="D1286" t="str">
            <v>72.02.05.04</v>
          </cell>
          <cell r="E1286" t="str">
            <v xml:space="preserve">VEIC.PREMARCAÇÃO C-D </v>
          </cell>
          <cell r="F1286" t="str">
            <v>h</v>
          </cell>
        </row>
        <row r="1287">
          <cell r="B1287" t="str">
            <v>15.1.37</v>
          </cell>
          <cell r="D1287" t="str">
            <v>72.02.06.01</v>
          </cell>
          <cell r="E1287" t="str">
            <v>ONIBUS C-A</v>
          </cell>
          <cell r="F1287" t="str">
            <v>h</v>
          </cell>
        </row>
        <row r="1288">
          <cell r="B1288" t="str">
            <v>15.1.38</v>
          </cell>
          <cell r="D1288" t="str">
            <v>72.02.06.02</v>
          </cell>
          <cell r="E1288" t="str">
            <v xml:space="preserve">ONIBUS C-B </v>
          </cell>
          <cell r="F1288" t="str">
            <v>h</v>
          </cell>
        </row>
        <row r="1289">
          <cell r="B1289" t="str">
            <v>15.1.39</v>
          </cell>
          <cell r="D1289" t="str">
            <v>72.02.06.03</v>
          </cell>
          <cell r="E1289" t="str">
            <v>ONIBUS C-C</v>
          </cell>
          <cell r="F1289" t="str">
            <v>h</v>
          </cell>
        </row>
        <row r="1290">
          <cell r="B1290" t="str">
            <v>15.1.40</v>
          </cell>
          <cell r="D1290" t="str">
            <v>72.02.06.04</v>
          </cell>
          <cell r="E1290" t="str">
            <v>ONIBUS C-D</v>
          </cell>
          <cell r="F1290" t="str">
            <v>h</v>
          </cell>
        </row>
        <row r="1291">
          <cell r="B1291" t="str">
            <v>15.1.41</v>
          </cell>
          <cell r="D1291" t="str">
            <v>72.02.06.05</v>
          </cell>
          <cell r="E1291" t="str">
            <v>ONIBUS C-E</v>
          </cell>
          <cell r="F1291" t="str">
            <v>km</v>
          </cell>
        </row>
        <row r="1292">
          <cell r="B1292" t="str">
            <v>15.1.42</v>
          </cell>
          <cell r="D1292" t="str">
            <v>72.02.07.01</v>
          </cell>
          <cell r="E1292" t="str">
            <v>MICRO ONIBUS C-A</v>
          </cell>
          <cell r="F1292" t="str">
            <v>h</v>
          </cell>
        </row>
        <row r="1293">
          <cell r="B1293" t="str">
            <v>15.1.43</v>
          </cell>
          <cell r="D1293" t="str">
            <v>72.02.07.02</v>
          </cell>
          <cell r="E1293" t="str">
            <v>MICRO ONIBUS C-B</v>
          </cell>
          <cell r="F1293" t="str">
            <v>h</v>
          </cell>
        </row>
        <row r="1294">
          <cell r="B1294" t="str">
            <v>15.1.44</v>
          </cell>
          <cell r="D1294" t="str">
            <v>72.02.07.03</v>
          </cell>
          <cell r="E1294" t="str">
            <v>MICRO ONIBUS C-C</v>
          </cell>
          <cell r="F1294" t="str">
            <v>h</v>
          </cell>
        </row>
        <row r="1295">
          <cell r="B1295" t="str">
            <v>15.1.45</v>
          </cell>
          <cell r="D1295" t="str">
            <v>72.02.07.04</v>
          </cell>
          <cell r="E1295" t="str">
            <v>MICRO ONIBUS C-D</v>
          </cell>
          <cell r="F1295" t="str">
            <v>h</v>
          </cell>
        </row>
        <row r="1296">
          <cell r="B1296" t="str">
            <v>15.1.46</v>
          </cell>
          <cell r="D1296" t="str">
            <v>72.02.07.05</v>
          </cell>
          <cell r="E1296" t="str">
            <v>MICRO ONIBUS C-E</v>
          </cell>
          <cell r="F1296" t="str">
            <v>km</v>
          </cell>
        </row>
        <row r="1297">
          <cell r="B1297" t="str">
            <v>15.1.47</v>
          </cell>
          <cell r="D1297" t="str">
            <v>72.03.01.01</v>
          </cell>
          <cell r="E1297" t="str">
            <v>BATE EST.40/80T C-A</v>
          </cell>
          <cell r="F1297" t="str">
            <v>h</v>
          </cell>
        </row>
        <row r="1298">
          <cell r="B1298" t="str">
            <v>15.1.48</v>
          </cell>
          <cell r="D1298" t="str">
            <v>72.03.01.02</v>
          </cell>
          <cell r="E1298" t="str">
            <v>BATE EST.40/80T C-B</v>
          </cell>
          <cell r="F1298" t="str">
            <v>h</v>
          </cell>
        </row>
        <row r="1299">
          <cell r="B1299" t="str">
            <v>15.1.49</v>
          </cell>
          <cell r="D1299" t="str">
            <v>72.03.01.03</v>
          </cell>
          <cell r="E1299" t="str">
            <v>BATE EST.40/80T C-C</v>
          </cell>
          <cell r="F1299" t="str">
            <v>h</v>
          </cell>
        </row>
        <row r="1300">
          <cell r="B1300" t="str">
            <v>15.1.50</v>
          </cell>
          <cell r="D1300" t="str">
            <v>72.03.01.04</v>
          </cell>
          <cell r="E1300" t="str">
            <v>BATE EST.40/80T C-D</v>
          </cell>
          <cell r="F1300" t="str">
            <v>h</v>
          </cell>
        </row>
        <row r="1301">
          <cell r="B1301" t="str">
            <v>15.1.51</v>
          </cell>
          <cell r="D1301" t="str">
            <v>72.03.02.01</v>
          </cell>
          <cell r="E1301" t="str">
            <v>BATE EST.ATE 40T C-A</v>
          </cell>
          <cell r="F1301" t="str">
            <v>h</v>
          </cell>
        </row>
        <row r="1302">
          <cell r="B1302" t="str">
            <v>15.1.52</v>
          </cell>
          <cell r="D1302" t="str">
            <v>72.03.02.02</v>
          </cell>
          <cell r="E1302" t="str">
            <v>BATE EST.ATE 40T C-B</v>
          </cell>
          <cell r="F1302" t="str">
            <v>h</v>
          </cell>
        </row>
        <row r="1303">
          <cell r="B1303" t="str">
            <v>15.1.53</v>
          </cell>
          <cell r="D1303" t="str">
            <v>72.03.02.03</v>
          </cell>
          <cell r="E1303" t="str">
            <v>BATE EST.ATE 40T C-C</v>
          </cell>
          <cell r="F1303" t="str">
            <v>h</v>
          </cell>
        </row>
        <row r="1304">
          <cell r="B1304" t="str">
            <v>15.1.54</v>
          </cell>
          <cell r="D1304" t="str">
            <v>72.03.02.04</v>
          </cell>
          <cell r="E1304" t="str">
            <v>BATE EST.ATE 40T C-D</v>
          </cell>
          <cell r="F1304" t="str">
            <v>h</v>
          </cell>
        </row>
        <row r="1305">
          <cell r="B1305" t="str">
            <v>15.1.55</v>
          </cell>
          <cell r="D1305" t="str">
            <v>72.04.01.01</v>
          </cell>
          <cell r="E1305" t="str">
            <v>BETONEIRA 320L C-A</v>
          </cell>
          <cell r="F1305" t="str">
            <v>h</v>
          </cell>
        </row>
        <row r="1306">
          <cell r="B1306" t="str">
            <v>15.1.56</v>
          </cell>
          <cell r="D1306" t="str">
            <v>72.04.01.02</v>
          </cell>
          <cell r="E1306" t="str">
            <v>BETONEIRA 320L C-B</v>
          </cell>
          <cell r="F1306" t="str">
            <v>h</v>
          </cell>
        </row>
        <row r="1307">
          <cell r="B1307" t="str">
            <v>15.1.57</v>
          </cell>
          <cell r="D1307" t="str">
            <v>72.04.01.03</v>
          </cell>
          <cell r="E1307" t="str">
            <v>BETONEIRA 320L C-C</v>
          </cell>
          <cell r="F1307" t="str">
            <v>h</v>
          </cell>
        </row>
        <row r="1308">
          <cell r="B1308" t="str">
            <v>15.1.58</v>
          </cell>
          <cell r="D1308" t="str">
            <v>72.04.01.04</v>
          </cell>
          <cell r="E1308" t="str">
            <v>BETONEIRA 320L C-D</v>
          </cell>
          <cell r="F1308" t="str">
            <v>h</v>
          </cell>
        </row>
        <row r="1309">
          <cell r="B1309" t="str">
            <v>15.1.59</v>
          </cell>
          <cell r="D1309" t="str">
            <v>72.04.02.01</v>
          </cell>
          <cell r="E1309" t="str">
            <v>BETON.320L M.G.C-A</v>
          </cell>
          <cell r="F1309" t="str">
            <v>h</v>
          </cell>
        </row>
        <row r="1310">
          <cell r="B1310" t="str">
            <v>15.1.60</v>
          </cell>
          <cell r="D1310" t="str">
            <v>72.04.02.02</v>
          </cell>
          <cell r="E1310" t="str">
            <v>BETON.320L M.G.C-B</v>
          </cell>
          <cell r="F1310" t="str">
            <v>h</v>
          </cell>
        </row>
        <row r="1311">
          <cell r="B1311" t="str">
            <v>15.1.61</v>
          </cell>
          <cell r="D1311" t="str">
            <v>72.04.02.03</v>
          </cell>
          <cell r="E1311" t="str">
            <v>BETON.320L M.G.C-C</v>
          </cell>
          <cell r="F1311" t="str">
            <v>h</v>
          </cell>
        </row>
        <row r="1312">
          <cell r="B1312" t="str">
            <v>15.1.62</v>
          </cell>
          <cell r="D1312" t="str">
            <v>72.04.02.04</v>
          </cell>
          <cell r="E1312" t="str">
            <v>BETON.320L M.G.C-D</v>
          </cell>
          <cell r="F1312" t="str">
            <v>h</v>
          </cell>
        </row>
        <row r="1313">
          <cell r="B1313" t="str">
            <v>15.1.63</v>
          </cell>
          <cell r="D1313" t="str">
            <v>72.04.03.01</v>
          </cell>
          <cell r="E1313" t="str">
            <v>BETON.580L E.C/C.C-A</v>
          </cell>
          <cell r="F1313" t="str">
            <v>h</v>
          </cell>
        </row>
        <row r="1314">
          <cell r="B1314" t="str">
            <v>15.1.64</v>
          </cell>
          <cell r="D1314" t="str">
            <v>72.04.03.02</v>
          </cell>
          <cell r="E1314" t="str">
            <v>BETON.580L E.C/C.C-B</v>
          </cell>
          <cell r="F1314" t="str">
            <v>h</v>
          </cell>
        </row>
        <row r="1315">
          <cell r="B1315" t="str">
            <v>15.1.65</v>
          </cell>
          <cell r="D1315" t="str">
            <v>72.04.03.03</v>
          </cell>
          <cell r="E1315" t="str">
            <v>BETON.580L E.C/C.C-C</v>
          </cell>
          <cell r="F1315" t="str">
            <v>h</v>
          </cell>
        </row>
        <row r="1316">
          <cell r="B1316" t="str">
            <v>15.1.66</v>
          </cell>
          <cell r="D1316" t="str">
            <v>72.04.03.04</v>
          </cell>
          <cell r="E1316" t="str">
            <v>BETON.580L E.C/C.C-D</v>
          </cell>
          <cell r="F1316" t="str">
            <v>h</v>
          </cell>
        </row>
        <row r="1317">
          <cell r="B1317" t="str">
            <v>15.1.67</v>
          </cell>
          <cell r="D1317" t="str">
            <v>72.04.04.01</v>
          </cell>
          <cell r="E1317" t="str">
            <v xml:space="preserve">BETON.580L M.G.C-A </v>
          </cell>
          <cell r="F1317" t="str">
            <v>h</v>
          </cell>
        </row>
        <row r="1318">
          <cell r="B1318" t="str">
            <v>15.1.68</v>
          </cell>
          <cell r="D1318" t="str">
            <v>72.04.04.02</v>
          </cell>
          <cell r="E1318" t="str">
            <v>BETON.580L M.G.C-B</v>
          </cell>
          <cell r="F1318" t="str">
            <v>h</v>
          </cell>
        </row>
        <row r="1319">
          <cell r="B1319" t="str">
            <v>15.1.69</v>
          </cell>
          <cell r="D1319" t="str">
            <v>72.04.04.03</v>
          </cell>
          <cell r="E1319" t="str">
            <v>BETON.580L M.G.C-C</v>
          </cell>
          <cell r="F1319" t="str">
            <v>h</v>
          </cell>
        </row>
        <row r="1320">
          <cell r="B1320" t="str">
            <v>15.1.70</v>
          </cell>
          <cell r="D1320" t="str">
            <v>72.04.04.04</v>
          </cell>
          <cell r="E1320" t="str">
            <v>BETON.580L M.G.C-D</v>
          </cell>
          <cell r="F1320" t="str">
            <v>h</v>
          </cell>
        </row>
        <row r="1321">
          <cell r="B1321" t="str">
            <v>15.1.71</v>
          </cell>
          <cell r="D1321" t="str">
            <v>72.05.01.01</v>
          </cell>
          <cell r="E1321" t="str">
            <v>BOM.DREN.27M3/H C-A</v>
          </cell>
          <cell r="F1321" t="str">
            <v>h</v>
          </cell>
        </row>
        <row r="1322">
          <cell r="B1322" t="str">
            <v>15.1.72</v>
          </cell>
          <cell r="D1322" t="str">
            <v>72.05.01.02</v>
          </cell>
          <cell r="E1322" t="str">
            <v>BOM.DREN.27M3/H C-B</v>
          </cell>
          <cell r="F1322" t="str">
            <v>h</v>
          </cell>
        </row>
        <row r="1323">
          <cell r="B1323" t="str">
            <v>15.1.73</v>
          </cell>
          <cell r="D1323" t="str">
            <v>72.05.01.03</v>
          </cell>
          <cell r="E1323" t="str">
            <v>BOM.DREN.27M3/H C-C</v>
          </cell>
          <cell r="F1323" t="str">
            <v>h</v>
          </cell>
        </row>
        <row r="1324">
          <cell r="B1324" t="str">
            <v>15.1.74</v>
          </cell>
          <cell r="D1324" t="str">
            <v>72.05.01.04</v>
          </cell>
          <cell r="E1324" t="str">
            <v>BOM.DREN.27M3/H C-D</v>
          </cell>
          <cell r="F1324" t="str">
            <v>h</v>
          </cell>
        </row>
        <row r="1325">
          <cell r="B1325" t="str">
            <v>15.1.75</v>
          </cell>
          <cell r="D1325" t="str">
            <v>72.05.02.01</v>
          </cell>
          <cell r="E1325" t="str">
            <v>BOM.DREN.60M3/H C-A</v>
          </cell>
          <cell r="F1325" t="str">
            <v>h</v>
          </cell>
        </row>
        <row r="1326">
          <cell r="B1326" t="str">
            <v>15.1.76</v>
          </cell>
          <cell r="D1326" t="str">
            <v>72.05.02.02</v>
          </cell>
          <cell r="E1326" t="str">
            <v>BOM.DREN.60M3/H C-B</v>
          </cell>
          <cell r="F1326" t="str">
            <v>h</v>
          </cell>
        </row>
        <row r="1327">
          <cell r="B1327" t="str">
            <v>15.1.77</v>
          </cell>
          <cell r="D1327" t="str">
            <v>72.05.02.03</v>
          </cell>
          <cell r="E1327" t="str">
            <v>BOM.DREN.60M3/H C-C</v>
          </cell>
          <cell r="F1327" t="str">
            <v>h</v>
          </cell>
        </row>
        <row r="1328">
          <cell r="B1328" t="str">
            <v>15.1.78</v>
          </cell>
          <cell r="D1328" t="str">
            <v>72.05.02.04</v>
          </cell>
          <cell r="E1328" t="str">
            <v>BOM.DREN.60M3/H C-D</v>
          </cell>
          <cell r="F1328" t="str">
            <v>h</v>
          </cell>
        </row>
        <row r="1329">
          <cell r="B1329" t="str">
            <v>15.1.79</v>
          </cell>
          <cell r="D1329" t="str">
            <v>72.05.03.01</v>
          </cell>
          <cell r="E1329" t="str">
            <v>BOM.DREN.144M3/H C-A</v>
          </cell>
          <cell r="F1329" t="str">
            <v>h</v>
          </cell>
        </row>
        <row r="1330">
          <cell r="B1330" t="str">
            <v>15.1.80</v>
          </cell>
          <cell r="D1330" t="str">
            <v>72.05.03.02</v>
          </cell>
          <cell r="E1330" t="str">
            <v>BOM.DREN.144M3/H C-B</v>
          </cell>
          <cell r="F1330" t="str">
            <v>h</v>
          </cell>
        </row>
        <row r="1331">
          <cell r="B1331" t="str">
            <v>15.1.81</v>
          </cell>
          <cell r="D1331" t="str">
            <v>72.05.03.03</v>
          </cell>
          <cell r="E1331" t="str">
            <v>BOM.DREN.144M3/H C-C</v>
          </cell>
          <cell r="F1331" t="str">
            <v>h</v>
          </cell>
        </row>
        <row r="1332">
          <cell r="B1332" t="str">
            <v>15.1.82</v>
          </cell>
          <cell r="D1332" t="str">
            <v>72.05.03.04</v>
          </cell>
          <cell r="E1332" t="str">
            <v>BOM.DREN.144M3/H C-D</v>
          </cell>
          <cell r="F1332" t="str">
            <v>h</v>
          </cell>
        </row>
        <row r="1333">
          <cell r="B1333" t="str">
            <v>15.1.83</v>
          </cell>
          <cell r="D1333" t="str">
            <v>72.05.04.01</v>
          </cell>
          <cell r="E1333" t="str">
            <v>BOM.DREN.180M3/H C-A</v>
          </cell>
          <cell r="F1333" t="str">
            <v>h</v>
          </cell>
        </row>
        <row r="1334">
          <cell r="B1334" t="str">
            <v>15.1.84</v>
          </cell>
          <cell r="D1334" t="str">
            <v>72.05.04.02</v>
          </cell>
          <cell r="E1334" t="str">
            <v>BOM.DREN.180M3/H C-B</v>
          </cell>
          <cell r="F1334" t="str">
            <v>h</v>
          </cell>
        </row>
        <row r="1335">
          <cell r="B1335" t="str">
            <v>15.1.85</v>
          </cell>
          <cell r="D1335" t="str">
            <v>72.05.04.03</v>
          </cell>
          <cell r="E1335" t="str">
            <v>BOM.DREN.180M3/H C-C</v>
          </cell>
          <cell r="F1335" t="str">
            <v>h</v>
          </cell>
        </row>
        <row r="1336">
          <cell r="B1336" t="str">
            <v>15.1.86</v>
          </cell>
          <cell r="D1336" t="str">
            <v>72.05.04.04</v>
          </cell>
          <cell r="E1336" t="str">
            <v>BOM.DREN.180M3/H C-D</v>
          </cell>
          <cell r="F1336" t="str">
            <v>h</v>
          </cell>
        </row>
        <row r="1337">
          <cell r="B1337" t="str">
            <v>15.1.87</v>
          </cell>
          <cell r="D1337" t="str">
            <v>72.05.05.01</v>
          </cell>
          <cell r="E1337" t="str">
            <v>BOM.DREN.60.000L C-A</v>
          </cell>
          <cell r="F1337" t="str">
            <v>h</v>
          </cell>
        </row>
        <row r="1338">
          <cell r="B1338" t="str">
            <v>15.1.88</v>
          </cell>
          <cell r="D1338" t="str">
            <v>72.05.05.02</v>
          </cell>
          <cell r="E1338" t="str">
            <v>BOM.DREN.60.000L C-B</v>
          </cell>
          <cell r="F1338" t="str">
            <v>h</v>
          </cell>
        </row>
        <row r="1339">
          <cell r="B1339" t="str">
            <v>15.1.89</v>
          </cell>
          <cell r="D1339" t="str">
            <v>72.05.05.03</v>
          </cell>
          <cell r="E1339" t="str">
            <v>BOM.DREN.60.000L C-C</v>
          </cell>
          <cell r="F1339" t="str">
            <v>h</v>
          </cell>
        </row>
        <row r="1340">
          <cell r="B1340" t="str">
            <v>15.1.90</v>
          </cell>
          <cell r="D1340" t="str">
            <v>72.05.05.04</v>
          </cell>
          <cell r="E1340" t="str">
            <v>BOM.DREN.60.000L C-D</v>
          </cell>
          <cell r="F1340" t="str">
            <v>h</v>
          </cell>
        </row>
        <row r="1341">
          <cell r="B1341" t="str">
            <v>15.1.91</v>
          </cell>
          <cell r="D1341" t="str">
            <v>72.06.01.01</v>
          </cell>
          <cell r="E1341" t="str">
            <v>BOM.INJ.1M3/H C-A</v>
          </cell>
          <cell r="F1341" t="str">
            <v>h</v>
          </cell>
        </row>
        <row r="1342">
          <cell r="B1342" t="str">
            <v>15.1.92</v>
          </cell>
          <cell r="D1342" t="str">
            <v>72.06.01.02</v>
          </cell>
          <cell r="E1342" t="str">
            <v xml:space="preserve">BOM.INJ.1M3/H C-B </v>
          </cell>
          <cell r="F1342" t="str">
            <v>h</v>
          </cell>
        </row>
        <row r="1343">
          <cell r="B1343" t="str">
            <v>15.1.93</v>
          </cell>
          <cell r="D1343" t="str">
            <v>72.06.01.03</v>
          </cell>
          <cell r="E1343" t="str">
            <v>BOM.INJ.1M3/H C-C</v>
          </cell>
          <cell r="F1343" t="str">
            <v>h</v>
          </cell>
        </row>
        <row r="1344">
          <cell r="B1344" t="str">
            <v>15.1.94</v>
          </cell>
          <cell r="D1344" t="str">
            <v>72.06.01.04</v>
          </cell>
          <cell r="E1344" t="str">
            <v>BOM.INJ.1M3/H C-D</v>
          </cell>
          <cell r="F1344" t="str">
            <v>h</v>
          </cell>
        </row>
        <row r="1345">
          <cell r="B1345" t="str">
            <v>15.1.95</v>
          </cell>
          <cell r="D1345" t="str">
            <v>72.06.02.01</v>
          </cell>
          <cell r="E1345" t="str">
            <v>BOM.INJ.3M3/H C-A</v>
          </cell>
          <cell r="F1345" t="str">
            <v>h</v>
          </cell>
        </row>
        <row r="1346">
          <cell r="B1346" t="str">
            <v>15.1.96</v>
          </cell>
          <cell r="D1346" t="str">
            <v>72.06.02.02</v>
          </cell>
          <cell r="E1346" t="str">
            <v>BOM.INJ.3M3/H C-B</v>
          </cell>
          <cell r="F1346" t="str">
            <v>h</v>
          </cell>
        </row>
        <row r="1347">
          <cell r="B1347" t="str">
            <v>15.1.97</v>
          </cell>
          <cell r="D1347" t="str">
            <v>72.06.02.03</v>
          </cell>
          <cell r="E1347" t="str">
            <v>BOM.INJ.3M3/H C-C</v>
          </cell>
          <cell r="F1347" t="str">
            <v>h</v>
          </cell>
        </row>
        <row r="1348">
          <cell r="B1348" t="str">
            <v>15.1.98</v>
          </cell>
          <cell r="D1348" t="str">
            <v>72.06.02.04</v>
          </cell>
          <cell r="E1348" t="str">
            <v xml:space="preserve">BOM.INJ.3M3/H C-D </v>
          </cell>
          <cell r="F1348" t="str">
            <v>h</v>
          </cell>
        </row>
        <row r="1349">
          <cell r="B1349" t="str">
            <v>15.1.99</v>
          </cell>
          <cell r="D1349" t="str">
            <v>72.06.03.01</v>
          </cell>
          <cell r="E1349" t="str">
            <v>BOM.INJ.35 M3/H C-A</v>
          </cell>
          <cell r="F1349" t="str">
            <v>h</v>
          </cell>
        </row>
        <row r="1350">
          <cell r="B1350" t="str">
            <v>15.1.100</v>
          </cell>
          <cell r="D1350" t="str">
            <v>72.06.03.02</v>
          </cell>
          <cell r="E1350" t="str">
            <v>BOM.INJ.35 M3/H C-B</v>
          </cell>
          <cell r="F1350" t="str">
            <v>h</v>
          </cell>
        </row>
        <row r="1351">
          <cell r="B1351" t="str">
            <v>15.1.101</v>
          </cell>
          <cell r="D1351" t="str">
            <v xml:space="preserve">72.06.03.03 </v>
          </cell>
          <cell r="E1351" t="str">
            <v>BOM.INJ.35 M3/H C-C</v>
          </cell>
          <cell r="F1351" t="str">
            <v>h</v>
          </cell>
        </row>
        <row r="1352">
          <cell r="B1352" t="str">
            <v>15.1.102</v>
          </cell>
          <cell r="D1352" t="str">
            <v xml:space="preserve">72.06.03.04 </v>
          </cell>
          <cell r="E1352" t="str">
            <v>BOM.INJ.35 M3/H C-D</v>
          </cell>
          <cell r="F1352" t="str">
            <v>h</v>
          </cell>
        </row>
        <row r="1353">
          <cell r="B1353" t="str">
            <v>15.1.103</v>
          </cell>
          <cell r="D1353" t="str">
            <v>72.06.04.01</v>
          </cell>
          <cell r="E1353" t="str">
            <v>BOM.PROJ.MAN.10 C-A</v>
          </cell>
          <cell r="F1353" t="str">
            <v>h</v>
          </cell>
        </row>
        <row r="1354">
          <cell r="B1354" t="str">
            <v>15.1.104</v>
          </cell>
          <cell r="D1354" t="str">
            <v>72.06.04.02</v>
          </cell>
          <cell r="E1354" t="str">
            <v>BOM.PROJ.MAN.10 C-B</v>
          </cell>
          <cell r="F1354" t="str">
            <v>h</v>
          </cell>
        </row>
        <row r="1355">
          <cell r="B1355" t="str">
            <v>15.1.105</v>
          </cell>
          <cell r="D1355" t="str">
            <v>72.06.04.03</v>
          </cell>
          <cell r="E1355" t="str">
            <v>BOM.PROJ.MAN.10 C-C</v>
          </cell>
          <cell r="F1355" t="str">
            <v>h</v>
          </cell>
        </row>
        <row r="1356">
          <cell r="B1356" t="str">
            <v>15.1.106</v>
          </cell>
          <cell r="D1356" t="str">
            <v>72.06.04.04</v>
          </cell>
          <cell r="E1356" t="str">
            <v>BOM.PROJ.MAN.10 C-D</v>
          </cell>
          <cell r="F1356" t="str">
            <v>h</v>
          </cell>
        </row>
        <row r="1357">
          <cell r="B1357" t="str">
            <v>15.1.107</v>
          </cell>
          <cell r="D1357" t="str">
            <v>72.06.05.01</v>
          </cell>
          <cell r="E1357" t="str">
            <v>BOM.PROJ.23M3/H C-A</v>
          </cell>
          <cell r="F1357" t="str">
            <v>h</v>
          </cell>
        </row>
        <row r="1358">
          <cell r="B1358" t="str">
            <v>15.1.108</v>
          </cell>
          <cell r="D1358" t="str">
            <v>72.06.05.02</v>
          </cell>
          <cell r="E1358" t="str">
            <v>BOM.PROJ.23M3/H C-B</v>
          </cell>
          <cell r="F1358" t="str">
            <v>h</v>
          </cell>
        </row>
        <row r="1359">
          <cell r="B1359" t="str">
            <v>15.1.109</v>
          </cell>
          <cell r="D1359" t="str">
            <v>72.06.05.03</v>
          </cell>
          <cell r="E1359" t="str">
            <v>BOM.PROJ.23M3/H C-C</v>
          </cell>
          <cell r="F1359" t="str">
            <v>h</v>
          </cell>
        </row>
        <row r="1360">
          <cell r="B1360" t="str">
            <v>15.1.110</v>
          </cell>
          <cell r="D1360" t="str">
            <v>72.06.05.04</v>
          </cell>
          <cell r="E1360" t="str">
            <v>BOM.PROJ.23M3/H C-D</v>
          </cell>
          <cell r="F1360" t="str">
            <v>h</v>
          </cell>
        </row>
        <row r="1361">
          <cell r="B1361" t="str">
            <v>15.1.111</v>
          </cell>
          <cell r="D1361" t="str">
            <v>72.07.01.01</v>
          </cell>
          <cell r="E1361" t="str">
            <v>BOMBA HIDR.PROT.C-A</v>
          </cell>
          <cell r="F1361" t="str">
            <v>h</v>
          </cell>
        </row>
        <row r="1362">
          <cell r="B1362" t="str">
            <v>15.1.112</v>
          </cell>
          <cell r="D1362" t="str">
            <v>72.07.01.02</v>
          </cell>
          <cell r="E1362" t="str">
            <v>BOMBA HIDR.PROT.C-B</v>
          </cell>
          <cell r="F1362" t="str">
            <v>h</v>
          </cell>
        </row>
        <row r="1363">
          <cell r="B1363" t="str">
            <v>15.1.113</v>
          </cell>
          <cell r="D1363" t="str">
            <v>72.07.01.03</v>
          </cell>
          <cell r="E1363" t="str">
            <v>BOMBA HIDR.PROT.C-C</v>
          </cell>
          <cell r="F1363" t="str">
            <v>h</v>
          </cell>
        </row>
        <row r="1364">
          <cell r="B1364" t="str">
            <v>15.1.114</v>
          </cell>
          <cell r="D1364" t="str">
            <v>72.07.01.04</v>
          </cell>
          <cell r="E1364" t="str">
            <v>BOMBA HIDR.PROT.C-D</v>
          </cell>
          <cell r="F1364" t="str">
            <v>h</v>
          </cell>
        </row>
        <row r="1365">
          <cell r="B1365" t="str">
            <v>15.1.115</v>
          </cell>
          <cell r="D1365" t="str">
            <v>72.07.02.01</v>
          </cell>
          <cell r="E1365" t="str">
            <v>MAC.P/PROT. AU-1 C-A</v>
          </cell>
          <cell r="F1365" t="str">
            <v>h</v>
          </cell>
        </row>
        <row r="1366">
          <cell r="B1366" t="str">
            <v>15.1.116</v>
          </cell>
          <cell r="D1366" t="str">
            <v>72.07.02.02</v>
          </cell>
          <cell r="E1366" t="str">
            <v>MAC.P/PROT. AU-1 C-B</v>
          </cell>
          <cell r="F1366" t="str">
            <v>h</v>
          </cell>
        </row>
        <row r="1367">
          <cell r="B1367" t="str">
            <v>15.1.117</v>
          </cell>
          <cell r="D1367" t="str">
            <v>72.07.02.03</v>
          </cell>
          <cell r="E1367" t="str">
            <v>MAC.P/PROT. AU-1 C-C</v>
          </cell>
          <cell r="F1367" t="str">
            <v>h</v>
          </cell>
        </row>
        <row r="1368">
          <cell r="B1368" t="str">
            <v>15.1.118</v>
          </cell>
          <cell r="D1368" t="str">
            <v>72.07.02.04</v>
          </cell>
          <cell r="E1368" t="str">
            <v>MAC.P/PROT. AU-1 C-D</v>
          </cell>
          <cell r="F1368" t="str">
            <v>h</v>
          </cell>
        </row>
        <row r="1369">
          <cell r="B1369" t="str">
            <v>15.1.119</v>
          </cell>
          <cell r="D1369" t="str">
            <v>72.07.03.01</v>
          </cell>
          <cell r="E1369" t="str">
            <v>MAC.P/PROT. AU-5 C-A</v>
          </cell>
          <cell r="F1369" t="str">
            <v>h</v>
          </cell>
        </row>
        <row r="1370">
          <cell r="B1370" t="str">
            <v>15.1.120</v>
          </cell>
          <cell r="D1370" t="str">
            <v>72.07.03.02</v>
          </cell>
          <cell r="E1370" t="str">
            <v>MAC.P/PROT. AU-5 C-B</v>
          </cell>
          <cell r="F1370" t="str">
            <v>h</v>
          </cell>
        </row>
        <row r="1371">
          <cell r="B1371" t="str">
            <v>15.1.121</v>
          </cell>
          <cell r="D1371" t="str">
            <v>72.07.03.03</v>
          </cell>
          <cell r="E1371" t="str">
            <v>MAC.P/PROT. AU-5 C-C</v>
          </cell>
          <cell r="F1371" t="str">
            <v>h</v>
          </cell>
        </row>
        <row r="1372">
          <cell r="B1372" t="str">
            <v>15.1.122</v>
          </cell>
          <cell r="D1372" t="str">
            <v>72.07.03.04</v>
          </cell>
          <cell r="E1372" t="str">
            <v>MAC.P/PROT. AU-5 C-D</v>
          </cell>
          <cell r="F1372" t="str">
            <v>h</v>
          </cell>
        </row>
        <row r="1373">
          <cell r="B1373" t="str">
            <v>15.1.123</v>
          </cell>
          <cell r="D1373" t="str">
            <v>72.07.06.01</v>
          </cell>
          <cell r="E1373" t="str">
            <v>MAC.P/PROT.S-6 C-A</v>
          </cell>
          <cell r="F1373" t="str">
            <v>h</v>
          </cell>
        </row>
        <row r="1374">
          <cell r="B1374" t="str">
            <v>15.1.124</v>
          </cell>
          <cell r="D1374" t="str">
            <v>72.07.06.02</v>
          </cell>
          <cell r="E1374" t="str">
            <v>MAC.P/PROT.S-6 C-B</v>
          </cell>
          <cell r="F1374" t="str">
            <v>h</v>
          </cell>
        </row>
        <row r="1375">
          <cell r="B1375" t="str">
            <v>15.1.125</v>
          </cell>
          <cell r="D1375" t="str">
            <v>72.07.06.03</v>
          </cell>
          <cell r="E1375" t="str">
            <v>MAC.P/PROT.S-6 C-C</v>
          </cell>
          <cell r="F1375" t="str">
            <v>h</v>
          </cell>
        </row>
        <row r="1376">
          <cell r="B1376" t="str">
            <v>15.1.126</v>
          </cell>
          <cell r="D1376" t="str">
            <v>72.07.06.04</v>
          </cell>
          <cell r="E1376" t="str">
            <v>MAC.P/PROT.S-6 C-D</v>
          </cell>
          <cell r="F1376" t="str">
            <v>h</v>
          </cell>
        </row>
        <row r="1377">
          <cell r="B1377" t="str">
            <v>15.1.127</v>
          </cell>
          <cell r="D1377" t="str">
            <v>72.07.07.01</v>
          </cell>
          <cell r="E1377" t="str">
            <v>MAC.P/PROT.K-350 C-A</v>
          </cell>
          <cell r="F1377" t="str">
            <v>h</v>
          </cell>
        </row>
        <row r="1378">
          <cell r="B1378" t="str">
            <v>15.1.128</v>
          </cell>
          <cell r="D1378" t="str">
            <v>72.07.07.02</v>
          </cell>
          <cell r="E1378" t="str">
            <v>MAC.P/PROT.K-350 C-B</v>
          </cell>
          <cell r="F1378" t="str">
            <v>h</v>
          </cell>
        </row>
        <row r="1379">
          <cell r="B1379" t="str">
            <v>15.1.129</v>
          </cell>
          <cell r="D1379" t="str">
            <v>72.07.07.03</v>
          </cell>
          <cell r="E1379" t="str">
            <v>MAC.P/PROT.K-350 C-C</v>
          </cell>
          <cell r="F1379" t="str">
            <v>h</v>
          </cell>
        </row>
        <row r="1380">
          <cell r="B1380" t="str">
            <v>15.1.130</v>
          </cell>
          <cell r="D1380" t="str">
            <v>72.07.07.04</v>
          </cell>
          <cell r="E1380" t="str">
            <v>MAC.P/PROT.K-350 C-D</v>
          </cell>
          <cell r="F1380" t="str">
            <v>h</v>
          </cell>
        </row>
        <row r="1381">
          <cell r="B1381" t="str">
            <v>15.1.131</v>
          </cell>
          <cell r="D1381" t="str">
            <v>72.08.01.01</v>
          </cell>
          <cell r="E1381" t="str">
            <v>CHAS.IRRIG.6000L C-A</v>
          </cell>
          <cell r="F1381" t="str">
            <v>h</v>
          </cell>
        </row>
        <row r="1382">
          <cell r="B1382" t="str">
            <v>15.1.132</v>
          </cell>
          <cell r="D1382" t="str">
            <v>72.08.01.02</v>
          </cell>
          <cell r="E1382" t="str">
            <v>CHAS.IRRIG.6000L C-B</v>
          </cell>
          <cell r="F1382" t="str">
            <v>h</v>
          </cell>
        </row>
        <row r="1383">
          <cell r="B1383" t="str">
            <v>15.1.133</v>
          </cell>
          <cell r="D1383" t="str">
            <v>72.08.01.03</v>
          </cell>
          <cell r="E1383" t="str">
            <v>CHAS.IRRIG.6000L C-C</v>
          </cell>
          <cell r="F1383" t="str">
            <v>h</v>
          </cell>
        </row>
        <row r="1384">
          <cell r="B1384" t="str">
            <v>15.1.134</v>
          </cell>
          <cell r="D1384" t="str">
            <v>72.08.01.04</v>
          </cell>
          <cell r="E1384" t="str">
            <v>CHAS.IRRIG.6000L C-D</v>
          </cell>
          <cell r="F1384" t="str">
            <v>h</v>
          </cell>
        </row>
        <row r="1385">
          <cell r="B1385" t="str">
            <v>15.1.135</v>
          </cell>
          <cell r="D1385" t="str">
            <v>72.08.01.05</v>
          </cell>
          <cell r="E1385" t="str">
            <v>CHAS.IRRIG.6000L C-E</v>
          </cell>
          <cell r="F1385" t="str">
            <v>km</v>
          </cell>
        </row>
        <row r="1386">
          <cell r="B1386" t="str">
            <v>15.1.136</v>
          </cell>
          <cell r="D1386" t="str">
            <v>72.08.02.01</v>
          </cell>
          <cell r="E1386" t="str">
            <v>CHAS.IRRIG.9000L C-A</v>
          </cell>
          <cell r="F1386" t="str">
            <v>h</v>
          </cell>
        </row>
        <row r="1387">
          <cell r="B1387" t="str">
            <v>15.1.137</v>
          </cell>
          <cell r="D1387" t="str">
            <v>72.08.02.02</v>
          </cell>
          <cell r="E1387" t="str">
            <v>CHAS.IRRIG.9000L C-B</v>
          </cell>
          <cell r="F1387" t="str">
            <v>h</v>
          </cell>
        </row>
        <row r="1388">
          <cell r="B1388" t="str">
            <v>15.1.138</v>
          </cell>
          <cell r="D1388" t="str">
            <v>72.08.02.03</v>
          </cell>
          <cell r="E1388" t="str">
            <v>CHAS.IRRIG.9000L C-C</v>
          </cell>
          <cell r="F1388" t="str">
            <v>h</v>
          </cell>
        </row>
        <row r="1389">
          <cell r="B1389" t="str">
            <v>15.1.139</v>
          </cell>
          <cell r="D1389" t="str">
            <v>72.08.02.04</v>
          </cell>
          <cell r="E1389" t="str">
            <v>CHAS.IRRIG.9000L C-D</v>
          </cell>
          <cell r="F1389" t="str">
            <v>h</v>
          </cell>
        </row>
        <row r="1390">
          <cell r="B1390" t="str">
            <v>15.1.140</v>
          </cell>
          <cell r="D1390" t="str">
            <v>72.08.02.05</v>
          </cell>
          <cell r="E1390" t="str">
            <v>CHAS.IRRIG.9000L C-E</v>
          </cell>
          <cell r="F1390" t="str">
            <v>km</v>
          </cell>
        </row>
        <row r="1391">
          <cell r="B1391" t="str">
            <v>15.1.141</v>
          </cell>
          <cell r="D1391" t="str">
            <v>72.09.01.01</v>
          </cell>
          <cell r="E1391" t="str">
            <v>CHAS.BASC. 5M3 C-A</v>
          </cell>
          <cell r="F1391" t="str">
            <v>h</v>
          </cell>
        </row>
        <row r="1392">
          <cell r="B1392" t="str">
            <v>15.1.142</v>
          </cell>
          <cell r="D1392" t="str">
            <v>72.09.01.02</v>
          </cell>
          <cell r="E1392" t="str">
            <v>CHAS.BASC. 5M3 C-B</v>
          </cell>
          <cell r="F1392" t="str">
            <v>h</v>
          </cell>
        </row>
        <row r="1393">
          <cell r="B1393" t="str">
            <v>15.1.143</v>
          </cell>
          <cell r="D1393" t="str">
            <v>72.09.01.03</v>
          </cell>
          <cell r="E1393" t="str">
            <v>CHAS.BASC. 5M3 C-C</v>
          </cell>
          <cell r="F1393" t="str">
            <v>h</v>
          </cell>
        </row>
        <row r="1394">
          <cell r="B1394" t="str">
            <v>15.1.144</v>
          </cell>
          <cell r="D1394" t="str">
            <v>72.09.01.04</v>
          </cell>
          <cell r="E1394" t="str">
            <v>CHAS.BASC. 5M3 C-D</v>
          </cell>
          <cell r="F1394" t="str">
            <v>h</v>
          </cell>
        </row>
        <row r="1395">
          <cell r="B1395" t="str">
            <v>15.1.145</v>
          </cell>
          <cell r="D1395" t="str">
            <v>72.09.01.05</v>
          </cell>
          <cell r="E1395" t="str">
            <v>CHAS.BASC. 5M3 C-E</v>
          </cell>
          <cell r="F1395" t="str">
            <v>km</v>
          </cell>
        </row>
        <row r="1396">
          <cell r="B1396" t="str">
            <v>15.1.146</v>
          </cell>
          <cell r="D1396" t="str">
            <v>72.09.02.01</v>
          </cell>
          <cell r="E1396" t="str">
            <v>CHAS.BASC. 8M3 C-A</v>
          </cell>
          <cell r="F1396" t="str">
            <v>h</v>
          </cell>
        </row>
        <row r="1397">
          <cell r="B1397" t="str">
            <v>15.1.147</v>
          </cell>
          <cell r="D1397" t="str">
            <v>72.09.02.02</v>
          </cell>
          <cell r="E1397" t="str">
            <v>CHAS.BASC. 8M3 C-B</v>
          </cell>
          <cell r="F1397" t="str">
            <v>h</v>
          </cell>
        </row>
        <row r="1398">
          <cell r="B1398" t="str">
            <v>15.1.148</v>
          </cell>
          <cell r="D1398" t="str">
            <v>72.09.02.03</v>
          </cell>
          <cell r="E1398" t="str">
            <v>CHAS.BASC. 8M3 C-C</v>
          </cell>
          <cell r="F1398" t="str">
            <v>h</v>
          </cell>
        </row>
        <row r="1399">
          <cell r="B1399" t="str">
            <v>15.1.149</v>
          </cell>
          <cell r="D1399" t="str">
            <v>72.09.02.04</v>
          </cell>
          <cell r="E1399" t="str">
            <v>CHAS.BASC. 8M3 C-D</v>
          </cell>
          <cell r="F1399" t="str">
            <v>h</v>
          </cell>
        </row>
        <row r="1400">
          <cell r="B1400" t="str">
            <v>15.1.150</v>
          </cell>
          <cell r="D1400" t="str">
            <v>72.09.02.05</v>
          </cell>
          <cell r="E1400" t="str">
            <v xml:space="preserve">CHAS.BASC. 8M3 C-E </v>
          </cell>
          <cell r="F1400" t="str">
            <v>km</v>
          </cell>
        </row>
        <row r="1401">
          <cell r="B1401" t="str">
            <v>15.1.151</v>
          </cell>
          <cell r="D1401" t="str">
            <v>72.09.03.01</v>
          </cell>
          <cell r="E1401" t="str">
            <v>CHAS.BASC. 10M3 C-A</v>
          </cell>
          <cell r="F1401" t="str">
            <v>h</v>
          </cell>
        </row>
        <row r="1402">
          <cell r="B1402" t="str">
            <v>15.1.152</v>
          </cell>
          <cell r="D1402" t="str">
            <v>72.09.03.02</v>
          </cell>
          <cell r="E1402" t="str">
            <v>CHAS.BASC. 10M3 C-B</v>
          </cell>
          <cell r="F1402" t="str">
            <v>h</v>
          </cell>
        </row>
        <row r="1403">
          <cell r="B1403" t="str">
            <v>15.1.153</v>
          </cell>
          <cell r="D1403" t="str">
            <v>72.09.03.03</v>
          </cell>
          <cell r="E1403" t="str">
            <v>CHAS.BASC. 10M3 C-C</v>
          </cell>
          <cell r="F1403" t="str">
            <v>h</v>
          </cell>
        </row>
        <row r="1404">
          <cell r="B1404" t="str">
            <v>15.1.154</v>
          </cell>
          <cell r="D1404" t="str">
            <v>72.09.03.04</v>
          </cell>
          <cell r="E1404" t="str">
            <v>CHAS.BASC. 10M3 C-D</v>
          </cell>
          <cell r="F1404" t="str">
            <v>h</v>
          </cell>
        </row>
        <row r="1405">
          <cell r="B1405" t="str">
            <v>15.1.155</v>
          </cell>
          <cell r="D1405" t="str">
            <v>72.09.03.05</v>
          </cell>
          <cell r="E1405" t="str">
            <v>CHAS.BASC. 10M3 C-E</v>
          </cell>
          <cell r="F1405" t="str">
            <v>km</v>
          </cell>
        </row>
        <row r="1406">
          <cell r="B1406" t="str">
            <v>15.1.156</v>
          </cell>
          <cell r="D1406" t="str">
            <v>72.10.01.01</v>
          </cell>
          <cell r="E1406" t="str">
            <v>CHAS.BASC. 18,3M3 C-A</v>
          </cell>
          <cell r="F1406" t="str">
            <v>h</v>
          </cell>
        </row>
        <row r="1407">
          <cell r="B1407" t="str">
            <v>15.1.157</v>
          </cell>
          <cell r="D1407" t="str">
            <v>72.10.01.02</v>
          </cell>
          <cell r="E1407" t="str">
            <v>CHAS.BASC. 18,3M3 C-B</v>
          </cell>
          <cell r="F1407" t="str">
            <v>h</v>
          </cell>
        </row>
        <row r="1408">
          <cell r="B1408" t="str">
            <v>15.1.158</v>
          </cell>
          <cell r="D1408" t="str">
            <v>72.10.01.03</v>
          </cell>
          <cell r="E1408" t="str">
            <v>CHAS.BASC. 18,3M3 C-C</v>
          </cell>
          <cell r="F1408" t="str">
            <v>h</v>
          </cell>
        </row>
        <row r="1409">
          <cell r="B1409" t="str">
            <v>15.1.159</v>
          </cell>
          <cell r="D1409" t="str">
            <v>72.10.01.04</v>
          </cell>
          <cell r="E1409" t="str">
            <v>CHAS.BASC. 18,3M3 C-D</v>
          </cell>
          <cell r="F1409" t="str">
            <v>h</v>
          </cell>
        </row>
        <row r="1410">
          <cell r="B1410" t="str">
            <v>15.1.160</v>
          </cell>
          <cell r="D1410" t="str">
            <v>72.10.01.05</v>
          </cell>
          <cell r="E1410" t="str">
            <v>CHAS.BASC. 18,3M3 C-E</v>
          </cell>
          <cell r="F1410" t="str">
            <v>km</v>
          </cell>
        </row>
        <row r="1411">
          <cell r="B1411" t="str">
            <v>15.1.161</v>
          </cell>
          <cell r="D1411" t="str">
            <v>72.11.01.01</v>
          </cell>
          <cell r="E1411" t="str">
            <v xml:space="preserve">CHAS.BET. 5M3 C-A </v>
          </cell>
          <cell r="F1411" t="str">
            <v>h</v>
          </cell>
        </row>
        <row r="1412">
          <cell r="B1412" t="str">
            <v>15.1.162</v>
          </cell>
          <cell r="D1412" t="str">
            <v>72.11.01.02</v>
          </cell>
          <cell r="E1412" t="str">
            <v>CHAS.BET. 5M3 C-B</v>
          </cell>
          <cell r="F1412" t="str">
            <v>h</v>
          </cell>
        </row>
        <row r="1413">
          <cell r="B1413" t="str">
            <v>15.1.163</v>
          </cell>
          <cell r="D1413" t="str">
            <v>72.11.01.03</v>
          </cell>
          <cell r="E1413" t="str">
            <v>CHAS.BET. 5M3 C-C</v>
          </cell>
          <cell r="F1413" t="str">
            <v>h</v>
          </cell>
        </row>
        <row r="1414">
          <cell r="B1414" t="str">
            <v>15.1.164</v>
          </cell>
          <cell r="D1414" t="str">
            <v>72.11.01.04</v>
          </cell>
          <cell r="E1414" t="str">
            <v>CHAS.BET. 5M3 C-D</v>
          </cell>
          <cell r="F1414" t="str">
            <v>h</v>
          </cell>
        </row>
        <row r="1415">
          <cell r="B1415" t="str">
            <v>15.1.165</v>
          </cell>
          <cell r="D1415" t="str">
            <v>72.11.01.05</v>
          </cell>
          <cell r="E1415" t="str">
            <v>CHAS.BET. 5M3 C-E</v>
          </cell>
          <cell r="F1415" t="str">
            <v>km</v>
          </cell>
        </row>
        <row r="1416">
          <cell r="B1416" t="str">
            <v>15.1.166</v>
          </cell>
          <cell r="D1416" t="str">
            <v>72.11.02.01</v>
          </cell>
          <cell r="E1416" t="str">
            <v>CHAS.BET. 7M3 C-A</v>
          </cell>
          <cell r="F1416" t="str">
            <v>h</v>
          </cell>
        </row>
        <row r="1417">
          <cell r="B1417" t="str">
            <v>15.1.167</v>
          </cell>
          <cell r="D1417" t="str">
            <v>72.11.02.02</v>
          </cell>
          <cell r="E1417" t="str">
            <v>CHAS.BET. 7M3 C-B</v>
          </cell>
          <cell r="F1417" t="str">
            <v>h</v>
          </cell>
        </row>
        <row r="1418">
          <cell r="B1418" t="str">
            <v>15.1.168</v>
          </cell>
          <cell r="D1418" t="str">
            <v>72.11.02.03</v>
          </cell>
          <cell r="E1418" t="str">
            <v>CHAS.BET. 7M3 C-C</v>
          </cell>
          <cell r="F1418" t="str">
            <v>h</v>
          </cell>
        </row>
        <row r="1419">
          <cell r="B1419" t="str">
            <v>15.1.169</v>
          </cell>
          <cell r="D1419" t="str">
            <v>72.11.02.04</v>
          </cell>
          <cell r="E1419" t="str">
            <v>CHAS.BET. 7M3 C-D</v>
          </cell>
          <cell r="F1419" t="str">
            <v>h</v>
          </cell>
        </row>
        <row r="1420">
          <cell r="B1420" t="str">
            <v>15.1.170</v>
          </cell>
          <cell r="D1420" t="str">
            <v>72.11.02.05</v>
          </cell>
          <cell r="E1420" t="str">
            <v>CHAS.BET. 7M3 C-E</v>
          </cell>
          <cell r="F1420" t="str">
            <v>km</v>
          </cell>
        </row>
        <row r="1421">
          <cell r="B1421" t="str">
            <v>15.1.171</v>
          </cell>
          <cell r="D1421" t="str">
            <v>72.11.03.01</v>
          </cell>
          <cell r="E1421" t="str">
            <v>CHAS.BOMB.C.22T C-A</v>
          </cell>
          <cell r="F1421" t="str">
            <v>h</v>
          </cell>
        </row>
        <row r="1422">
          <cell r="B1422" t="str">
            <v>15.1.172</v>
          </cell>
          <cell r="D1422" t="str">
            <v>72.11.03.02</v>
          </cell>
          <cell r="E1422" t="str">
            <v>CHAS.BOMB.C.22T C-B</v>
          </cell>
          <cell r="F1422" t="str">
            <v>h</v>
          </cell>
        </row>
        <row r="1423">
          <cell r="B1423" t="str">
            <v>15.1.173</v>
          </cell>
          <cell r="D1423" t="str">
            <v>72.11.03.03</v>
          </cell>
          <cell r="E1423" t="str">
            <v>CHAS.BOMB.C.22T C-C</v>
          </cell>
          <cell r="F1423" t="str">
            <v>h</v>
          </cell>
        </row>
        <row r="1424">
          <cell r="B1424" t="str">
            <v>15.1.174</v>
          </cell>
          <cell r="D1424" t="str">
            <v>72.11.03.04</v>
          </cell>
          <cell r="E1424" t="str">
            <v>CHAS.BOMB.C.22T C-D</v>
          </cell>
          <cell r="F1424" t="str">
            <v>h</v>
          </cell>
        </row>
        <row r="1425">
          <cell r="B1425" t="str">
            <v>15.1.175</v>
          </cell>
          <cell r="D1425" t="str">
            <v>72.11.03.05</v>
          </cell>
          <cell r="E1425" t="str">
            <v>CHAS.BOMB.C.22T C-E</v>
          </cell>
          <cell r="F1425" t="str">
            <v>km</v>
          </cell>
        </row>
        <row r="1426">
          <cell r="B1426" t="str">
            <v>15.1.176</v>
          </cell>
          <cell r="D1426" t="str">
            <v>72.12.01.01</v>
          </cell>
          <cell r="E1426" t="str">
            <v>CHAS.C.M.4,5T C-A</v>
          </cell>
          <cell r="F1426" t="str">
            <v>h</v>
          </cell>
        </row>
        <row r="1427">
          <cell r="B1427" t="str">
            <v>15.1.177</v>
          </cell>
          <cell r="D1427" t="str">
            <v>72.12.01.02</v>
          </cell>
          <cell r="E1427" t="str">
            <v>CHAS.C.M.4,5T C-B</v>
          </cell>
          <cell r="F1427" t="str">
            <v>h</v>
          </cell>
        </row>
        <row r="1428">
          <cell r="B1428" t="str">
            <v>15.1.178</v>
          </cell>
          <cell r="D1428" t="str">
            <v>72.12.01.03</v>
          </cell>
          <cell r="E1428" t="str">
            <v>CHAS.C.M.4,5T C-C</v>
          </cell>
          <cell r="F1428" t="str">
            <v>h</v>
          </cell>
        </row>
        <row r="1429">
          <cell r="B1429" t="str">
            <v>15.1.179</v>
          </cell>
          <cell r="D1429" t="str">
            <v>72.12.01.04</v>
          </cell>
          <cell r="E1429" t="str">
            <v>CHAS.C.M.4,5T C-D</v>
          </cell>
          <cell r="F1429" t="str">
            <v>h</v>
          </cell>
        </row>
        <row r="1430">
          <cell r="B1430" t="str">
            <v>15.1.180</v>
          </cell>
          <cell r="D1430" t="str">
            <v>72.12.01.05</v>
          </cell>
          <cell r="E1430" t="str">
            <v>CHAS.C.M.4,5T C-E</v>
          </cell>
          <cell r="F1430" t="str">
            <v>km</v>
          </cell>
        </row>
        <row r="1431">
          <cell r="B1431" t="str">
            <v>15.1.181</v>
          </cell>
          <cell r="D1431" t="str">
            <v>72.12.02.01</v>
          </cell>
          <cell r="E1431" t="str">
            <v xml:space="preserve">CHAS.C.M.8,0T C-A </v>
          </cell>
          <cell r="F1431" t="str">
            <v>h</v>
          </cell>
        </row>
        <row r="1432">
          <cell r="B1432" t="str">
            <v>15.1.182</v>
          </cell>
          <cell r="D1432" t="str">
            <v>72.12.02.02</v>
          </cell>
          <cell r="E1432" t="str">
            <v>CHAS.C.M.8,0T C-B</v>
          </cell>
          <cell r="F1432" t="str">
            <v>h</v>
          </cell>
        </row>
        <row r="1433">
          <cell r="B1433" t="str">
            <v>15.1.183</v>
          </cell>
          <cell r="D1433" t="str">
            <v>72.12.02.03</v>
          </cell>
          <cell r="E1433" t="str">
            <v>CHAS.C.M.8,0T C-C</v>
          </cell>
          <cell r="F1433" t="str">
            <v>h</v>
          </cell>
        </row>
        <row r="1434">
          <cell r="B1434" t="str">
            <v>15.1.184</v>
          </cell>
          <cell r="D1434" t="str">
            <v>72.12.02.04</v>
          </cell>
          <cell r="E1434" t="str">
            <v xml:space="preserve">CHAS.C.M.8,0T C-D </v>
          </cell>
          <cell r="F1434" t="str">
            <v>h</v>
          </cell>
        </row>
        <row r="1435">
          <cell r="B1435" t="str">
            <v>15.1.185</v>
          </cell>
          <cell r="D1435" t="str">
            <v>72.12.02.05</v>
          </cell>
          <cell r="E1435" t="str">
            <v>CHAS.C.M.8,0T C-E</v>
          </cell>
          <cell r="F1435" t="str">
            <v>km</v>
          </cell>
        </row>
        <row r="1436">
          <cell r="B1436" t="str">
            <v>15.1.186</v>
          </cell>
          <cell r="D1436" t="str">
            <v>72.12.03.01</v>
          </cell>
          <cell r="E1436" t="str">
            <v>CHAS.C.M.10,5T C-A</v>
          </cell>
          <cell r="F1436" t="str">
            <v>h</v>
          </cell>
        </row>
        <row r="1437">
          <cell r="B1437" t="str">
            <v>15.1.187</v>
          </cell>
          <cell r="D1437" t="str">
            <v>72.12.03.02</v>
          </cell>
          <cell r="E1437" t="str">
            <v>CHAS.C.M.10,5T C-B</v>
          </cell>
          <cell r="F1437" t="str">
            <v>h</v>
          </cell>
        </row>
        <row r="1438">
          <cell r="B1438" t="str">
            <v>15.1.188</v>
          </cell>
          <cell r="D1438" t="str">
            <v>72.12.03.03</v>
          </cell>
          <cell r="E1438" t="str">
            <v>CHAS.C.M.10,5T C-C</v>
          </cell>
          <cell r="F1438" t="str">
            <v>h</v>
          </cell>
        </row>
        <row r="1439">
          <cell r="B1439" t="str">
            <v>15.1.189</v>
          </cell>
          <cell r="D1439" t="str">
            <v>72.12.03.04</v>
          </cell>
          <cell r="E1439" t="str">
            <v xml:space="preserve">CHAS.C.M.10,5T C-D </v>
          </cell>
          <cell r="F1439" t="str">
            <v>h</v>
          </cell>
        </row>
        <row r="1440">
          <cell r="B1440" t="str">
            <v>15.1.190</v>
          </cell>
          <cell r="D1440" t="str">
            <v>72.12.03.05</v>
          </cell>
          <cell r="E1440" t="str">
            <v>CHAS.C.M.10,5T C-E</v>
          </cell>
          <cell r="F1440" t="str">
            <v>km</v>
          </cell>
        </row>
        <row r="1441">
          <cell r="B1441" t="str">
            <v>15.1.191</v>
          </cell>
          <cell r="D1441" t="str">
            <v>72.12.04.01</v>
          </cell>
          <cell r="E1441" t="str">
            <v>CHAS.LUBR.3000L C-A</v>
          </cell>
          <cell r="F1441" t="str">
            <v>h</v>
          </cell>
        </row>
        <row r="1442">
          <cell r="B1442" t="str">
            <v>15.1.192</v>
          </cell>
          <cell r="D1442" t="str">
            <v>72.12.04.02</v>
          </cell>
          <cell r="E1442" t="str">
            <v>CHAS.LUBR.3000L C-B</v>
          </cell>
          <cell r="F1442" t="str">
            <v>h</v>
          </cell>
        </row>
        <row r="1443">
          <cell r="B1443" t="str">
            <v>15.1.193</v>
          </cell>
          <cell r="D1443" t="str">
            <v>72.12.04.03</v>
          </cell>
          <cell r="E1443" t="str">
            <v>CHAS.LUBR.3000L C-C</v>
          </cell>
          <cell r="F1443" t="str">
            <v>h</v>
          </cell>
        </row>
        <row r="1444">
          <cell r="B1444" t="str">
            <v>15.1.194</v>
          </cell>
          <cell r="D1444" t="str">
            <v>72.12.04.04</v>
          </cell>
          <cell r="E1444" t="str">
            <v>CHAS.LUBR.3000L C-D</v>
          </cell>
          <cell r="F1444" t="str">
            <v>h</v>
          </cell>
        </row>
        <row r="1445">
          <cell r="B1445" t="str">
            <v>15.1.195</v>
          </cell>
          <cell r="D1445" t="str">
            <v>72.12.04.05</v>
          </cell>
          <cell r="E1445" t="str">
            <v>CHAS.LUBR.3000L C-E</v>
          </cell>
          <cell r="F1445" t="str">
            <v>km</v>
          </cell>
        </row>
        <row r="1446">
          <cell r="B1446" t="str">
            <v>15.1.196</v>
          </cell>
          <cell r="D1446" t="str">
            <v>72.12.05.01</v>
          </cell>
          <cell r="E1446" t="str">
            <v>CHAS.LUBR.7000L C-A</v>
          </cell>
          <cell r="F1446" t="str">
            <v>h</v>
          </cell>
        </row>
        <row r="1447">
          <cell r="B1447" t="str">
            <v>15.1.197</v>
          </cell>
          <cell r="D1447" t="str">
            <v>72.12.05.02</v>
          </cell>
          <cell r="E1447" t="str">
            <v>CHAS.LUBR.7000L C-B</v>
          </cell>
          <cell r="F1447" t="str">
            <v>h</v>
          </cell>
        </row>
        <row r="1448">
          <cell r="B1448" t="str">
            <v>15.1.198</v>
          </cell>
          <cell r="D1448" t="str">
            <v>72.12.05.03</v>
          </cell>
          <cell r="E1448" t="str">
            <v>CHAS.LUBR.7000L C-C</v>
          </cell>
          <cell r="F1448" t="str">
            <v>h</v>
          </cell>
        </row>
        <row r="1449">
          <cell r="B1449" t="str">
            <v>15.1.199</v>
          </cell>
          <cell r="D1449" t="str">
            <v>72.12.05.04</v>
          </cell>
          <cell r="E1449" t="str">
            <v>CHAS.LUBR.7000L C-D</v>
          </cell>
          <cell r="F1449" t="str">
            <v>h</v>
          </cell>
        </row>
        <row r="1450">
          <cell r="B1450" t="str">
            <v>15.1.200</v>
          </cell>
          <cell r="D1450" t="str">
            <v>72.12.05.05</v>
          </cell>
          <cell r="E1450" t="str">
            <v>CHAS.LUBR.7000L C-E</v>
          </cell>
          <cell r="F1450" t="str">
            <v>km</v>
          </cell>
        </row>
        <row r="1451">
          <cell r="B1451" t="str">
            <v>15.1.201</v>
          </cell>
          <cell r="D1451" t="str">
            <v>72.12.06.01</v>
          </cell>
          <cell r="E1451" t="str">
            <v>CHAS.ABASTECEDOR C-A</v>
          </cell>
          <cell r="F1451" t="str">
            <v>h</v>
          </cell>
        </row>
        <row r="1452">
          <cell r="B1452" t="str">
            <v>15.1.202</v>
          </cell>
          <cell r="D1452" t="str">
            <v>72.12.06.02</v>
          </cell>
          <cell r="E1452" t="str">
            <v>CHAS.ABASTECEDOR C-B</v>
          </cell>
          <cell r="F1452" t="str">
            <v>h</v>
          </cell>
        </row>
        <row r="1453">
          <cell r="B1453" t="str">
            <v>15.1.203</v>
          </cell>
          <cell r="D1453" t="str">
            <v>72.12.06.03</v>
          </cell>
          <cell r="E1453" t="str">
            <v>CHAS.ABASTECEDOR C-C</v>
          </cell>
          <cell r="F1453" t="str">
            <v>h</v>
          </cell>
        </row>
        <row r="1454">
          <cell r="B1454" t="str">
            <v>15.1.204</v>
          </cell>
          <cell r="D1454" t="str">
            <v>72.12.06.04</v>
          </cell>
          <cell r="E1454" t="str">
            <v>CHAS.ABASTECEDOR C-D</v>
          </cell>
          <cell r="F1454" t="str">
            <v>h</v>
          </cell>
        </row>
        <row r="1455">
          <cell r="B1455" t="str">
            <v>15.1.205</v>
          </cell>
          <cell r="D1455" t="str">
            <v>72.12.06.05</v>
          </cell>
          <cell r="E1455" t="str">
            <v>CHAS.ABASTECEDOR C-E</v>
          </cell>
          <cell r="F1455" t="str">
            <v>km</v>
          </cell>
        </row>
        <row r="1456">
          <cell r="B1456" t="str">
            <v>15.1.206</v>
          </cell>
          <cell r="D1456" t="str">
            <v>72.12.07.01</v>
          </cell>
          <cell r="E1456" t="str">
            <v>CHAS.BOIAD.R. 8T C-A</v>
          </cell>
          <cell r="F1456" t="str">
            <v>h</v>
          </cell>
        </row>
        <row r="1457">
          <cell r="B1457" t="str">
            <v>15.1.207</v>
          </cell>
          <cell r="D1457" t="str">
            <v>72.12.07.02</v>
          </cell>
          <cell r="E1457" t="str">
            <v>CHAS.BOIAD.R. 8T C-B</v>
          </cell>
          <cell r="F1457" t="str">
            <v>h</v>
          </cell>
        </row>
        <row r="1458">
          <cell r="B1458" t="str">
            <v>15.1.208</v>
          </cell>
          <cell r="D1458" t="str">
            <v>72.12.07.03</v>
          </cell>
          <cell r="E1458" t="str">
            <v>CHAS.BOIAD.R. 8T C-C</v>
          </cell>
          <cell r="F1458" t="str">
            <v>h</v>
          </cell>
        </row>
        <row r="1459">
          <cell r="B1459" t="str">
            <v>15.1.209</v>
          </cell>
          <cell r="D1459" t="str">
            <v>72.12.07.04</v>
          </cell>
          <cell r="E1459" t="str">
            <v>CHAS.BOIAD.R. 8T C-D</v>
          </cell>
          <cell r="F1459" t="str">
            <v>h</v>
          </cell>
        </row>
        <row r="1460">
          <cell r="B1460" t="str">
            <v>15.1.210</v>
          </cell>
          <cell r="D1460" t="str">
            <v>72.12.08.04</v>
          </cell>
          <cell r="E1460" t="str">
            <v>CAMIN. ELEETRIF. C/CEST</v>
          </cell>
          <cell r="F1460" t="str">
            <v>h</v>
          </cell>
        </row>
        <row r="1461">
          <cell r="B1461" t="str">
            <v>15.1.211</v>
          </cell>
          <cell r="D1461" t="str">
            <v>72.13.01.01</v>
          </cell>
          <cell r="E1461" t="str">
            <v>CHAS.HIDROS.5600 C-A</v>
          </cell>
          <cell r="F1461" t="str">
            <v>h</v>
          </cell>
        </row>
        <row r="1462">
          <cell r="B1462" t="str">
            <v>15.1.212</v>
          </cell>
          <cell r="D1462" t="str">
            <v>72.13.01.02</v>
          </cell>
          <cell r="E1462" t="str">
            <v>CHAS.HIDROS.5600 C-B</v>
          </cell>
          <cell r="F1462" t="str">
            <v>h</v>
          </cell>
        </row>
        <row r="1463">
          <cell r="B1463" t="str">
            <v>15.1.213</v>
          </cell>
          <cell r="D1463" t="str">
            <v>72.13.01.03</v>
          </cell>
          <cell r="E1463" t="str">
            <v>CHAS.HIDROS.5600 C-C</v>
          </cell>
          <cell r="F1463" t="str">
            <v>h</v>
          </cell>
        </row>
        <row r="1464">
          <cell r="B1464" t="str">
            <v>15.1.214</v>
          </cell>
          <cell r="D1464" t="str">
            <v>72.13.01.04</v>
          </cell>
          <cell r="E1464" t="str">
            <v>CHAS.HIDROS.5600 C-D</v>
          </cell>
          <cell r="F1464" t="str">
            <v>h</v>
          </cell>
        </row>
        <row r="1465">
          <cell r="B1465" t="str">
            <v>15.1.215</v>
          </cell>
          <cell r="D1465" t="str">
            <v>72.13.01.05</v>
          </cell>
          <cell r="E1465" t="str">
            <v>CHAS.HIDROS.5600 C-E</v>
          </cell>
          <cell r="F1465" t="str">
            <v>km</v>
          </cell>
        </row>
        <row r="1466">
          <cell r="B1466" t="str">
            <v>15.1.216</v>
          </cell>
          <cell r="D1466" t="str">
            <v>72.14.01.01</v>
          </cell>
          <cell r="E1466" t="str">
            <v>CHAS.ESPARG.6000 C-A</v>
          </cell>
          <cell r="F1466" t="str">
            <v>h</v>
          </cell>
        </row>
        <row r="1467">
          <cell r="B1467" t="str">
            <v>15.1.217</v>
          </cell>
          <cell r="D1467" t="str">
            <v>72.14.01.02</v>
          </cell>
          <cell r="E1467" t="str">
            <v>CHAS.ESPARG.6000 C-B</v>
          </cell>
          <cell r="F1467" t="str">
            <v>h</v>
          </cell>
        </row>
        <row r="1468">
          <cell r="B1468" t="str">
            <v>15.1.218</v>
          </cell>
          <cell r="D1468" t="str">
            <v>72.14.01.03</v>
          </cell>
          <cell r="E1468" t="str">
            <v>CHAS.ESPARG.6000 C-C</v>
          </cell>
          <cell r="F1468" t="str">
            <v>h</v>
          </cell>
        </row>
        <row r="1469">
          <cell r="B1469" t="str">
            <v>15.1.219</v>
          </cell>
          <cell r="D1469" t="str">
            <v>72.14.01.04</v>
          </cell>
          <cell r="E1469" t="str">
            <v>CHAS.ESPARG.6000 C-D</v>
          </cell>
          <cell r="F1469" t="str">
            <v>h</v>
          </cell>
        </row>
        <row r="1470">
          <cell r="B1470" t="str">
            <v>15.1.220</v>
          </cell>
          <cell r="D1470" t="str">
            <v>72.14.01.05</v>
          </cell>
          <cell r="E1470" t="str">
            <v>CHAS.ESPARG.6000 C-E</v>
          </cell>
          <cell r="F1470" t="str">
            <v>km</v>
          </cell>
        </row>
        <row r="1471">
          <cell r="B1471" t="str">
            <v>15.1.221</v>
          </cell>
          <cell r="D1471" t="str">
            <v>72.15.01.01</v>
          </cell>
          <cell r="E1471" t="str">
            <v>CHAS.GUIN. 3,75T C-A</v>
          </cell>
          <cell r="F1471" t="str">
            <v>h</v>
          </cell>
        </row>
        <row r="1472">
          <cell r="B1472" t="str">
            <v>15.1.222</v>
          </cell>
          <cell r="D1472" t="str">
            <v>72.15.01.02</v>
          </cell>
          <cell r="E1472" t="str">
            <v>CHAS.GUIN. 3,75T C-B</v>
          </cell>
          <cell r="F1472" t="str">
            <v>h</v>
          </cell>
        </row>
        <row r="1473">
          <cell r="B1473" t="str">
            <v>15.1.223</v>
          </cell>
          <cell r="D1473" t="str">
            <v>72.15.01.03</v>
          </cell>
          <cell r="E1473" t="str">
            <v>CHAS.GUIN. 3,75T C-C</v>
          </cell>
          <cell r="F1473" t="str">
            <v>h</v>
          </cell>
        </row>
        <row r="1474">
          <cell r="B1474" t="str">
            <v>15.1.224</v>
          </cell>
          <cell r="D1474" t="str">
            <v>72.15.01.04</v>
          </cell>
          <cell r="E1474" t="str">
            <v>CHAS.GUIN. 3,75T C-D</v>
          </cell>
          <cell r="F1474" t="str">
            <v>h</v>
          </cell>
        </row>
        <row r="1475">
          <cell r="B1475" t="str">
            <v>15.1.225</v>
          </cell>
          <cell r="D1475" t="str">
            <v>72.15.01.05</v>
          </cell>
          <cell r="E1475" t="str">
            <v>CHAS.GUIN. 3,75T C-E</v>
          </cell>
          <cell r="F1475" t="str">
            <v>km</v>
          </cell>
        </row>
        <row r="1476">
          <cell r="B1476" t="str">
            <v>15.1.226</v>
          </cell>
          <cell r="D1476" t="str">
            <v>72.15.02.01</v>
          </cell>
          <cell r="E1476" t="str">
            <v>CHAS.GUINCHO 4,10T C-A</v>
          </cell>
          <cell r="F1476" t="str">
            <v>h</v>
          </cell>
        </row>
        <row r="1477">
          <cell r="B1477" t="str">
            <v>15.1.227</v>
          </cell>
          <cell r="D1477" t="str">
            <v>72.15.02.02</v>
          </cell>
          <cell r="E1477" t="str">
            <v>CHAS.GUINCHO 4,10T C-B</v>
          </cell>
          <cell r="F1477" t="str">
            <v>h</v>
          </cell>
        </row>
        <row r="1478">
          <cell r="B1478" t="str">
            <v>15.1.228</v>
          </cell>
          <cell r="D1478" t="str">
            <v>72.15.02.03</v>
          </cell>
          <cell r="E1478" t="str">
            <v>CHAS.GUINCHO 4,10T C-C</v>
          </cell>
          <cell r="F1478" t="str">
            <v>h</v>
          </cell>
        </row>
        <row r="1479">
          <cell r="B1479" t="str">
            <v>15.1.229</v>
          </cell>
          <cell r="D1479" t="str">
            <v>72.15.02.04</v>
          </cell>
          <cell r="E1479" t="str">
            <v>CHAS.GUINCHO 4,10T C-D</v>
          </cell>
          <cell r="F1479" t="str">
            <v>h</v>
          </cell>
        </row>
        <row r="1480">
          <cell r="B1480" t="str">
            <v>15.1.230</v>
          </cell>
          <cell r="D1480" t="str">
            <v>72.15.02.05</v>
          </cell>
          <cell r="E1480" t="str">
            <v>CHAS.GUINCHO 4,10T C-E</v>
          </cell>
          <cell r="F1480" t="str">
            <v>km</v>
          </cell>
        </row>
        <row r="1481">
          <cell r="B1481" t="str">
            <v>15.1.231</v>
          </cell>
          <cell r="D1481" t="str">
            <v>72.16.01.01</v>
          </cell>
          <cell r="E1481" t="str">
            <v>CHAS.US.L.A.10,5 C-A</v>
          </cell>
          <cell r="F1481" t="str">
            <v>h</v>
          </cell>
        </row>
        <row r="1482">
          <cell r="B1482" t="str">
            <v>15.1.232</v>
          </cell>
          <cell r="D1482" t="str">
            <v>72.16.01.02</v>
          </cell>
          <cell r="E1482" t="str">
            <v>CHAS.US.L.A.10,5 C-B</v>
          </cell>
          <cell r="F1482" t="str">
            <v>h</v>
          </cell>
        </row>
        <row r="1483">
          <cell r="B1483" t="str">
            <v>15.1.233</v>
          </cell>
          <cell r="D1483" t="str">
            <v>72.16.01.03</v>
          </cell>
          <cell r="E1483" t="str">
            <v>CHAS.US.L.A.10,5 C-C</v>
          </cell>
          <cell r="F1483" t="str">
            <v>h</v>
          </cell>
        </row>
        <row r="1484">
          <cell r="B1484" t="str">
            <v>15.1.234</v>
          </cell>
          <cell r="D1484" t="str">
            <v>72.16.01.04</v>
          </cell>
          <cell r="E1484" t="str">
            <v>CHAS.US.L.A.10,5 C-D</v>
          </cell>
          <cell r="F1484" t="str">
            <v>h</v>
          </cell>
        </row>
        <row r="1485">
          <cell r="B1485" t="str">
            <v>15.1.235</v>
          </cell>
          <cell r="D1485" t="str">
            <v>72.16.01.05</v>
          </cell>
          <cell r="E1485" t="str">
            <v>CHAS.US.L.A.10,5 C-E</v>
          </cell>
          <cell r="F1485" t="str">
            <v>km</v>
          </cell>
        </row>
        <row r="1486">
          <cell r="B1486" t="str">
            <v>15.1.236</v>
          </cell>
          <cell r="D1486" t="str">
            <v>72.16.02.01</v>
          </cell>
          <cell r="E1486" t="str">
            <v>CHAS.US.M.P.9M3 C-A</v>
          </cell>
          <cell r="F1486" t="str">
            <v>h</v>
          </cell>
        </row>
        <row r="1487">
          <cell r="B1487" t="str">
            <v>15.1.237</v>
          </cell>
          <cell r="D1487" t="str">
            <v>72.16.02.02</v>
          </cell>
          <cell r="E1487" t="str">
            <v>CHAS.US.M.P.9M3 C-B</v>
          </cell>
          <cell r="F1487" t="str">
            <v>h</v>
          </cell>
        </row>
        <row r="1488">
          <cell r="B1488" t="str">
            <v>15.1.238</v>
          </cell>
          <cell r="D1488" t="str">
            <v>72.16.02.03</v>
          </cell>
          <cell r="E1488" t="str">
            <v>CHAS.US.M.P.9M3 C-C</v>
          </cell>
          <cell r="F1488" t="str">
            <v>h</v>
          </cell>
        </row>
        <row r="1489">
          <cell r="B1489" t="str">
            <v>15.1.239</v>
          </cell>
          <cell r="D1489" t="str">
            <v>72.16.02.04</v>
          </cell>
          <cell r="E1489" t="str">
            <v>CHAS.US.M.P.9M3 C-D</v>
          </cell>
          <cell r="F1489" t="str">
            <v>h</v>
          </cell>
        </row>
        <row r="1490">
          <cell r="B1490" t="str">
            <v>15.1.240</v>
          </cell>
          <cell r="D1490" t="str">
            <v>72.17.01.01</v>
          </cell>
          <cell r="E1490" t="str">
            <v>CHAS.PANT.9M C-A</v>
          </cell>
          <cell r="F1490" t="str">
            <v>h</v>
          </cell>
        </row>
        <row r="1491">
          <cell r="B1491" t="str">
            <v>15.1.241</v>
          </cell>
          <cell r="D1491" t="str">
            <v>72.17.01.02</v>
          </cell>
          <cell r="E1491" t="str">
            <v>CHAS.PANT.9M C-B</v>
          </cell>
          <cell r="F1491" t="str">
            <v>h</v>
          </cell>
        </row>
        <row r="1492">
          <cell r="B1492" t="str">
            <v>15.1.242</v>
          </cell>
          <cell r="D1492" t="str">
            <v>72.17.01.03</v>
          </cell>
          <cell r="E1492" t="str">
            <v>CHAS.PANT.9M C-C</v>
          </cell>
          <cell r="F1492" t="str">
            <v>h</v>
          </cell>
        </row>
        <row r="1493">
          <cell r="B1493" t="str">
            <v>15.1.243</v>
          </cell>
          <cell r="D1493" t="str">
            <v>72.17.01.04</v>
          </cell>
          <cell r="E1493" t="str">
            <v>CHAS.PANT.9M C-D</v>
          </cell>
          <cell r="F1493" t="str">
            <v>h</v>
          </cell>
        </row>
        <row r="1494">
          <cell r="B1494" t="str">
            <v>15.1.244</v>
          </cell>
          <cell r="D1494" t="str">
            <v>72.18.01.01</v>
          </cell>
          <cell r="E1494" t="str">
            <v>CAV.M.CARR.30000 C-A</v>
          </cell>
          <cell r="F1494" t="str">
            <v>h</v>
          </cell>
        </row>
        <row r="1495">
          <cell r="B1495" t="str">
            <v>15.1.245</v>
          </cell>
          <cell r="D1495" t="str">
            <v>72.18.01.02</v>
          </cell>
          <cell r="E1495" t="str">
            <v>CAV.M.CARR.30000 C-B</v>
          </cell>
          <cell r="F1495" t="str">
            <v>h</v>
          </cell>
        </row>
        <row r="1496">
          <cell r="B1496" t="str">
            <v>15.1.246</v>
          </cell>
          <cell r="D1496" t="str">
            <v>72.18.01.03</v>
          </cell>
          <cell r="E1496" t="str">
            <v>CAV.M.CARR.30000 C-C</v>
          </cell>
          <cell r="F1496" t="str">
            <v>h</v>
          </cell>
        </row>
        <row r="1497">
          <cell r="B1497" t="str">
            <v>15.1.247</v>
          </cell>
          <cell r="D1497" t="str">
            <v>72.18.01.04</v>
          </cell>
          <cell r="E1497" t="str">
            <v>CAV.M.CARR.30000 C-D</v>
          </cell>
          <cell r="F1497" t="str">
            <v>h</v>
          </cell>
        </row>
        <row r="1498">
          <cell r="B1498" t="str">
            <v>15.1.248</v>
          </cell>
          <cell r="D1498" t="str">
            <v>72.18.01.05</v>
          </cell>
          <cell r="E1498" t="str">
            <v>CAV.M.CARR.30000 C-E</v>
          </cell>
          <cell r="F1498" t="str">
            <v>km</v>
          </cell>
        </row>
        <row r="1499">
          <cell r="B1499" t="str">
            <v>15.1.249</v>
          </cell>
          <cell r="D1499" t="str">
            <v>72.18.02.01</v>
          </cell>
          <cell r="E1499" t="str">
            <v>CAV.M.PRAN.30000 C-A</v>
          </cell>
          <cell r="F1499" t="str">
            <v>h</v>
          </cell>
        </row>
        <row r="1500">
          <cell r="B1500" t="str">
            <v>15.1.250</v>
          </cell>
          <cell r="D1500" t="str">
            <v>72.18.02.02</v>
          </cell>
          <cell r="E1500" t="str">
            <v>CAV.M.PRAN.30000 C-B</v>
          </cell>
          <cell r="F1500" t="str">
            <v>h</v>
          </cell>
        </row>
        <row r="1501">
          <cell r="B1501" t="str">
            <v>15.1.251</v>
          </cell>
          <cell r="D1501" t="str">
            <v>72.18.02.03</v>
          </cell>
          <cell r="E1501" t="str">
            <v>CAV.M.PRAN.30000 C-C</v>
          </cell>
          <cell r="F1501" t="str">
            <v>h</v>
          </cell>
        </row>
        <row r="1502">
          <cell r="B1502" t="str">
            <v>15.1.252</v>
          </cell>
          <cell r="D1502" t="str">
            <v>72.18.02.04</v>
          </cell>
          <cell r="E1502" t="str">
            <v>CAV.M.PRAN.30000 C-D</v>
          </cell>
          <cell r="F1502" t="str">
            <v>h</v>
          </cell>
        </row>
        <row r="1503">
          <cell r="B1503" t="str">
            <v>15.1.253</v>
          </cell>
          <cell r="D1503" t="str">
            <v>72.18.02.05</v>
          </cell>
          <cell r="E1503" t="str">
            <v>CAV.M.PRAN.30000 C-E</v>
          </cell>
          <cell r="F1503" t="str">
            <v>km</v>
          </cell>
        </row>
        <row r="1504">
          <cell r="B1504" t="str">
            <v>15.1.254</v>
          </cell>
          <cell r="D1504" t="str">
            <v>72.19.01.01</v>
          </cell>
          <cell r="E1504" t="str">
            <v>CAMPANULA C-A</v>
          </cell>
          <cell r="F1504" t="str">
            <v>h</v>
          </cell>
        </row>
        <row r="1505">
          <cell r="B1505" t="str">
            <v>15.1.255</v>
          </cell>
          <cell r="D1505" t="str">
            <v>72.19.01.02</v>
          </cell>
          <cell r="E1505" t="str">
            <v>CAMPANULA C-B</v>
          </cell>
          <cell r="F1505" t="str">
            <v>h</v>
          </cell>
        </row>
        <row r="1506">
          <cell r="B1506" t="str">
            <v>15.1.256</v>
          </cell>
          <cell r="D1506" t="str">
            <v>72.19.01.03</v>
          </cell>
          <cell r="E1506" t="str">
            <v>CAMPANULA C-C</v>
          </cell>
          <cell r="F1506" t="str">
            <v>h</v>
          </cell>
        </row>
        <row r="1507">
          <cell r="B1507" t="str">
            <v>15.1.257</v>
          </cell>
          <cell r="D1507" t="str">
            <v>72.19.01.04</v>
          </cell>
          <cell r="E1507" t="str">
            <v>CAMPANULA C-D</v>
          </cell>
          <cell r="F1507" t="str">
            <v>h</v>
          </cell>
        </row>
        <row r="1508">
          <cell r="B1508" t="str">
            <v>15.1.258</v>
          </cell>
          <cell r="D1508" t="str">
            <v>72.20.01.01</v>
          </cell>
          <cell r="E1508" t="str">
            <v xml:space="preserve">COMP.PERC.M.220 C-A </v>
          </cell>
          <cell r="F1508" t="str">
            <v>h</v>
          </cell>
        </row>
        <row r="1509">
          <cell r="B1509" t="str">
            <v>15.1.259</v>
          </cell>
          <cell r="D1509" t="str">
            <v>72.20.01.02</v>
          </cell>
          <cell r="E1509" t="str">
            <v>COMP.PERC.M.220 C-B</v>
          </cell>
          <cell r="F1509" t="str">
            <v>h</v>
          </cell>
        </row>
        <row r="1510">
          <cell r="B1510" t="str">
            <v>15.1.260</v>
          </cell>
          <cell r="D1510" t="str">
            <v>72.20.01.03</v>
          </cell>
          <cell r="E1510" t="str">
            <v>COMP.PERC.M.220 C-C</v>
          </cell>
          <cell r="F1510" t="str">
            <v>h</v>
          </cell>
        </row>
        <row r="1511">
          <cell r="B1511" t="str">
            <v>15.1.261</v>
          </cell>
          <cell r="D1511" t="str">
            <v>72.20.01.04</v>
          </cell>
          <cell r="E1511" t="str">
            <v>COMP.PERC.M.220 C-D</v>
          </cell>
          <cell r="F1511" t="str">
            <v>h</v>
          </cell>
        </row>
        <row r="1512">
          <cell r="B1512" t="str">
            <v>15.1.262</v>
          </cell>
          <cell r="D1512" t="str">
            <v>72.20.02.01</v>
          </cell>
          <cell r="E1512" t="str">
            <v>COMP.PL.M.1000 C-A</v>
          </cell>
          <cell r="F1512" t="str">
            <v>h</v>
          </cell>
        </row>
        <row r="1513">
          <cell r="B1513" t="str">
            <v>15.1.263</v>
          </cell>
          <cell r="D1513" t="str">
            <v>72.20.02.02</v>
          </cell>
          <cell r="E1513" t="str">
            <v>COMP.PL.M.1000 C-B</v>
          </cell>
          <cell r="F1513" t="str">
            <v>h</v>
          </cell>
        </row>
        <row r="1514">
          <cell r="B1514" t="str">
            <v>15.1.264</v>
          </cell>
          <cell r="D1514" t="str">
            <v>72.20.02.03</v>
          </cell>
          <cell r="E1514" t="str">
            <v>COMP.PL.M.1000 C-C</v>
          </cell>
          <cell r="F1514" t="str">
            <v>h</v>
          </cell>
        </row>
        <row r="1515">
          <cell r="B1515" t="str">
            <v>15.1.265</v>
          </cell>
          <cell r="D1515" t="str">
            <v>72.20.02.04</v>
          </cell>
          <cell r="E1515" t="str">
            <v>COMP.PL.M.1000 C-D</v>
          </cell>
          <cell r="F1515" t="str">
            <v>h</v>
          </cell>
        </row>
        <row r="1516">
          <cell r="B1516" t="str">
            <v>15.1.266</v>
          </cell>
          <cell r="D1516" t="str">
            <v>72.21.01.01</v>
          </cell>
          <cell r="E1516" t="str">
            <v>COMP. XA-90 MWD C-A</v>
          </cell>
          <cell r="F1516" t="str">
            <v>h</v>
          </cell>
        </row>
        <row r="1517">
          <cell r="B1517" t="str">
            <v>15.1.267</v>
          </cell>
          <cell r="D1517" t="str">
            <v>72.21.01.02</v>
          </cell>
          <cell r="E1517" t="str">
            <v>COMP. XA-90 MWD C-B</v>
          </cell>
          <cell r="F1517" t="str">
            <v>h</v>
          </cell>
        </row>
        <row r="1518">
          <cell r="B1518" t="str">
            <v>15.1.268</v>
          </cell>
          <cell r="D1518" t="str">
            <v>72.21.01.03</v>
          </cell>
          <cell r="E1518" t="str">
            <v>COMP. XA-90 MWD C-C</v>
          </cell>
          <cell r="F1518" t="str">
            <v>h</v>
          </cell>
        </row>
        <row r="1519">
          <cell r="B1519" t="str">
            <v>15.1.269</v>
          </cell>
          <cell r="D1519" t="str">
            <v>72.21.01.04</v>
          </cell>
          <cell r="E1519" t="str">
            <v>COMP. XA-90 MWD C-D</v>
          </cell>
          <cell r="F1519" t="str">
            <v>h</v>
          </cell>
        </row>
        <row r="1520">
          <cell r="B1520" t="str">
            <v>15.1.270</v>
          </cell>
          <cell r="D1520" t="str">
            <v>72.21.02.01</v>
          </cell>
          <cell r="E1520" t="str">
            <v>COMP. XA-125 MWD C-A</v>
          </cell>
          <cell r="F1520" t="str">
            <v>h</v>
          </cell>
        </row>
        <row r="1521">
          <cell r="B1521" t="str">
            <v>15.1.271</v>
          </cell>
          <cell r="D1521" t="str">
            <v>72.21.02.02</v>
          </cell>
          <cell r="E1521" t="str">
            <v>COMP. XA-125 MWD C-B</v>
          </cell>
          <cell r="F1521" t="str">
            <v>h</v>
          </cell>
        </row>
        <row r="1522">
          <cell r="B1522" t="str">
            <v>15.1.272</v>
          </cell>
          <cell r="D1522" t="str">
            <v>72.21.02.03</v>
          </cell>
          <cell r="E1522" t="str">
            <v>COMP. XA-125 MWD C-C</v>
          </cell>
          <cell r="F1522" t="str">
            <v>h</v>
          </cell>
        </row>
        <row r="1523">
          <cell r="B1523" t="str">
            <v>15.1.273</v>
          </cell>
          <cell r="D1523" t="str">
            <v>72.21.02.04</v>
          </cell>
          <cell r="E1523" t="str">
            <v>COMP. XA-125 MWD C-D</v>
          </cell>
          <cell r="F1523" t="str">
            <v>h</v>
          </cell>
        </row>
        <row r="1524">
          <cell r="B1524" t="str">
            <v>15.1.274</v>
          </cell>
          <cell r="D1524" t="str">
            <v>72.21.03.01</v>
          </cell>
          <cell r="E1524" t="str">
            <v>COMP. XA-175 MWD C-A</v>
          </cell>
          <cell r="F1524" t="str">
            <v>h</v>
          </cell>
        </row>
        <row r="1525">
          <cell r="B1525" t="str">
            <v>15.1.275</v>
          </cell>
          <cell r="D1525" t="str">
            <v>72.21.03.02</v>
          </cell>
          <cell r="E1525" t="str">
            <v>COMP. XA-175 MWD C-B</v>
          </cell>
          <cell r="F1525" t="str">
            <v>h</v>
          </cell>
        </row>
        <row r="1526">
          <cell r="B1526" t="str">
            <v>15.1.276</v>
          </cell>
          <cell r="D1526" t="str">
            <v>72.21.03.03</v>
          </cell>
          <cell r="E1526" t="str">
            <v>COMP. XA-175 MWD C-C</v>
          </cell>
          <cell r="F1526" t="str">
            <v>h</v>
          </cell>
        </row>
        <row r="1527">
          <cell r="B1527" t="str">
            <v>15.1.277</v>
          </cell>
          <cell r="D1527" t="str">
            <v>72.21.03.04</v>
          </cell>
          <cell r="E1527" t="str">
            <v>COMP. XA-175 MWD C-D</v>
          </cell>
          <cell r="F1527" t="str">
            <v>h</v>
          </cell>
        </row>
        <row r="1528">
          <cell r="B1528" t="str">
            <v>15.1.278</v>
          </cell>
          <cell r="D1528" t="str">
            <v>72.21.04.01</v>
          </cell>
          <cell r="E1528" t="str">
            <v>COMP. XA-360 MWD C-A</v>
          </cell>
          <cell r="F1528" t="str">
            <v>h</v>
          </cell>
        </row>
        <row r="1529">
          <cell r="B1529" t="str">
            <v>15.1.279</v>
          </cell>
          <cell r="D1529" t="str">
            <v>72.21.04.02</v>
          </cell>
          <cell r="E1529" t="str">
            <v>COMP. XA-360 MWD C-B</v>
          </cell>
          <cell r="F1529" t="str">
            <v>h</v>
          </cell>
        </row>
        <row r="1530">
          <cell r="B1530" t="str">
            <v>15.1.280</v>
          </cell>
          <cell r="D1530" t="str">
            <v>72.21.04.03</v>
          </cell>
          <cell r="E1530" t="str">
            <v>COMP. XA-360 MWD C-C</v>
          </cell>
          <cell r="F1530" t="str">
            <v>h</v>
          </cell>
        </row>
        <row r="1531">
          <cell r="B1531" t="str">
            <v>15.1.281</v>
          </cell>
          <cell r="D1531" t="str">
            <v>72.21.04.04</v>
          </cell>
          <cell r="E1531" t="str">
            <v>COMP. XA-360 MWD C-D</v>
          </cell>
          <cell r="F1531" t="str">
            <v>h</v>
          </cell>
        </row>
        <row r="1532">
          <cell r="B1532" t="str">
            <v>15.1.282</v>
          </cell>
          <cell r="D1532" t="str">
            <v>72.22.03.01</v>
          </cell>
          <cell r="E1532" t="str">
            <v>DEM.FAIXA Q. 500L C-A</v>
          </cell>
          <cell r="F1532" t="str">
            <v>h</v>
          </cell>
        </row>
        <row r="1533">
          <cell r="B1533" t="str">
            <v>15.1.283</v>
          </cell>
          <cell r="D1533" t="str">
            <v>72.22.03.02</v>
          </cell>
          <cell r="E1533" t="str">
            <v>DEM.FAIXA Q. 500L C-B</v>
          </cell>
          <cell r="F1533" t="str">
            <v>h</v>
          </cell>
        </row>
        <row r="1534">
          <cell r="B1534" t="str">
            <v>15.1.284</v>
          </cell>
          <cell r="D1534" t="str">
            <v>72.22.03.03</v>
          </cell>
          <cell r="E1534" t="str">
            <v>DEM.FAIXA Q. 500L C-C</v>
          </cell>
          <cell r="F1534" t="str">
            <v>h</v>
          </cell>
        </row>
        <row r="1535">
          <cell r="B1535" t="str">
            <v>15.1.285</v>
          </cell>
          <cell r="D1535" t="str">
            <v>72.22.03.04</v>
          </cell>
          <cell r="E1535" t="str">
            <v>DEM.FAIXA Q. 500L C-D</v>
          </cell>
          <cell r="F1535" t="str">
            <v>h</v>
          </cell>
        </row>
        <row r="1536">
          <cell r="B1536" t="str">
            <v>15.1.286</v>
          </cell>
          <cell r="D1536" t="str">
            <v>72.23.01.01</v>
          </cell>
          <cell r="E1536" t="str">
            <v>DIST.A.S/E 1000 C-A</v>
          </cell>
          <cell r="F1536" t="str">
            <v>h</v>
          </cell>
        </row>
        <row r="1537">
          <cell r="B1537" t="str">
            <v>15.1.287</v>
          </cell>
          <cell r="D1537" t="str">
            <v>72.23.01.02</v>
          </cell>
          <cell r="E1537" t="str">
            <v>DIST.A.S/E 1000 C-B</v>
          </cell>
          <cell r="F1537" t="str">
            <v>h</v>
          </cell>
        </row>
        <row r="1538">
          <cell r="B1538" t="str">
            <v>15.1.288</v>
          </cell>
          <cell r="D1538" t="str">
            <v>72.23.01.03</v>
          </cell>
          <cell r="E1538" t="str">
            <v>DIST.A.S/E 1000 C-C</v>
          </cell>
          <cell r="F1538" t="str">
            <v>h</v>
          </cell>
        </row>
        <row r="1539">
          <cell r="B1539" t="str">
            <v>15.1.289</v>
          </cell>
          <cell r="D1539" t="str">
            <v>72.23.01.04</v>
          </cell>
          <cell r="E1539" t="str">
            <v>DIST.A.S/E 1000 C-D</v>
          </cell>
          <cell r="F1539" t="str">
            <v>h</v>
          </cell>
        </row>
        <row r="1540">
          <cell r="B1540" t="str">
            <v>15.1.290</v>
          </cell>
          <cell r="D1540" t="str">
            <v>72.23.02.01</v>
          </cell>
          <cell r="E1540" t="str">
            <v>DIST.AGR.600T/H C-A</v>
          </cell>
          <cell r="F1540" t="str">
            <v>h</v>
          </cell>
        </row>
        <row r="1541">
          <cell r="B1541" t="str">
            <v>15.1.291</v>
          </cell>
          <cell r="D1541" t="str">
            <v>72.23.02.02</v>
          </cell>
          <cell r="E1541" t="str">
            <v>DIST.AGR.600T/H C-B</v>
          </cell>
          <cell r="F1541" t="str">
            <v>h</v>
          </cell>
        </row>
        <row r="1542">
          <cell r="B1542" t="str">
            <v>15.1.292</v>
          </cell>
          <cell r="D1542" t="str">
            <v>72.23.02.03</v>
          </cell>
          <cell r="E1542" t="str">
            <v>DIST.AGR.600T/H C-C</v>
          </cell>
          <cell r="F1542" t="str">
            <v>h</v>
          </cell>
        </row>
        <row r="1543">
          <cell r="B1543" t="str">
            <v>15.1.293</v>
          </cell>
          <cell r="D1543" t="str">
            <v>72.23.02.04</v>
          </cell>
          <cell r="E1543" t="str">
            <v>DIST.AGR.600T/H C-D</v>
          </cell>
          <cell r="F1543" t="str">
            <v>h</v>
          </cell>
        </row>
        <row r="1544">
          <cell r="B1544" t="str">
            <v>15.1.294</v>
          </cell>
          <cell r="D1544" t="str">
            <v>72.23.03.01</v>
          </cell>
          <cell r="E1544" t="str">
            <v>DISTR.ASF.R.2400 C-A</v>
          </cell>
          <cell r="F1544" t="str">
            <v>h</v>
          </cell>
        </row>
        <row r="1545">
          <cell r="B1545" t="str">
            <v>15.1.295</v>
          </cell>
          <cell r="D1545" t="str">
            <v>72.23.03.02</v>
          </cell>
          <cell r="E1545" t="str">
            <v>DISTR.ASF.R.2400 C-B</v>
          </cell>
          <cell r="F1545" t="str">
            <v>h</v>
          </cell>
        </row>
        <row r="1546">
          <cell r="B1546" t="str">
            <v>15.1.296</v>
          </cell>
          <cell r="D1546" t="str">
            <v>72.23.03.03</v>
          </cell>
          <cell r="E1546" t="str">
            <v>DISTR.ASF.R.2400 C-C</v>
          </cell>
          <cell r="F1546" t="str">
            <v>h</v>
          </cell>
        </row>
        <row r="1547">
          <cell r="B1547" t="str">
            <v>15.1.297</v>
          </cell>
          <cell r="D1547" t="str">
            <v>72.23.03.04</v>
          </cell>
          <cell r="E1547" t="str">
            <v>DISTR.ASF.R.2400 C-D</v>
          </cell>
          <cell r="F1547" t="str">
            <v>h</v>
          </cell>
        </row>
        <row r="1548">
          <cell r="B1548" t="str">
            <v>15.1.298</v>
          </cell>
          <cell r="D1548" t="str">
            <v>72.24.01.01</v>
          </cell>
          <cell r="E1548" t="str">
            <v>DIST.AD. SEM.700L C-A</v>
          </cell>
          <cell r="F1548" t="str">
            <v>h</v>
          </cell>
        </row>
        <row r="1549">
          <cell r="B1549" t="str">
            <v>15.1.299</v>
          </cell>
          <cell r="D1549" t="str">
            <v>72.24.01.02</v>
          </cell>
          <cell r="E1549" t="str">
            <v>DIST.AD. SEM.700L C-B</v>
          </cell>
          <cell r="F1549" t="str">
            <v>h</v>
          </cell>
        </row>
        <row r="1550">
          <cell r="B1550" t="str">
            <v>15.1.300</v>
          </cell>
          <cell r="D1550" t="str">
            <v>72.24.01.03</v>
          </cell>
          <cell r="E1550" t="str">
            <v>DIST.AD. SEM.700L C-C</v>
          </cell>
          <cell r="F1550" t="str">
            <v>h</v>
          </cell>
        </row>
        <row r="1551">
          <cell r="B1551" t="str">
            <v>15.1.301</v>
          </cell>
          <cell r="D1551" t="str">
            <v>72.24.01.04</v>
          </cell>
          <cell r="E1551" t="str">
            <v>DIST.AD. SEM.700L C-D</v>
          </cell>
          <cell r="F1551" t="str">
            <v>h</v>
          </cell>
        </row>
        <row r="1552">
          <cell r="B1552" t="str">
            <v>15.1.302</v>
          </cell>
          <cell r="D1552" t="str">
            <v>72.25.01.01</v>
          </cell>
          <cell r="E1552" t="str">
            <v>DRAGA C/EMB.A.400 C-A</v>
          </cell>
          <cell r="F1552" t="str">
            <v>h</v>
          </cell>
        </row>
        <row r="1553">
          <cell r="B1553" t="str">
            <v>15.1.303</v>
          </cell>
          <cell r="D1553" t="str">
            <v>72.25.01.02</v>
          </cell>
          <cell r="E1553" t="str">
            <v>DRAGA C/EMB.A.400 C-B</v>
          </cell>
          <cell r="F1553" t="str">
            <v>h</v>
          </cell>
        </row>
        <row r="1554">
          <cell r="B1554" t="str">
            <v>15.1.304</v>
          </cell>
          <cell r="D1554" t="str">
            <v>72.25.01.03</v>
          </cell>
          <cell r="E1554" t="str">
            <v>DRAGA C/EMB.A.400 C-C h</v>
          </cell>
          <cell r="F1554" t="str">
            <v>h</v>
          </cell>
        </row>
        <row r="1555">
          <cell r="B1555" t="str">
            <v>15.1.305</v>
          </cell>
          <cell r="D1555" t="str">
            <v>72.25.01.04</v>
          </cell>
          <cell r="E1555" t="str">
            <v>DRAGA C/EMB.A.400 C-D</v>
          </cell>
          <cell r="F1555" t="str">
            <v>h</v>
          </cell>
        </row>
        <row r="1556">
          <cell r="B1556" t="str">
            <v>15.1.306</v>
          </cell>
          <cell r="D1556" t="str">
            <v>72.26.01.01</v>
          </cell>
          <cell r="E1556" t="str">
            <v>EQUIP.VIS.OAE 25M C-A</v>
          </cell>
          <cell r="F1556" t="str">
            <v>h</v>
          </cell>
        </row>
        <row r="1557">
          <cell r="B1557" t="str">
            <v>15.1.307</v>
          </cell>
          <cell r="D1557" t="str">
            <v>72.26.01.02</v>
          </cell>
          <cell r="E1557" t="str">
            <v>EQUIP.VIS.OAE 25M C-B</v>
          </cell>
          <cell r="F1557" t="str">
            <v>h</v>
          </cell>
        </row>
        <row r="1558">
          <cell r="B1558" t="str">
            <v>15.1.308</v>
          </cell>
          <cell r="D1558" t="str">
            <v>72.26.01.03</v>
          </cell>
          <cell r="E1558" t="str">
            <v>EQUIP.VIS.OAE 25M C-C</v>
          </cell>
          <cell r="F1558" t="str">
            <v>h</v>
          </cell>
        </row>
        <row r="1559">
          <cell r="B1559" t="str">
            <v>15.1.309</v>
          </cell>
          <cell r="D1559" t="str">
            <v>72.26.01.04</v>
          </cell>
          <cell r="E1559" t="str">
            <v>EQUIP.VIS.OAE 25M C-D</v>
          </cell>
          <cell r="F1559" t="str">
            <v>h</v>
          </cell>
        </row>
        <row r="1560">
          <cell r="B1560" t="str">
            <v>15.1.310</v>
          </cell>
          <cell r="D1560" t="str">
            <v>72.26.02.01</v>
          </cell>
          <cell r="E1560" t="str">
            <v>EQ.VIS.OAE 12,14M C-A</v>
          </cell>
          <cell r="F1560" t="str">
            <v>h</v>
          </cell>
        </row>
        <row r="1561">
          <cell r="B1561" t="str">
            <v>15.1.311</v>
          </cell>
          <cell r="D1561" t="str">
            <v>72.26.02.02</v>
          </cell>
          <cell r="E1561" t="str">
            <v>EQ.VIS.OAE 12,14M C-B</v>
          </cell>
          <cell r="F1561" t="str">
            <v>h</v>
          </cell>
        </row>
        <row r="1562">
          <cell r="B1562" t="str">
            <v>15.1.312</v>
          </cell>
          <cell r="D1562" t="str">
            <v>72.26.02.03</v>
          </cell>
          <cell r="E1562" t="str">
            <v>EQ.VIS.OAE 12,14M C-C</v>
          </cell>
          <cell r="F1562" t="str">
            <v>h</v>
          </cell>
        </row>
        <row r="1563">
          <cell r="B1563" t="str">
            <v>15.1.313</v>
          </cell>
          <cell r="D1563" t="str">
            <v>72.26.02.04</v>
          </cell>
          <cell r="E1563" t="str">
            <v xml:space="preserve">EQ.VIS.OAE 12,14M C-D </v>
          </cell>
          <cell r="F1563" t="str">
            <v>h</v>
          </cell>
        </row>
        <row r="1564">
          <cell r="B1564" t="str">
            <v>15.1.314</v>
          </cell>
          <cell r="D1564" t="str">
            <v>72.26.03.01</v>
          </cell>
          <cell r="E1564" t="str">
            <v>EQ.VIS.OAE 7,62M C-A</v>
          </cell>
          <cell r="F1564" t="str">
            <v>h</v>
          </cell>
        </row>
        <row r="1565">
          <cell r="B1565" t="str">
            <v>15.1.315</v>
          </cell>
          <cell r="D1565" t="str">
            <v>72.26.03.02</v>
          </cell>
          <cell r="E1565" t="str">
            <v>EQ.VIS.OAE 7,62M C-B</v>
          </cell>
          <cell r="F1565" t="str">
            <v>h</v>
          </cell>
        </row>
        <row r="1566">
          <cell r="B1566" t="str">
            <v>15.1.316</v>
          </cell>
          <cell r="D1566" t="str">
            <v>72.26.03.03</v>
          </cell>
          <cell r="E1566" t="str">
            <v>EQ.VIS.OAE 7,62M C-C</v>
          </cell>
          <cell r="F1566" t="str">
            <v>h</v>
          </cell>
        </row>
        <row r="1567">
          <cell r="B1567" t="str">
            <v>15.1.317</v>
          </cell>
          <cell r="D1567" t="str">
            <v>72.26.03.04</v>
          </cell>
          <cell r="E1567" t="str">
            <v>EQ.VIS.OAE 7,62M C-D</v>
          </cell>
          <cell r="F1567" t="str">
            <v>h</v>
          </cell>
        </row>
        <row r="1568">
          <cell r="B1568" t="str">
            <v>15.1.318</v>
          </cell>
          <cell r="D1568" t="str">
            <v xml:space="preserve">72.26.04.06 </v>
          </cell>
          <cell r="E1568" t="str">
            <v>E. LAB. CAMPO/SEDE C-F</v>
          </cell>
          <cell r="F1568" t="str">
            <v>equip. mensal</v>
          </cell>
        </row>
        <row r="1569">
          <cell r="B1569" t="str">
            <v>15.1.319</v>
          </cell>
          <cell r="D1569" t="str">
            <v>72.27.01.01</v>
          </cell>
          <cell r="E1569" t="str">
            <v>ESC.H.S/ES.0,7M3 C-A</v>
          </cell>
          <cell r="F1569" t="str">
            <v>h</v>
          </cell>
        </row>
        <row r="1570">
          <cell r="B1570" t="str">
            <v>15.1.320</v>
          </cell>
          <cell r="D1570" t="str">
            <v>72.27.01.02</v>
          </cell>
          <cell r="E1570" t="str">
            <v>ESC.H.S/ES.0,7M3 C-B</v>
          </cell>
          <cell r="F1570" t="str">
            <v>h</v>
          </cell>
        </row>
        <row r="1571">
          <cell r="B1571" t="str">
            <v>15.1.321</v>
          </cell>
          <cell r="D1571" t="str">
            <v>72.27.01.03</v>
          </cell>
          <cell r="E1571" t="str">
            <v>ESC.H.S/ES.0,7M3 C-C</v>
          </cell>
          <cell r="F1571" t="str">
            <v>h</v>
          </cell>
        </row>
        <row r="1572">
          <cell r="B1572" t="str">
            <v>15.1.322</v>
          </cell>
          <cell r="D1572" t="str">
            <v>72.27.01.04</v>
          </cell>
          <cell r="E1572" t="str">
            <v>ESC.H.S/ES.0,7M3 C-D</v>
          </cell>
          <cell r="F1572" t="str">
            <v>h</v>
          </cell>
        </row>
        <row r="1573">
          <cell r="B1573" t="str">
            <v>15.1.323</v>
          </cell>
          <cell r="D1573" t="str">
            <v>72.27.02.01</v>
          </cell>
          <cell r="E1573" t="str">
            <v>ESC.H.S/ES.0,6M3 C-A</v>
          </cell>
          <cell r="F1573" t="str">
            <v>h</v>
          </cell>
        </row>
        <row r="1574">
          <cell r="B1574" t="str">
            <v>15.1.324</v>
          </cell>
          <cell r="D1574" t="str">
            <v>72.27.02.02</v>
          </cell>
          <cell r="E1574" t="str">
            <v xml:space="preserve">ESC.H.S/ES.0,6M3 C-B </v>
          </cell>
          <cell r="F1574" t="str">
            <v>h</v>
          </cell>
        </row>
        <row r="1575">
          <cell r="B1575" t="str">
            <v>15.1.325</v>
          </cell>
          <cell r="D1575" t="str">
            <v>72.27.02.03</v>
          </cell>
          <cell r="E1575" t="str">
            <v>ESC.H.S/ES.0,6M3 C-C</v>
          </cell>
          <cell r="F1575" t="str">
            <v>h</v>
          </cell>
        </row>
        <row r="1576">
          <cell r="B1576" t="str">
            <v>15.1.326</v>
          </cell>
          <cell r="D1576" t="str">
            <v>72.27.02.04</v>
          </cell>
          <cell r="E1576" t="str">
            <v>ESC.H.S/ES.0,6M3 C-D</v>
          </cell>
          <cell r="F1576" t="str">
            <v>h</v>
          </cell>
        </row>
        <row r="1577">
          <cell r="B1577" t="str">
            <v>15.1.327</v>
          </cell>
          <cell r="D1577" t="str">
            <v>72.27.03.01</v>
          </cell>
          <cell r="E1577" t="str">
            <v xml:space="preserve">ESC.H.S/ES.0,62M3 C-A </v>
          </cell>
          <cell r="F1577" t="str">
            <v>h</v>
          </cell>
        </row>
        <row r="1578">
          <cell r="B1578" t="str">
            <v>15.1.328</v>
          </cell>
          <cell r="D1578" t="str">
            <v>72.27.03.02</v>
          </cell>
          <cell r="E1578" t="str">
            <v>ESC.H.S/ES.0,62M3 C-B</v>
          </cell>
          <cell r="F1578" t="str">
            <v>h</v>
          </cell>
        </row>
        <row r="1579">
          <cell r="B1579" t="str">
            <v>15.1.329</v>
          </cell>
          <cell r="D1579" t="str">
            <v>72.27.03.03</v>
          </cell>
          <cell r="E1579" t="str">
            <v>ESC.H.S/ES.0,62M3 C-C</v>
          </cell>
          <cell r="F1579" t="str">
            <v>h</v>
          </cell>
        </row>
        <row r="1580">
          <cell r="B1580" t="str">
            <v>15.1.330</v>
          </cell>
          <cell r="D1580" t="str">
            <v>72.27.03.04</v>
          </cell>
          <cell r="E1580" t="str">
            <v>ESC.H.S/ES.0,62M3 C-D</v>
          </cell>
          <cell r="F1580" t="str">
            <v>h</v>
          </cell>
        </row>
        <row r="1581">
          <cell r="B1581" t="str">
            <v>15.1.331</v>
          </cell>
          <cell r="D1581" t="str">
            <v>72.27.04.01</v>
          </cell>
          <cell r="E1581" t="str">
            <v>ESC.H.S/ES.2,2M3 C-A</v>
          </cell>
          <cell r="F1581" t="str">
            <v>h</v>
          </cell>
        </row>
        <row r="1582">
          <cell r="B1582" t="str">
            <v>15.1.332</v>
          </cell>
          <cell r="D1582" t="str">
            <v>72.27.04.02</v>
          </cell>
          <cell r="E1582" t="str">
            <v>ESC.H.S/ES.2,2M3 C-B</v>
          </cell>
          <cell r="F1582" t="str">
            <v>h</v>
          </cell>
        </row>
        <row r="1583">
          <cell r="B1583" t="str">
            <v>15.1.333</v>
          </cell>
          <cell r="D1583" t="str">
            <v>72.27.04.03</v>
          </cell>
          <cell r="E1583" t="str">
            <v>ESC.H.S/ES.2,2M3 C-C</v>
          </cell>
          <cell r="F1583" t="str">
            <v>h</v>
          </cell>
        </row>
        <row r="1584">
          <cell r="B1584" t="str">
            <v>15.1.334</v>
          </cell>
          <cell r="D1584" t="str">
            <v>72.27.04.04</v>
          </cell>
          <cell r="E1584" t="str">
            <v>ESC.H.S/ES.2,2M3 C-D</v>
          </cell>
          <cell r="F1584" t="str">
            <v>h</v>
          </cell>
        </row>
        <row r="1585">
          <cell r="B1585" t="str">
            <v>15.1.335</v>
          </cell>
          <cell r="D1585" t="str">
            <v>72.27.05.01</v>
          </cell>
          <cell r="E1585" t="str">
            <v>ESC.H.S/PN0,25M3 C-A</v>
          </cell>
          <cell r="F1585" t="str">
            <v>h</v>
          </cell>
        </row>
        <row r="1586">
          <cell r="B1586" t="str">
            <v>15.1.336</v>
          </cell>
          <cell r="D1586" t="str">
            <v>72.27.05.02</v>
          </cell>
          <cell r="E1586" t="str">
            <v>ESC.H.S/PN0,25M3 C-B</v>
          </cell>
          <cell r="F1586" t="str">
            <v>h</v>
          </cell>
        </row>
        <row r="1587">
          <cell r="B1587" t="str">
            <v>15.1.337</v>
          </cell>
          <cell r="D1587" t="str">
            <v>72.27.05.03</v>
          </cell>
          <cell r="E1587" t="str">
            <v>ESC.H.S/PN0,25M3 C-C</v>
          </cell>
          <cell r="F1587" t="str">
            <v>h</v>
          </cell>
        </row>
        <row r="1588">
          <cell r="B1588" t="str">
            <v>15.1.338</v>
          </cell>
          <cell r="D1588" t="str">
            <v>72.27.05.04</v>
          </cell>
          <cell r="E1588" t="str">
            <v>ESC.H.S/PN0,25M3 C-D</v>
          </cell>
          <cell r="F1588" t="str">
            <v>h</v>
          </cell>
        </row>
        <row r="1589">
          <cell r="B1589" t="str">
            <v>15.1.339</v>
          </cell>
          <cell r="D1589" t="str">
            <v>72.28.01.01</v>
          </cell>
          <cell r="E1589" t="str">
            <v>EMPILHAD.2500KG C-A</v>
          </cell>
          <cell r="F1589" t="str">
            <v>h</v>
          </cell>
        </row>
        <row r="1590">
          <cell r="B1590" t="str">
            <v>15.1.340</v>
          </cell>
          <cell r="D1590" t="str">
            <v>72.28.01.02</v>
          </cell>
          <cell r="E1590" t="str">
            <v>EMPILHAD.2500KG C-B</v>
          </cell>
          <cell r="F1590" t="str">
            <v>h</v>
          </cell>
        </row>
        <row r="1591">
          <cell r="B1591" t="str">
            <v>15.1.341</v>
          </cell>
          <cell r="D1591" t="str">
            <v>72.28.01.03</v>
          </cell>
          <cell r="E1591" t="str">
            <v xml:space="preserve">EMPILHAD.2500KG C-C </v>
          </cell>
          <cell r="F1591" t="str">
            <v>h</v>
          </cell>
        </row>
        <row r="1592">
          <cell r="B1592" t="str">
            <v>15.1.342</v>
          </cell>
          <cell r="D1592" t="str">
            <v>72.28.01.04</v>
          </cell>
          <cell r="E1592" t="str">
            <v>EMPILHAD.2500KG C-D</v>
          </cell>
          <cell r="F1592" t="str">
            <v>h</v>
          </cell>
        </row>
        <row r="1593">
          <cell r="B1593" t="str">
            <v>15.1.343</v>
          </cell>
          <cell r="D1593" t="str">
            <v>72.28.02.01</v>
          </cell>
          <cell r="E1593" t="str">
            <v>EMPILHAD.5000KG C-A</v>
          </cell>
          <cell r="F1593" t="str">
            <v>h</v>
          </cell>
        </row>
        <row r="1594">
          <cell r="B1594" t="str">
            <v>15.1.344</v>
          </cell>
          <cell r="D1594" t="str">
            <v>72.28.02.02</v>
          </cell>
          <cell r="E1594" t="str">
            <v>EMPILHAD.5000KG C-B</v>
          </cell>
          <cell r="F1594" t="str">
            <v>h</v>
          </cell>
        </row>
        <row r="1595">
          <cell r="B1595" t="str">
            <v>15.1.345</v>
          </cell>
          <cell r="D1595" t="str">
            <v>72.28.02.03</v>
          </cell>
          <cell r="E1595" t="str">
            <v>EMPILHAD.5000KG C-C</v>
          </cell>
          <cell r="F1595" t="str">
            <v>h</v>
          </cell>
        </row>
        <row r="1596">
          <cell r="B1596" t="str">
            <v>15.1.346</v>
          </cell>
          <cell r="D1596" t="str">
            <v>72.28.02.04</v>
          </cell>
          <cell r="E1596" t="str">
            <v>EMPILHAD.5000KG C-D</v>
          </cell>
          <cell r="F1596" t="str">
            <v>h</v>
          </cell>
        </row>
        <row r="1597">
          <cell r="B1597" t="str">
            <v>15.1.347</v>
          </cell>
          <cell r="D1597" t="str">
            <v>72.29.01.01</v>
          </cell>
          <cell r="E1597" t="str">
            <v>FRES.F.S/PN 150 C-A</v>
          </cell>
          <cell r="F1597" t="str">
            <v>h</v>
          </cell>
        </row>
        <row r="1598">
          <cell r="B1598" t="str">
            <v>15.1.348</v>
          </cell>
          <cell r="D1598" t="str">
            <v>72.29.01.02</v>
          </cell>
          <cell r="E1598" t="str">
            <v>FRES.F.S/PN 150 C-B</v>
          </cell>
          <cell r="F1598" t="str">
            <v>h</v>
          </cell>
        </row>
        <row r="1599">
          <cell r="B1599" t="str">
            <v>15.1.349</v>
          </cell>
          <cell r="D1599" t="str">
            <v>72.29.01.03</v>
          </cell>
          <cell r="E1599" t="str">
            <v xml:space="preserve">FRES.F.S/PN 150 C-C </v>
          </cell>
          <cell r="F1599" t="str">
            <v>h</v>
          </cell>
        </row>
        <row r="1600">
          <cell r="B1600" t="str">
            <v>15.1.350</v>
          </cell>
          <cell r="D1600" t="str">
            <v>72.29.01.04</v>
          </cell>
          <cell r="E1600" t="str">
            <v>FRES.F.S/PN 150 C-D</v>
          </cell>
          <cell r="F1600" t="str">
            <v>h</v>
          </cell>
        </row>
        <row r="1601">
          <cell r="B1601" t="str">
            <v>15.1.351</v>
          </cell>
          <cell r="D1601" t="str">
            <v>72.29.02.01</v>
          </cell>
          <cell r="E1601" t="str">
            <v>FRES.F.S/EST.403 C-A</v>
          </cell>
          <cell r="F1601" t="str">
            <v>h</v>
          </cell>
        </row>
        <row r="1602">
          <cell r="B1602" t="str">
            <v>15.1.352</v>
          </cell>
          <cell r="D1602" t="str">
            <v>72.29.02.02</v>
          </cell>
          <cell r="E1602" t="str">
            <v>FRES.F.S/EST.403 C-B</v>
          </cell>
          <cell r="F1602" t="str">
            <v>h</v>
          </cell>
        </row>
        <row r="1603">
          <cell r="B1603" t="str">
            <v>15.1.353</v>
          </cell>
          <cell r="D1603" t="str">
            <v>72.29.02.03</v>
          </cell>
          <cell r="E1603" t="str">
            <v>FRES.F.S/EST.403 C-C</v>
          </cell>
          <cell r="F1603" t="str">
            <v>h</v>
          </cell>
        </row>
        <row r="1604">
          <cell r="B1604" t="str">
            <v>15.1.354</v>
          </cell>
          <cell r="D1604" t="str">
            <v>72.29.02.04</v>
          </cell>
          <cell r="E1604" t="str">
            <v>FRES.F.S/EST.403 C-D</v>
          </cell>
          <cell r="F1604" t="str">
            <v>h</v>
          </cell>
        </row>
        <row r="1605">
          <cell r="B1605" t="str">
            <v>15.1.355</v>
          </cell>
          <cell r="D1605" t="str">
            <v>72.31.01.01</v>
          </cell>
          <cell r="E1605" t="str">
            <v>GRUP.GERAD.40KVA C-A</v>
          </cell>
          <cell r="F1605" t="str">
            <v>h</v>
          </cell>
        </row>
        <row r="1606">
          <cell r="B1606" t="str">
            <v>15.1.356</v>
          </cell>
          <cell r="D1606" t="str">
            <v>72.31.01.02</v>
          </cell>
          <cell r="E1606" t="str">
            <v>GRUP.GERAD.40KVA C-B</v>
          </cell>
          <cell r="F1606" t="str">
            <v>h</v>
          </cell>
        </row>
        <row r="1607">
          <cell r="B1607" t="str">
            <v>15.1.357</v>
          </cell>
          <cell r="D1607" t="str">
            <v>72.31.01.03</v>
          </cell>
          <cell r="E1607" t="str">
            <v>GRUP.GERAD.40KVA C-C</v>
          </cell>
          <cell r="F1607" t="str">
            <v>h</v>
          </cell>
        </row>
        <row r="1608">
          <cell r="B1608" t="str">
            <v>15.1.358</v>
          </cell>
          <cell r="D1608" t="str">
            <v>72.31.01.04</v>
          </cell>
          <cell r="E1608" t="str">
            <v>GRUP.GERAD.40 KVA C-D</v>
          </cell>
          <cell r="F1608" t="str">
            <v>h</v>
          </cell>
        </row>
        <row r="1609">
          <cell r="B1609" t="str">
            <v>15.1.359</v>
          </cell>
          <cell r="D1609" t="str">
            <v>72.31.02.01</v>
          </cell>
          <cell r="E1609" t="str">
            <v>GRUP.GERAD.55 KVA C-A</v>
          </cell>
          <cell r="F1609" t="str">
            <v>h</v>
          </cell>
        </row>
        <row r="1610">
          <cell r="B1610" t="str">
            <v>15.1.360</v>
          </cell>
          <cell r="D1610" t="str">
            <v>72.31.02.02</v>
          </cell>
          <cell r="E1610" t="str">
            <v>GRUP.GERAD.55 KVA C-B</v>
          </cell>
          <cell r="F1610" t="str">
            <v>h</v>
          </cell>
        </row>
        <row r="1611">
          <cell r="B1611" t="str">
            <v>15.1.361</v>
          </cell>
          <cell r="D1611" t="str">
            <v>72.31.02.03</v>
          </cell>
          <cell r="E1611" t="str">
            <v>GRUP.GERAD.55 KVA C-C</v>
          </cell>
          <cell r="F1611" t="str">
            <v>h</v>
          </cell>
        </row>
        <row r="1612">
          <cell r="B1612" t="str">
            <v>15.1.362</v>
          </cell>
          <cell r="D1612" t="str">
            <v>72.31.02.04</v>
          </cell>
          <cell r="E1612" t="str">
            <v>GRUP.GERAD.55 KVA C-D</v>
          </cell>
          <cell r="F1612" t="str">
            <v>h</v>
          </cell>
        </row>
        <row r="1613">
          <cell r="B1613" t="str">
            <v>15.1.363</v>
          </cell>
          <cell r="D1613" t="str">
            <v>72.31.03.01</v>
          </cell>
          <cell r="E1613" t="str">
            <v>GRUP.GERAD.83 KVA C-A</v>
          </cell>
          <cell r="F1613" t="str">
            <v>h</v>
          </cell>
        </row>
        <row r="1614">
          <cell r="B1614" t="str">
            <v>15.1.364</v>
          </cell>
          <cell r="D1614" t="str">
            <v>72.31.03.02</v>
          </cell>
          <cell r="E1614" t="str">
            <v>GRUP.GERAD.83 KVA C-B</v>
          </cell>
          <cell r="F1614" t="str">
            <v>h</v>
          </cell>
        </row>
        <row r="1615">
          <cell r="B1615" t="str">
            <v>15.1.365</v>
          </cell>
          <cell r="D1615" t="str">
            <v>72.31.03.03</v>
          </cell>
          <cell r="E1615" t="str">
            <v>GRUP.GERAD.83 KVA C-C</v>
          </cell>
          <cell r="F1615" t="str">
            <v>h</v>
          </cell>
        </row>
        <row r="1616">
          <cell r="B1616" t="str">
            <v>15.1.366</v>
          </cell>
          <cell r="D1616" t="str">
            <v>72.31.03.04</v>
          </cell>
          <cell r="E1616" t="str">
            <v>GRUP.GERAD.83 KVA C-D</v>
          </cell>
          <cell r="F1616" t="str">
            <v>h</v>
          </cell>
        </row>
        <row r="1617">
          <cell r="B1617" t="str">
            <v>15.1.367</v>
          </cell>
          <cell r="D1617" t="str">
            <v>72.31.04.01</v>
          </cell>
          <cell r="E1617" t="str">
            <v>G.GERADOR 115 KVA C-A</v>
          </cell>
          <cell r="F1617" t="str">
            <v>h</v>
          </cell>
        </row>
        <row r="1618">
          <cell r="B1618" t="str">
            <v>15.1.368</v>
          </cell>
          <cell r="D1618" t="str">
            <v>72.31.04.02</v>
          </cell>
          <cell r="E1618" t="str">
            <v>G.GERADOR 115 KVA C-B</v>
          </cell>
          <cell r="F1618" t="str">
            <v>h</v>
          </cell>
        </row>
        <row r="1619">
          <cell r="B1619" t="str">
            <v>15.1.369</v>
          </cell>
          <cell r="D1619" t="str">
            <v>72.31.04.03</v>
          </cell>
          <cell r="E1619" t="str">
            <v>G.GERADOR 115 KVA C-C</v>
          </cell>
          <cell r="F1619" t="str">
            <v>h</v>
          </cell>
        </row>
        <row r="1620">
          <cell r="B1620" t="str">
            <v>15.1.370</v>
          </cell>
          <cell r="D1620" t="str">
            <v>72.31.04.04</v>
          </cell>
          <cell r="E1620" t="str">
            <v>G.GERADOR 115 KVA C-D</v>
          </cell>
          <cell r="F1620" t="str">
            <v>h</v>
          </cell>
        </row>
        <row r="1621">
          <cell r="B1621" t="str">
            <v>15.1.371</v>
          </cell>
          <cell r="D1621" t="str">
            <v>72.31.05.01</v>
          </cell>
          <cell r="E1621" t="str">
            <v>G.GER.POR.3,5KVA C-A</v>
          </cell>
          <cell r="F1621" t="str">
            <v>h</v>
          </cell>
        </row>
        <row r="1622">
          <cell r="B1622" t="str">
            <v>15.1.372</v>
          </cell>
          <cell r="D1622" t="str">
            <v>72.31.05.02</v>
          </cell>
          <cell r="E1622" t="str">
            <v>G.GER.POR.3,5KVA C-B</v>
          </cell>
          <cell r="F1622" t="str">
            <v>h</v>
          </cell>
        </row>
        <row r="1623">
          <cell r="B1623" t="str">
            <v>15.1.373</v>
          </cell>
          <cell r="D1623" t="str">
            <v>72.31.05.03</v>
          </cell>
          <cell r="E1623" t="str">
            <v>G.GER.POR.3,5KVA C-C</v>
          </cell>
          <cell r="F1623" t="str">
            <v>h</v>
          </cell>
        </row>
        <row r="1624">
          <cell r="B1624" t="str">
            <v>15.1.374</v>
          </cell>
          <cell r="D1624" t="str">
            <v>72.31.05.04</v>
          </cell>
          <cell r="E1624" t="str">
            <v>G.GER.POR.3,5KVA C-D</v>
          </cell>
          <cell r="F1624" t="str">
            <v>h</v>
          </cell>
        </row>
        <row r="1625">
          <cell r="B1625" t="str">
            <v>15.1.375</v>
          </cell>
          <cell r="D1625" t="str">
            <v>72.31.06.01</v>
          </cell>
          <cell r="E1625" t="str">
            <v>G.GER.POR.7KVA C-A</v>
          </cell>
          <cell r="F1625" t="str">
            <v>h</v>
          </cell>
        </row>
        <row r="1626">
          <cell r="B1626" t="str">
            <v>15.1.376</v>
          </cell>
          <cell r="D1626" t="str">
            <v>72.31.06.02</v>
          </cell>
          <cell r="E1626" t="str">
            <v>G.GER.POR.7KVA C-B</v>
          </cell>
          <cell r="F1626" t="str">
            <v>h</v>
          </cell>
        </row>
        <row r="1627">
          <cell r="B1627" t="str">
            <v>15.1.377</v>
          </cell>
          <cell r="D1627" t="str">
            <v>72.31.06.03</v>
          </cell>
          <cell r="E1627" t="str">
            <v>G.GER.POR.7KVA C-C</v>
          </cell>
          <cell r="F1627" t="str">
            <v>h</v>
          </cell>
        </row>
        <row r="1628">
          <cell r="B1628" t="str">
            <v>15.1.378</v>
          </cell>
          <cell r="D1628" t="str">
            <v>72.31.06.04</v>
          </cell>
          <cell r="E1628" t="str">
            <v>G.GER.POR.7KVA C-D</v>
          </cell>
          <cell r="F1628" t="str">
            <v>h</v>
          </cell>
        </row>
        <row r="1629">
          <cell r="B1629" t="str">
            <v>15.1.379</v>
          </cell>
          <cell r="D1629" t="str">
            <v>72.32.01.01</v>
          </cell>
          <cell r="E1629" t="str">
            <v>GUIN.ELET.COL.30MC-A</v>
          </cell>
          <cell r="F1629" t="str">
            <v>h</v>
          </cell>
        </row>
        <row r="1630">
          <cell r="B1630" t="str">
            <v>15.1.380</v>
          </cell>
          <cell r="D1630" t="str">
            <v>72.32.01.02</v>
          </cell>
          <cell r="E1630" t="str">
            <v>GUIN.ELET.COL.30MC-B</v>
          </cell>
          <cell r="F1630" t="str">
            <v>h</v>
          </cell>
        </row>
        <row r="1631">
          <cell r="B1631" t="str">
            <v>15.1.381</v>
          </cell>
          <cell r="D1631" t="str">
            <v>72.32.01.03</v>
          </cell>
          <cell r="E1631" t="str">
            <v>GUIN.ELET.COL.30MC-C</v>
          </cell>
          <cell r="F1631" t="str">
            <v>h</v>
          </cell>
        </row>
        <row r="1632">
          <cell r="B1632" t="str">
            <v>15.1.382</v>
          </cell>
          <cell r="D1632" t="str">
            <v>72.32.01.04</v>
          </cell>
          <cell r="E1632" t="str">
            <v>GUIN.ELET.COL.30MC-D</v>
          </cell>
          <cell r="F1632" t="str">
            <v>h</v>
          </cell>
        </row>
        <row r="1633">
          <cell r="B1633" t="str">
            <v>15.1.383</v>
          </cell>
          <cell r="D1633" t="str">
            <v>72.32.02.01</v>
          </cell>
          <cell r="E1633" t="str">
            <v>GUIN.ELET.EL.30M C-A</v>
          </cell>
          <cell r="F1633" t="str">
            <v>h</v>
          </cell>
        </row>
        <row r="1634">
          <cell r="B1634" t="str">
            <v>15.1.384</v>
          </cell>
          <cell r="D1634" t="str">
            <v>72.32.02.02</v>
          </cell>
          <cell r="E1634" t="str">
            <v>GUIN.ELET.EL.30M C-B</v>
          </cell>
          <cell r="F1634" t="str">
            <v>h</v>
          </cell>
        </row>
        <row r="1635">
          <cell r="B1635" t="str">
            <v>15.1.385</v>
          </cell>
          <cell r="D1635" t="str">
            <v>72.32.02.03</v>
          </cell>
          <cell r="E1635" t="str">
            <v>GUIN.ELET.EL.30M C-C</v>
          </cell>
          <cell r="F1635" t="str">
            <v>h</v>
          </cell>
        </row>
        <row r="1636">
          <cell r="B1636" t="str">
            <v>15.1.386</v>
          </cell>
          <cell r="D1636" t="str">
            <v>72.32.02.04</v>
          </cell>
          <cell r="E1636" t="str">
            <v>GUIN.ELET.EL.30M C-D</v>
          </cell>
          <cell r="F1636" t="str">
            <v>h</v>
          </cell>
        </row>
        <row r="1637">
          <cell r="B1637" t="str">
            <v>15.1.387</v>
          </cell>
          <cell r="D1637" t="str">
            <v>72.33.01.01</v>
          </cell>
          <cell r="E1637" t="str">
            <v>GUIN.H.S/PN 20T C-A</v>
          </cell>
          <cell r="F1637" t="str">
            <v>h</v>
          </cell>
        </row>
        <row r="1638">
          <cell r="B1638" t="str">
            <v>15.1.388</v>
          </cell>
          <cell r="D1638" t="str">
            <v>72.33.01.02</v>
          </cell>
          <cell r="E1638" t="str">
            <v>GUIN.H.S/PN 20T C-B h</v>
          </cell>
          <cell r="F1638" t="str">
            <v>h</v>
          </cell>
        </row>
        <row r="1639">
          <cell r="B1639" t="str">
            <v>15.1.389</v>
          </cell>
          <cell r="D1639" t="str">
            <v>72.33.01.03</v>
          </cell>
          <cell r="E1639" t="str">
            <v>GUIN.H.S/PN 20T C-C</v>
          </cell>
          <cell r="F1639" t="str">
            <v>h</v>
          </cell>
        </row>
        <row r="1640">
          <cell r="B1640" t="str">
            <v>15.1.390</v>
          </cell>
          <cell r="D1640" t="str">
            <v>72.33.01.04</v>
          </cell>
          <cell r="E1640" t="str">
            <v>GUIN.H.S/PN 20T C-D</v>
          </cell>
          <cell r="F1640" t="str">
            <v>h</v>
          </cell>
        </row>
        <row r="1641">
          <cell r="B1641" t="str">
            <v>15.1.391</v>
          </cell>
          <cell r="D1641" t="str">
            <v>72.33.02.01</v>
          </cell>
          <cell r="E1641" t="str">
            <v>GUIN.H.S/PN27,2T C-A</v>
          </cell>
          <cell r="F1641" t="str">
            <v>h</v>
          </cell>
        </row>
        <row r="1642">
          <cell r="B1642" t="str">
            <v>15.1.392</v>
          </cell>
          <cell r="D1642" t="str">
            <v>72.33.02.02</v>
          </cell>
          <cell r="E1642" t="str">
            <v>GUIN.H.S/PN27,2T C-B</v>
          </cell>
          <cell r="F1642" t="str">
            <v>h</v>
          </cell>
        </row>
        <row r="1643">
          <cell r="B1643" t="str">
            <v>15.1.393</v>
          </cell>
          <cell r="D1643" t="str">
            <v>72.33.02.03</v>
          </cell>
          <cell r="E1643" t="str">
            <v>GUIN.H.S/PN27,2T C-C</v>
          </cell>
          <cell r="F1643" t="str">
            <v>h</v>
          </cell>
        </row>
        <row r="1644">
          <cell r="B1644" t="str">
            <v>15.1.394</v>
          </cell>
          <cell r="D1644" t="str">
            <v>72.33.02.04</v>
          </cell>
          <cell r="E1644" t="str">
            <v>GUIN.H.S/PN27,2T C-D</v>
          </cell>
          <cell r="F1644" t="str">
            <v>h</v>
          </cell>
        </row>
        <row r="1645">
          <cell r="B1645" t="str">
            <v>15.1.395</v>
          </cell>
          <cell r="D1645" t="str">
            <v>72.34.01.01</v>
          </cell>
          <cell r="E1645" t="str">
            <v>LAVA JATO 200L/H C-A</v>
          </cell>
          <cell r="F1645" t="str">
            <v>h</v>
          </cell>
        </row>
        <row r="1646">
          <cell r="B1646" t="str">
            <v>15.1.396</v>
          </cell>
          <cell r="D1646" t="str">
            <v>72.34.01.02</v>
          </cell>
          <cell r="E1646" t="str">
            <v xml:space="preserve">LAVA JATO 200L/H C-B </v>
          </cell>
          <cell r="F1646" t="str">
            <v>h</v>
          </cell>
        </row>
        <row r="1647">
          <cell r="B1647" t="str">
            <v>15.1.397</v>
          </cell>
          <cell r="D1647" t="str">
            <v>72.34.01.03</v>
          </cell>
          <cell r="E1647" t="str">
            <v>LAVA JATO 200L/H C-C</v>
          </cell>
          <cell r="F1647" t="str">
            <v>h</v>
          </cell>
        </row>
        <row r="1648">
          <cell r="B1648" t="str">
            <v>15.1.398</v>
          </cell>
          <cell r="D1648" t="str">
            <v>72.34.01.04</v>
          </cell>
          <cell r="E1648" t="str">
            <v>LAVA JATO 200L/H C-D</v>
          </cell>
          <cell r="F1648" t="str">
            <v>h</v>
          </cell>
        </row>
        <row r="1649">
          <cell r="B1649" t="str">
            <v>15.1.399</v>
          </cell>
          <cell r="D1649" t="str">
            <v>72.35.01.01</v>
          </cell>
          <cell r="E1649" t="str">
            <v>MAR.ROMP.PN.11,2 C-A</v>
          </cell>
          <cell r="F1649" t="str">
            <v>h</v>
          </cell>
        </row>
        <row r="1650">
          <cell r="B1650" t="str">
            <v>15.1.400</v>
          </cell>
          <cell r="D1650" t="str">
            <v>72.35.01.02</v>
          </cell>
          <cell r="E1650" t="str">
            <v>MAR.ROMP.PN.11,2 C-B</v>
          </cell>
          <cell r="F1650" t="str">
            <v>h</v>
          </cell>
        </row>
        <row r="1651">
          <cell r="B1651" t="str">
            <v>15.1.401</v>
          </cell>
          <cell r="D1651" t="str">
            <v>72.35.01.03</v>
          </cell>
          <cell r="E1651" t="str">
            <v>MAR.ROMP.PN.11,2 C-C</v>
          </cell>
          <cell r="F1651" t="str">
            <v>h</v>
          </cell>
        </row>
        <row r="1652">
          <cell r="B1652" t="str">
            <v>15.1.402</v>
          </cell>
          <cell r="D1652" t="str">
            <v>72.35.01.04</v>
          </cell>
          <cell r="E1652" t="str">
            <v>MAR.ROMP.PN.11,2 C-D</v>
          </cell>
          <cell r="F1652" t="str">
            <v>h</v>
          </cell>
        </row>
        <row r="1653">
          <cell r="B1653" t="str">
            <v>15.1.403</v>
          </cell>
          <cell r="D1653" t="str">
            <v xml:space="preserve">72.35.02.01 </v>
          </cell>
          <cell r="E1653" t="str">
            <v>MAR.ROMP.PN.35KG C-A</v>
          </cell>
          <cell r="F1653" t="str">
            <v>h</v>
          </cell>
        </row>
        <row r="1654">
          <cell r="B1654" t="str">
            <v>15.1.404</v>
          </cell>
          <cell r="D1654" t="str">
            <v xml:space="preserve">72.35.02.02 </v>
          </cell>
          <cell r="E1654" t="str">
            <v>MAR.ROMP.PN.35KG C-B</v>
          </cell>
          <cell r="F1654" t="str">
            <v>h</v>
          </cell>
        </row>
        <row r="1655">
          <cell r="B1655" t="str">
            <v>15.1.405</v>
          </cell>
          <cell r="D1655" t="str">
            <v>72.35.02.03</v>
          </cell>
          <cell r="E1655" t="str">
            <v>MAR.ROMP.PN.35KG C-C</v>
          </cell>
          <cell r="F1655" t="str">
            <v>h</v>
          </cell>
        </row>
        <row r="1656">
          <cell r="B1656" t="str">
            <v>15.1.406</v>
          </cell>
          <cell r="D1656" t="str">
            <v>72.35.02.04</v>
          </cell>
          <cell r="E1656" t="str">
            <v>MAR.ROMP.PN.35KG C-D</v>
          </cell>
          <cell r="F1656" t="str">
            <v>h</v>
          </cell>
        </row>
        <row r="1657">
          <cell r="B1657" t="str">
            <v>15.1.407</v>
          </cell>
          <cell r="D1657" t="str">
            <v>72.35.03.01</v>
          </cell>
          <cell r="E1657" t="str">
            <v>MAR.ROMP.PN.42KG C-A</v>
          </cell>
          <cell r="F1657" t="str">
            <v>h</v>
          </cell>
        </row>
        <row r="1658">
          <cell r="B1658" t="str">
            <v>15.1.408</v>
          </cell>
          <cell r="D1658" t="str">
            <v>72.35.03.02</v>
          </cell>
          <cell r="E1658" t="str">
            <v>MAR.ROMP.PN.42KG C-B</v>
          </cell>
          <cell r="F1658" t="str">
            <v>h</v>
          </cell>
        </row>
        <row r="1659">
          <cell r="B1659" t="str">
            <v>15.1.409</v>
          </cell>
          <cell r="D1659" t="str">
            <v>72.35.03.03</v>
          </cell>
          <cell r="E1659" t="str">
            <v>MAR.ROMP.PN.42KG C-C</v>
          </cell>
          <cell r="F1659" t="str">
            <v>h</v>
          </cell>
        </row>
        <row r="1660">
          <cell r="B1660" t="str">
            <v>15.1.410</v>
          </cell>
          <cell r="D1660" t="str">
            <v>72.35.03.04</v>
          </cell>
          <cell r="E1660" t="str">
            <v>MAR.ROMP.PN.42KG C-D</v>
          </cell>
          <cell r="F1660" t="str">
            <v>h</v>
          </cell>
        </row>
        <row r="1661">
          <cell r="B1661" t="str">
            <v>15.1.411</v>
          </cell>
          <cell r="D1661" t="str">
            <v xml:space="preserve">72.36.01.01 </v>
          </cell>
          <cell r="E1661" t="str">
            <v>ROMP.HIDR.ESC. C-A</v>
          </cell>
          <cell r="F1661" t="str">
            <v>h</v>
          </cell>
        </row>
        <row r="1662">
          <cell r="B1662" t="str">
            <v>15.1.412</v>
          </cell>
          <cell r="D1662" t="str">
            <v>72.36.01.02</v>
          </cell>
          <cell r="E1662" t="str">
            <v>ROMP.HIDR.ESC. C-B</v>
          </cell>
          <cell r="F1662" t="str">
            <v>h</v>
          </cell>
        </row>
        <row r="1663">
          <cell r="B1663" t="str">
            <v>15.1.413</v>
          </cell>
          <cell r="D1663" t="str">
            <v>72.36.01.03</v>
          </cell>
          <cell r="E1663" t="str">
            <v>ROMP.HIDR.ESC. C-C</v>
          </cell>
          <cell r="F1663" t="str">
            <v>h</v>
          </cell>
        </row>
        <row r="1664">
          <cell r="B1664" t="str">
            <v>15.1.414</v>
          </cell>
          <cell r="D1664" t="str">
            <v xml:space="preserve">72.36.01.04 </v>
          </cell>
          <cell r="E1664" t="str">
            <v>ROMP.HIDR.ESC. C-D</v>
          </cell>
          <cell r="F1664" t="str">
            <v>h</v>
          </cell>
        </row>
        <row r="1665">
          <cell r="B1665" t="str">
            <v>15.1.415</v>
          </cell>
          <cell r="D1665" t="str">
            <v>72.36.02.01</v>
          </cell>
          <cell r="E1665" t="str">
            <v>ROMP.HID.RETRO. C-A</v>
          </cell>
          <cell r="F1665" t="str">
            <v>h</v>
          </cell>
        </row>
        <row r="1666">
          <cell r="B1666" t="str">
            <v>15.1.416</v>
          </cell>
          <cell r="D1666" t="str">
            <v xml:space="preserve">72.36.02.02 </v>
          </cell>
          <cell r="E1666" t="str">
            <v>ROMP.HID.RETRO. C-B</v>
          </cell>
          <cell r="F1666" t="str">
            <v>h</v>
          </cell>
        </row>
        <row r="1667">
          <cell r="B1667" t="str">
            <v>15.1.417</v>
          </cell>
          <cell r="D1667" t="str">
            <v xml:space="preserve">72.36.02.03 </v>
          </cell>
          <cell r="E1667" t="str">
            <v>ROMP.HID.RETRO. C-C</v>
          </cell>
          <cell r="F1667" t="str">
            <v>h</v>
          </cell>
        </row>
        <row r="1668">
          <cell r="B1668" t="str">
            <v>15.1.418</v>
          </cell>
          <cell r="D1668" t="str">
            <v>72.36.02.04</v>
          </cell>
          <cell r="E1668" t="str">
            <v>ROMP.HID.RETRO. C-D</v>
          </cell>
          <cell r="F1668" t="str">
            <v>h</v>
          </cell>
        </row>
        <row r="1669">
          <cell r="B1669" t="str">
            <v>15.1.419</v>
          </cell>
          <cell r="D1669" t="str">
            <v>72.37.01.01</v>
          </cell>
          <cell r="E1669" t="str">
            <v>MOTONIV.RIPPER C-A</v>
          </cell>
          <cell r="F1669" t="str">
            <v>h</v>
          </cell>
        </row>
        <row r="1670">
          <cell r="B1670" t="str">
            <v>15.1.420</v>
          </cell>
          <cell r="D1670" t="str">
            <v>72.37.01.02</v>
          </cell>
          <cell r="E1670" t="str">
            <v>MOTONIV.RIPPER C-B</v>
          </cell>
          <cell r="F1670" t="str">
            <v>h</v>
          </cell>
        </row>
        <row r="1671">
          <cell r="B1671" t="str">
            <v>15.1.421</v>
          </cell>
          <cell r="D1671" t="str">
            <v>72.37.01.03</v>
          </cell>
          <cell r="E1671" t="str">
            <v>MOTONIV.RIPPER C-C</v>
          </cell>
          <cell r="F1671" t="str">
            <v>h</v>
          </cell>
        </row>
        <row r="1672">
          <cell r="B1672" t="str">
            <v>15.1.422</v>
          </cell>
          <cell r="D1672" t="str">
            <v>72.37.01.04</v>
          </cell>
          <cell r="E1672" t="str">
            <v>MOTONIV.RIPPER C-D</v>
          </cell>
          <cell r="F1672" t="str">
            <v>h</v>
          </cell>
        </row>
        <row r="1673">
          <cell r="B1673" t="str">
            <v>15.1.423</v>
          </cell>
          <cell r="D1673" t="str">
            <v xml:space="preserve">72.37.02.01 </v>
          </cell>
          <cell r="E1673" t="str">
            <v>MOTONIV.ESCARIF. C-A</v>
          </cell>
          <cell r="F1673" t="str">
            <v>h</v>
          </cell>
        </row>
        <row r="1674">
          <cell r="B1674" t="str">
            <v>15.1.424</v>
          </cell>
          <cell r="D1674" t="str">
            <v xml:space="preserve">72.37.02.02 </v>
          </cell>
          <cell r="E1674" t="str">
            <v>MOTONIV.ESCARIF. C-B</v>
          </cell>
          <cell r="F1674" t="str">
            <v>h</v>
          </cell>
        </row>
        <row r="1675">
          <cell r="B1675" t="str">
            <v>15.1.425</v>
          </cell>
          <cell r="D1675" t="str">
            <v xml:space="preserve">72.37.02.03 </v>
          </cell>
          <cell r="E1675" t="str">
            <v>MOTONIV.ESCARIF. C-C</v>
          </cell>
          <cell r="F1675" t="str">
            <v>h</v>
          </cell>
        </row>
        <row r="1676">
          <cell r="B1676" t="str">
            <v>15.1.426</v>
          </cell>
          <cell r="D1676" t="str">
            <v>72.37.02.04</v>
          </cell>
          <cell r="E1676" t="str">
            <v>MOTONIV.ESCARIF. C-D</v>
          </cell>
          <cell r="F1676" t="str">
            <v>h</v>
          </cell>
        </row>
        <row r="1677">
          <cell r="B1677" t="str">
            <v>15.1.427</v>
          </cell>
          <cell r="D1677" t="str">
            <v>72.38.01.01</v>
          </cell>
          <cell r="E1677" t="str">
            <v>MOTOSCRAPER 15M3 C-A</v>
          </cell>
          <cell r="F1677" t="str">
            <v>h</v>
          </cell>
        </row>
        <row r="1678">
          <cell r="B1678" t="str">
            <v>15.1.428</v>
          </cell>
          <cell r="D1678" t="str">
            <v>72.38.01.02</v>
          </cell>
          <cell r="E1678" t="str">
            <v>MOTOSCRAPER 15M3 C-B</v>
          </cell>
          <cell r="F1678" t="str">
            <v>h</v>
          </cell>
        </row>
        <row r="1679">
          <cell r="B1679" t="str">
            <v>15.1.429</v>
          </cell>
          <cell r="D1679" t="str">
            <v xml:space="preserve">72.38.01.03 </v>
          </cell>
          <cell r="E1679" t="str">
            <v>MOTOSCRAPER 15M3 C-C</v>
          </cell>
          <cell r="F1679" t="str">
            <v>h</v>
          </cell>
        </row>
        <row r="1680">
          <cell r="B1680" t="str">
            <v>15.1.430</v>
          </cell>
          <cell r="D1680" t="str">
            <v>72.38.01.04</v>
          </cell>
          <cell r="E1680" t="str">
            <v>MOTOSCRAPER 15M3 C-D</v>
          </cell>
          <cell r="F1680" t="str">
            <v>h</v>
          </cell>
        </row>
        <row r="1681">
          <cell r="B1681" t="str">
            <v>15.1.431</v>
          </cell>
          <cell r="D1681" t="str">
            <v xml:space="preserve">72.38.02.01 </v>
          </cell>
          <cell r="E1681" t="str">
            <v>MOTOSCRAPER 26M3 C-A</v>
          </cell>
          <cell r="F1681" t="str">
            <v>h</v>
          </cell>
        </row>
        <row r="1682">
          <cell r="B1682" t="str">
            <v>15.1.432</v>
          </cell>
          <cell r="D1682" t="str">
            <v xml:space="preserve">72.38.02.02 </v>
          </cell>
          <cell r="E1682" t="str">
            <v>MOTOSCRAPER 26M3 C-B</v>
          </cell>
          <cell r="F1682" t="str">
            <v>h</v>
          </cell>
        </row>
        <row r="1683">
          <cell r="B1683" t="str">
            <v>15.1.433</v>
          </cell>
          <cell r="D1683" t="str">
            <v xml:space="preserve">72.38.02.03 </v>
          </cell>
          <cell r="E1683" t="str">
            <v>MOTOSCRAPER 26M3 C-C</v>
          </cell>
          <cell r="F1683" t="str">
            <v>h</v>
          </cell>
        </row>
        <row r="1684">
          <cell r="B1684" t="str">
            <v>15.1.434</v>
          </cell>
          <cell r="D1684" t="str">
            <v xml:space="preserve">72.38.02.04 </v>
          </cell>
          <cell r="E1684" t="str">
            <v>MOTOSCRAPER 26M3 C-D</v>
          </cell>
          <cell r="F1684" t="str">
            <v>h</v>
          </cell>
        </row>
        <row r="1685">
          <cell r="B1685" t="str">
            <v>15.1.435</v>
          </cell>
          <cell r="D1685" t="str">
            <v xml:space="preserve">72.39.01.01 </v>
          </cell>
          <cell r="E1685" t="str">
            <v>MAQ.SOLDA ELETR. C-A</v>
          </cell>
          <cell r="F1685" t="str">
            <v>h</v>
          </cell>
        </row>
        <row r="1686">
          <cell r="B1686" t="str">
            <v>15.1.436</v>
          </cell>
          <cell r="D1686" t="str">
            <v xml:space="preserve">72.39.01.02 </v>
          </cell>
          <cell r="E1686" t="str">
            <v>MAQ.SOLDA ELETR. C-B</v>
          </cell>
          <cell r="F1686" t="str">
            <v>h</v>
          </cell>
        </row>
        <row r="1687">
          <cell r="B1687" t="str">
            <v>15.1.437</v>
          </cell>
          <cell r="D1687" t="str">
            <v>72.39.01.03</v>
          </cell>
          <cell r="E1687" t="str">
            <v>MAQ.SOLDA ELETR. C-C</v>
          </cell>
          <cell r="F1687" t="str">
            <v>h</v>
          </cell>
        </row>
        <row r="1688">
          <cell r="B1688" t="str">
            <v>15.1.438</v>
          </cell>
          <cell r="D1688" t="str">
            <v xml:space="preserve">72.39.01.04 </v>
          </cell>
          <cell r="E1688" t="str">
            <v>MAQ.SOLDA ELETR. C-D</v>
          </cell>
          <cell r="F1688" t="str">
            <v>h</v>
          </cell>
        </row>
        <row r="1689">
          <cell r="B1689" t="str">
            <v>15.1.439</v>
          </cell>
          <cell r="D1689" t="str">
            <v xml:space="preserve">72.39.02.01 </v>
          </cell>
          <cell r="E1689" t="str">
            <v>MAQ.SOLDA DIESEL C-A</v>
          </cell>
          <cell r="F1689" t="str">
            <v>h</v>
          </cell>
        </row>
        <row r="1690">
          <cell r="B1690" t="str">
            <v>15.1.440</v>
          </cell>
          <cell r="D1690" t="str">
            <v xml:space="preserve">72.39.02.02 </v>
          </cell>
          <cell r="E1690" t="str">
            <v>MAQ.SOLDA DIESEL C-B</v>
          </cell>
          <cell r="F1690" t="str">
            <v>h</v>
          </cell>
        </row>
        <row r="1691">
          <cell r="B1691" t="str">
            <v>15.1.441</v>
          </cell>
          <cell r="D1691" t="str">
            <v xml:space="preserve">72.39.02.03 </v>
          </cell>
          <cell r="E1691" t="str">
            <v>MAQ.SOLDA DIESEL C-C</v>
          </cell>
          <cell r="F1691" t="str">
            <v>h</v>
          </cell>
        </row>
        <row r="1692">
          <cell r="B1692" t="str">
            <v>15.1.442</v>
          </cell>
          <cell r="D1692" t="str">
            <v xml:space="preserve">72.39.02.04 </v>
          </cell>
          <cell r="E1692" t="str">
            <v>MAQ.SOLDA DIESEL C-D</v>
          </cell>
          <cell r="F1692" t="str">
            <v>h</v>
          </cell>
        </row>
        <row r="1693">
          <cell r="B1693" t="str">
            <v>15.1.443</v>
          </cell>
          <cell r="D1693" t="str">
            <v xml:space="preserve">72.39.03.01 </v>
          </cell>
          <cell r="E1693" t="str">
            <v>MACARICO CORTE C-A</v>
          </cell>
          <cell r="F1693" t="str">
            <v>h</v>
          </cell>
        </row>
        <row r="1694">
          <cell r="B1694" t="str">
            <v>15.1.444</v>
          </cell>
          <cell r="D1694" t="str">
            <v>72.39.03.02</v>
          </cell>
          <cell r="E1694" t="str">
            <v>MACARICO CORTE C-B</v>
          </cell>
          <cell r="F1694" t="str">
            <v>h</v>
          </cell>
        </row>
        <row r="1695">
          <cell r="B1695" t="str">
            <v>15.1.445</v>
          </cell>
          <cell r="D1695" t="str">
            <v xml:space="preserve">72.39.03.03 </v>
          </cell>
          <cell r="E1695" t="str">
            <v>MACARICO CORTE C-C</v>
          </cell>
          <cell r="F1695" t="str">
            <v>h</v>
          </cell>
        </row>
        <row r="1696">
          <cell r="B1696" t="str">
            <v>15.1.446</v>
          </cell>
          <cell r="D1696" t="str">
            <v>72.39.03.04</v>
          </cell>
          <cell r="E1696" t="str">
            <v>MACARICO CORTE C-D</v>
          </cell>
          <cell r="F1696" t="str">
            <v>h</v>
          </cell>
        </row>
        <row r="1697">
          <cell r="B1697" t="str">
            <v>15.1.447</v>
          </cell>
          <cell r="D1697" t="str">
            <v xml:space="preserve">72.40.01.01 </v>
          </cell>
          <cell r="E1697" t="str">
            <v>TEODOLITO C/TRIP.C-A</v>
          </cell>
          <cell r="F1697" t="str">
            <v>h</v>
          </cell>
        </row>
        <row r="1698">
          <cell r="B1698" t="str">
            <v>15.1.448</v>
          </cell>
          <cell r="D1698" t="str">
            <v xml:space="preserve">72.40.01.02 </v>
          </cell>
          <cell r="E1698" t="str">
            <v>TEODOLITO C/TRIP.C-B</v>
          </cell>
          <cell r="F1698" t="str">
            <v>h</v>
          </cell>
        </row>
        <row r="1699">
          <cell r="B1699" t="str">
            <v>15.1.449</v>
          </cell>
          <cell r="D1699" t="str">
            <v xml:space="preserve">72.40.01.03 </v>
          </cell>
          <cell r="E1699" t="str">
            <v>TEODOLITO C/TRIP.C-C</v>
          </cell>
          <cell r="F1699" t="str">
            <v>h</v>
          </cell>
        </row>
        <row r="1700">
          <cell r="B1700" t="str">
            <v>15.1.450</v>
          </cell>
          <cell r="D1700" t="str">
            <v xml:space="preserve">72.40.01.04 </v>
          </cell>
          <cell r="E1700" t="str">
            <v>TEODOLITO C/TRIP.C-D</v>
          </cell>
          <cell r="F1700" t="str">
            <v>h</v>
          </cell>
        </row>
        <row r="1701">
          <cell r="B1701" t="str">
            <v>15.1.451</v>
          </cell>
          <cell r="D1701" t="str">
            <v xml:space="preserve">72.40.02.01 </v>
          </cell>
          <cell r="E1701" t="str">
            <v xml:space="preserve">ESTACAO TOTAL C-A </v>
          </cell>
          <cell r="F1701" t="str">
            <v>h</v>
          </cell>
        </row>
        <row r="1702">
          <cell r="B1702" t="str">
            <v>15.1.452</v>
          </cell>
          <cell r="D1702" t="str">
            <v>72.40.02.02</v>
          </cell>
          <cell r="E1702" t="str">
            <v>ESTACAO TOTAL C-B</v>
          </cell>
          <cell r="F1702" t="str">
            <v>h</v>
          </cell>
        </row>
        <row r="1703">
          <cell r="B1703" t="str">
            <v>15.1.453</v>
          </cell>
          <cell r="D1703" t="str">
            <v xml:space="preserve">72.40.02.03 </v>
          </cell>
          <cell r="E1703" t="str">
            <v>ESTACAO TOTAL C-C</v>
          </cell>
          <cell r="F1703" t="str">
            <v>h</v>
          </cell>
        </row>
        <row r="1704">
          <cell r="B1704" t="str">
            <v>15.1.454</v>
          </cell>
          <cell r="D1704" t="str">
            <v xml:space="preserve">72.40.02.04 </v>
          </cell>
          <cell r="E1704" t="str">
            <v>ESTACAO TOTAL C-D</v>
          </cell>
          <cell r="F1704" t="str">
            <v>h</v>
          </cell>
        </row>
        <row r="1705">
          <cell r="B1705" t="str">
            <v>15.1.455</v>
          </cell>
          <cell r="D1705" t="str">
            <v xml:space="preserve">72.40.03.01 </v>
          </cell>
          <cell r="E1705" t="str">
            <v xml:space="preserve">NIVEL C/TRIPE C-A </v>
          </cell>
          <cell r="F1705" t="str">
            <v>h</v>
          </cell>
        </row>
        <row r="1706">
          <cell r="B1706" t="str">
            <v>15.1.456</v>
          </cell>
          <cell r="D1706" t="str">
            <v>72.40.03.02</v>
          </cell>
          <cell r="E1706" t="str">
            <v>NIVEL C/TRIPE C-B</v>
          </cell>
          <cell r="F1706" t="str">
            <v>h</v>
          </cell>
        </row>
        <row r="1707">
          <cell r="B1707" t="str">
            <v>15.1.457</v>
          </cell>
          <cell r="D1707" t="str">
            <v>72.40.03.03</v>
          </cell>
          <cell r="E1707" t="str">
            <v>NIVEL C/TRIPE C-C</v>
          </cell>
          <cell r="F1707" t="str">
            <v>h</v>
          </cell>
        </row>
        <row r="1708">
          <cell r="B1708" t="str">
            <v>15.1.458</v>
          </cell>
          <cell r="D1708" t="str">
            <v>72.40.03.04</v>
          </cell>
          <cell r="E1708" t="str">
            <v>NIVEL C/TRIPE C-D</v>
          </cell>
          <cell r="F1708" t="str">
            <v>h</v>
          </cell>
        </row>
        <row r="1709">
          <cell r="B1709" t="str">
            <v>15.1.459</v>
          </cell>
          <cell r="D1709" t="str">
            <v>72.41.01.01</v>
          </cell>
          <cell r="E1709" t="str">
            <v>PA CAR.S/PN1,8M3 C-A</v>
          </cell>
          <cell r="F1709" t="str">
            <v>h</v>
          </cell>
        </row>
        <row r="1710">
          <cell r="B1710" t="str">
            <v>15.1.460</v>
          </cell>
          <cell r="D1710" t="str">
            <v>72.41.01.02</v>
          </cell>
          <cell r="E1710" t="str">
            <v>PA CAR.S/PN1,8M3 C-B</v>
          </cell>
          <cell r="F1710" t="str">
            <v>h</v>
          </cell>
        </row>
        <row r="1711">
          <cell r="B1711" t="str">
            <v>15.1.461</v>
          </cell>
          <cell r="D1711" t="str">
            <v xml:space="preserve">72.41.01.03 </v>
          </cell>
          <cell r="E1711" t="str">
            <v>PA CAR.S/PN1,8M3 C-C</v>
          </cell>
          <cell r="F1711" t="str">
            <v>h</v>
          </cell>
        </row>
        <row r="1712">
          <cell r="B1712" t="str">
            <v>15.1.462</v>
          </cell>
          <cell r="D1712" t="str">
            <v>72.41.01.04</v>
          </cell>
          <cell r="E1712" t="str">
            <v>PA CAR.S/PN1,8M3 C-D</v>
          </cell>
          <cell r="F1712" t="str">
            <v>h</v>
          </cell>
        </row>
        <row r="1713">
          <cell r="B1713" t="str">
            <v>15.1.463</v>
          </cell>
          <cell r="D1713" t="str">
            <v>72.41.02.01</v>
          </cell>
          <cell r="E1713" t="str">
            <v>PA CAR.S/PN2,2M3 C-A</v>
          </cell>
          <cell r="F1713" t="str">
            <v>h</v>
          </cell>
        </row>
        <row r="1714">
          <cell r="B1714" t="str">
            <v>15.1.464</v>
          </cell>
          <cell r="D1714" t="str">
            <v>72.41.02.02</v>
          </cell>
          <cell r="E1714" t="str">
            <v>PA CAR.S/PN2,2M3 C-B</v>
          </cell>
          <cell r="F1714" t="str">
            <v>h</v>
          </cell>
        </row>
        <row r="1715">
          <cell r="B1715" t="str">
            <v>15.1.465</v>
          </cell>
          <cell r="D1715" t="str">
            <v xml:space="preserve">72.41.02.03 </v>
          </cell>
          <cell r="E1715" t="str">
            <v>PA CAR.S/PN2,2M3 C-C</v>
          </cell>
          <cell r="F1715" t="str">
            <v>h</v>
          </cell>
        </row>
        <row r="1716">
          <cell r="B1716" t="str">
            <v>15.1.466</v>
          </cell>
          <cell r="D1716" t="str">
            <v>72.41.02.04</v>
          </cell>
          <cell r="E1716" t="str">
            <v>PA CAR.S/PN2,2M3 C-D</v>
          </cell>
          <cell r="F1716" t="str">
            <v>h</v>
          </cell>
        </row>
        <row r="1717">
          <cell r="B1717" t="str">
            <v>15.1.467</v>
          </cell>
          <cell r="D1717" t="str">
            <v>72.41.03.01</v>
          </cell>
          <cell r="E1717" t="str">
            <v>PA CAR.S/PN3,6M3 C-A</v>
          </cell>
          <cell r="F1717" t="str">
            <v>h</v>
          </cell>
        </row>
        <row r="1718">
          <cell r="B1718" t="str">
            <v>15.1.468</v>
          </cell>
          <cell r="D1718" t="str">
            <v xml:space="preserve">72.41.03.02 </v>
          </cell>
          <cell r="E1718" t="str">
            <v>PA CAR.S/PN3,6M3 C-B</v>
          </cell>
          <cell r="F1718" t="str">
            <v>h</v>
          </cell>
        </row>
        <row r="1719">
          <cell r="B1719" t="str">
            <v>15.1.469</v>
          </cell>
          <cell r="D1719" t="str">
            <v>72.41.03.03</v>
          </cell>
          <cell r="E1719" t="str">
            <v>PA CAR.S/PN3,6M3 C-C</v>
          </cell>
          <cell r="F1719" t="str">
            <v>h</v>
          </cell>
        </row>
        <row r="1720">
          <cell r="B1720" t="str">
            <v>15.1.470</v>
          </cell>
          <cell r="D1720" t="str">
            <v>72.41.03.04</v>
          </cell>
          <cell r="E1720" t="str">
            <v>PA CAR.S/PN3,6M3 C-D</v>
          </cell>
          <cell r="F1720" t="str">
            <v>h</v>
          </cell>
        </row>
        <row r="1721">
          <cell r="B1721" t="str">
            <v>15.1.471</v>
          </cell>
          <cell r="D1721" t="str">
            <v>72.41.04.01</v>
          </cell>
          <cell r="E1721" t="str">
            <v>PA CAR.S/ES.1,85 C-A</v>
          </cell>
          <cell r="F1721" t="str">
            <v>h</v>
          </cell>
        </row>
        <row r="1722">
          <cell r="B1722" t="str">
            <v>15.1.472</v>
          </cell>
          <cell r="D1722" t="str">
            <v xml:space="preserve">72.41.04.02 </v>
          </cell>
          <cell r="E1722" t="str">
            <v>PA CAR.S/ES.1,85 C-B</v>
          </cell>
          <cell r="F1722" t="str">
            <v>h</v>
          </cell>
        </row>
        <row r="1723">
          <cell r="B1723" t="str">
            <v>15.1.473</v>
          </cell>
          <cell r="D1723" t="str">
            <v xml:space="preserve">72.41.04.03 </v>
          </cell>
          <cell r="E1723" t="str">
            <v>PA CAR.S/ES.1,85 C-C</v>
          </cell>
          <cell r="F1723" t="str">
            <v>h</v>
          </cell>
        </row>
        <row r="1724">
          <cell r="B1724" t="str">
            <v>15.1.474</v>
          </cell>
          <cell r="D1724" t="str">
            <v>72.41.04.04</v>
          </cell>
          <cell r="E1724" t="str">
            <v>PA CAR.S/ES.1,85 C-D</v>
          </cell>
          <cell r="F1724" t="str">
            <v>h</v>
          </cell>
        </row>
        <row r="1725">
          <cell r="B1725" t="str">
            <v>15.1.475</v>
          </cell>
          <cell r="D1725" t="str">
            <v>72.41.05.01</v>
          </cell>
          <cell r="E1725" t="str">
            <v xml:space="preserve">PA CAR.S/ES.2,3 C-A </v>
          </cell>
          <cell r="F1725" t="str">
            <v>h</v>
          </cell>
        </row>
        <row r="1726">
          <cell r="B1726" t="str">
            <v>15.1.476</v>
          </cell>
          <cell r="D1726" t="str">
            <v>72.41.05.02</v>
          </cell>
          <cell r="E1726" t="str">
            <v>PA CAR.S/ES.2,3 C-B</v>
          </cell>
          <cell r="F1726" t="str">
            <v>h</v>
          </cell>
        </row>
        <row r="1727">
          <cell r="B1727" t="str">
            <v>15.1.477</v>
          </cell>
          <cell r="D1727" t="str">
            <v>72.41.05.03</v>
          </cell>
          <cell r="E1727" t="str">
            <v>PA CAR.S/ES.2,3 C-C</v>
          </cell>
          <cell r="F1727" t="str">
            <v>h</v>
          </cell>
        </row>
        <row r="1728">
          <cell r="B1728" t="str">
            <v>15.1.478</v>
          </cell>
          <cell r="D1728" t="str">
            <v xml:space="preserve">72.41.05.04 </v>
          </cell>
          <cell r="E1728" t="str">
            <v>PA CAR.S/ES.2,3 C-D</v>
          </cell>
          <cell r="F1728" t="str">
            <v>h</v>
          </cell>
        </row>
        <row r="1729">
          <cell r="B1729" t="str">
            <v>15.1.479</v>
          </cell>
          <cell r="D1729" t="str">
            <v>72.42.01.01</v>
          </cell>
          <cell r="E1729" t="str">
            <v>PERF. MANUAL C-A</v>
          </cell>
          <cell r="F1729" t="str">
            <v>h</v>
          </cell>
        </row>
        <row r="1730">
          <cell r="B1730" t="str">
            <v>15.1.480</v>
          </cell>
          <cell r="D1730" t="str">
            <v xml:space="preserve">72.42.01.02 </v>
          </cell>
          <cell r="E1730" t="str">
            <v>PERF. MANUAL C-B</v>
          </cell>
          <cell r="F1730" t="str">
            <v>h</v>
          </cell>
        </row>
        <row r="1731">
          <cell r="B1731" t="str">
            <v>15.1.481</v>
          </cell>
          <cell r="D1731" t="str">
            <v xml:space="preserve">72.42.01.03 </v>
          </cell>
          <cell r="E1731" t="str">
            <v>PERF. MANUAL C-C</v>
          </cell>
          <cell r="F1731" t="str">
            <v>h</v>
          </cell>
        </row>
        <row r="1732">
          <cell r="B1732" t="str">
            <v>15.1.482</v>
          </cell>
          <cell r="D1732" t="str">
            <v xml:space="preserve">72.42.01.04 </v>
          </cell>
          <cell r="E1732" t="str">
            <v>PERF. MANUAL C-D</v>
          </cell>
          <cell r="F1732" t="str">
            <v>h</v>
          </cell>
        </row>
        <row r="1733">
          <cell r="B1733" t="str">
            <v>15.1.483</v>
          </cell>
          <cell r="D1733" t="str">
            <v xml:space="preserve">72.42.02.01 </v>
          </cell>
          <cell r="E1733" t="str">
            <v>PERF.S/EST. C-A</v>
          </cell>
          <cell r="F1733" t="str">
            <v>h</v>
          </cell>
        </row>
        <row r="1734">
          <cell r="B1734" t="str">
            <v>15.1.484</v>
          </cell>
          <cell r="D1734" t="str">
            <v xml:space="preserve">72.42.02.02 </v>
          </cell>
          <cell r="E1734" t="str">
            <v>PERF.S/EST. C-B</v>
          </cell>
          <cell r="F1734" t="str">
            <v>h</v>
          </cell>
        </row>
        <row r="1735">
          <cell r="B1735" t="str">
            <v>15.1.485</v>
          </cell>
          <cell r="D1735" t="str">
            <v>72.42.02.03</v>
          </cell>
          <cell r="E1735" t="str">
            <v>PERF.S/EST. C-C</v>
          </cell>
          <cell r="F1735" t="str">
            <v>h</v>
          </cell>
        </row>
        <row r="1736">
          <cell r="B1736" t="str">
            <v>15.1.486</v>
          </cell>
          <cell r="D1736" t="str">
            <v xml:space="preserve">72.42.02.04 </v>
          </cell>
          <cell r="E1736" t="str">
            <v>PERF.S/EST. C-D</v>
          </cell>
          <cell r="F1736" t="str">
            <v>h</v>
          </cell>
        </row>
        <row r="1737">
          <cell r="B1737" t="str">
            <v>15.1.487</v>
          </cell>
          <cell r="D1737" t="str">
            <v>72.42.03.01</v>
          </cell>
          <cell r="E1737" t="str">
            <v>PERF.JUMBO C-A</v>
          </cell>
          <cell r="F1737" t="str">
            <v>h</v>
          </cell>
        </row>
        <row r="1738">
          <cell r="B1738" t="str">
            <v>15.1.488</v>
          </cell>
          <cell r="D1738" t="str">
            <v>72.42.03.02</v>
          </cell>
          <cell r="E1738" t="str">
            <v>PERF.JUMBO C-B</v>
          </cell>
          <cell r="F1738" t="str">
            <v>h</v>
          </cell>
        </row>
        <row r="1739">
          <cell r="B1739" t="str">
            <v>15.1.489</v>
          </cell>
          <cell r="D1739" t="str">
            <v xml:space="preserve">72.42.03.03 </v>
          </cell>
          <cell r="E1739" t="str">
            <v>PERF.JUMBO C-C</v>
          </cell>
          <cell r="F1739" t="str">
            <v>h</v>
          </cell>
        </row>
        <row r="1740">
          <cell r="B1740" t="str">
            <v>15.1.490</v>
          </cell>
          <cell r="D1740" t="str">
            <v>72.42.03.04</v>
          </cell>
          <cell r="E1740" t="str">
            <v>PERF.JUMBO C-D</v>
          </cell>
          <cell r="F1740" t="str">
            <v>h</v>
          </cell>
        </row>
        <row r="1741">
          <cell r="B1741" t="str">
            <v>15.1.491</v>
          </cell>
          <cell r="D1741" t="str">
            <v xml:space="preserve">72.42.04.01 </v>
          </cell>
          <cell r="E1741" t="str">
            <v>SONDA ROTATIVA C-A</v>
          </cell>
          <cell r="F1741" t="str">
            <v>h</v>
          </cell>
        </row>
        <row r="1742">
          <cell r="B1742" t="str">
            <v>15.1.492</v>
          </cell>
          <cell r="D1742" t="str">
            <v xml:space="preserve">72.42.04.02 </v>
          </cell>
          <cell r="E1742" t="str">
            <v>SONDA ROTATIVA C-B</v>
          </cell>
          <cell r="F1742" t="str">
            <v>h</v>
          </cell>
        </row>
        <row r="1743">
          <cell r="B1743" t="str">
            <v>15.1.493</v>
          </cell>
          <cell r="D1743" t="str">
            <v>72.42.04.03</v>
          </cell>
          <cell r="E1743" t="str">
            <v>SONDA ROTATIVA C-C</v>
          </cell>
          <cell r="F1743" t="str">
            <v>h</v>
          </cell>
        </row>
        <row r="1744">
          <cell r="B1744" t="str">
            <v>15.1.494</v>
          </cell>
          <cell r="D1744" t="str">
            <v>72.42.04.04</v>
          </cell>
          <cell r="E1744" t="str">
            <v>SONDA ROTATIVA C-D</v>
          </cell>
          <cell r="F1744" t="str">
            <v>h</v>
          </cell>
        </row>
        <row r="1745">
          <cell r="B1745" t="str">
            <v>15.1.495</v>
          </cell>
          <cell r="D1745" t="str">
            <v xml:space="preserve">72.42.05.01 </v>
          </cell>
          <cell r="E1745" t="str">
            <v>PERF.CINZAL C-A</v>
          </cell>
          <cell r="F1745" t="str">
            <v>h</v>
          </cell>
        </row>
        <row r="1746">
          <cell r="B1746" t="str">
            <v>15.1.496</v>
          </cell>
          <cell r="D1746" t="str">
            <v>72.42.05.02</v>
          </cell>
          <cell r="E1746" t="str">
            <v>PERF.CINZAL C-B</v>
          </cell>
          <cell r="F1746" t="str">
            <v>h</v>
          </cell>
        </row>
        <row r="1747">
          <cell r="B1747" t="str">
            <v>15.1.497</v>
          </cell>
          <cell r="D1747" t="str">
            <v xml:space="preserve">72.42.05.03 </v>
          </cell>
          <cell r="E1747" t="str">
            <v>PERF.CINZAL C-C</v>
          </cell>
          <cell r="F1747" t="str">
            <v>h</v>
          </cell>
        </row>
        <row r="1748">
          <cell r="B1748" t="str">
            <v>15.1.498</v>
          </cell>
          <cell r="D1748" t="str">
            <v xml:space="preserve">72.42.05.04 </v>
          </cell>
          <cell r="E1748" t="str">
            <v>PERF.CINZAL C-D</v>
          </cell>
          <cell r="F1748" t="str">
            <v>h</v>
          </cell>
        </row>
        <row r="1749">
          <cell r="B1749" t="str">
            <v>15.1.499</v>
          </cell>
          <cell r="D1749" t="str">
            <v xml:space="preserve">72.43.01.01 </v>
          </cell>
          <cell r="E1749" t="str">
            <v>RETRO CARR.0,77M3C-A</v>
          </cell>
          <cell r="F1749" t="str">
            <v>h</v>
          </cell>
        </row>
        <row r="1750">
          <cell r="B1750" t="str">
            <v>15.1.500</v>
          </cell>
          <cell r="D1750" t="str">
            <v>72.43.01.02</v>
          </cell>
          <cell r="E1750" t="str">
            <v>RETRO CARR.0,77M3C-B</v>
          </cell>
          <cell r="F1750" t="str">
            <v>h</v>
          </cell>
        </row>
        <row r="1751">
          <cell r="B1751" t="str">
            <v>15.1.501</v>
          </cell>
          <cell r="D1751" t="str">
            <v xml:space="preserve">72.43.01.03 </v>
          </cell>
          <cell r="E1751" t="str">
            <v>RETRO CARR.0,77M3C-C</v>
          </cell>
          <cell r="F1751" t="str">
            <v>h</v>
          </cell>
        </row>
        <row r="1752">
          <cell r="B1752" t="str">
            <v>15.1.502</v>
          </cell>
          <cell r="D1752" t="str">
            <v>72.43.01.04</v>
          </cell>
          <cell r="E1752" t="str">
            <v>RETRO CARR.0,77M3C-D</v>
          </cell>
          <cell r="F1752" t="str">
            <v>h</v>
          </cell>
        </row>
        <row r="1753">
          <cell r="B1753" t="str">
            <v>15.1.503</v>
          </cell>
          <cell r="D1753" t="str">
            <v xml:space="preserve">72.43.02.01 </v>
          </cell>
          <cell r="E1753" t="str">
            <v>RETRO CARR.0,30M3C-A</v>
          </cell>
          <cell r="F1753" t="str">
            <v>h</v>
          </cell>
        </row>
        <row r="1754">
          <cell r="B1754" t="str">
            <v>15.1.504</v>
          </cell>
          <cell r="D1754" t="str">
            <v>72.43.02.02</v>
          </cell>
          <cell r="E1754" t="str">
            <v>RETRO CARR.0,30M3C-B</v>
          </cell>
          <cell r="F1754" t="str">
            <v>h</v>
          </cell>
        </row>
        <row r="1755">
          <cell r="B1755" t="str">
            <v>15.1.505</v>
          </cell>
          <cell r="D1755" t="str">
            <v>72.43.02.03</v>
          </cell>
          <cell r="E1755" t="str">
            <v>RETRO CARR.0,30M3C-C</v>
          </cell>
          <cell r="F1755" t="str">
            <v>h</v>
          </cell>
        </row>
        <row r="1756">
          <cell r="B1756" t="str">
            <v>15.1.506</v>
          </cell>
          <cell r="D1756" t="str">
            <v>72.43.02.04</v>
          </cell>
          <cell r="E1756" t="str">
            <v>RETRO CARR.0,30M3C-D</v>
          </cell>
          <cell r="F1756" t="str">
            <v>h</v>
          </cell>
        </row>
        <row r="1757">
          <cell r="B1757" t="str">
            <v>15.1.507</v>
          </cell>
          <cell r="D1757" t="str">
            <v>72.44.01.01</v>
          </cell>
          <cell r="E1757" t="str">
            <v>ROCAD.MAN.GAS. C-A</v>
          </cell>
          <cell r="F1757" t="str">
            <v>h</v>
          </cell>
        </row>
        <row r="1758">
          <cell r="B1758" t="str">
            <v>15.1.508</v>
          </cell>
          <cell r="D1758" t="str">
            <v>72.44.01.02</v>
          </cell>
          <cell r="E1758" t="str">
            <v>ROCAD.MAN.GAS. C-B</v>
          </cell>
          <cell r="F1758" t="str">
            <v>h</v>
          </cell>
        </row>
        <row r="1759">
          <cell r="B1759" t="str">
            <v>15.1.509</v>
          </cell>
          <cell r="D1759" t="str">
            <v>72.44.01.03</v>
          </cell>
          <cell r="E1759" t="str">
            <v>ROCAD.MAN.GAS. C-C</v>
          </cell>
          <cell r="F1759" t="str">
            <v>h</v>
          </cell>
        </row>
        <row r="1760">
          <cell r="B1760" t="str">
            <v>15.1.510</v>
          </cell>
          <cell r="D1760" t="str">
            <v>72.44.01.04</v>
          </cell>
          <cell r="E1760" t="str">
            <v>ROCAD.MAN.GAS. C-D</v>
          </cell>
          <cell r="F1760" t="str">
            <v>h</v>
          </cell>
        </row>
        <row r="1761">
          <cell r="B1761" t="str">
            <v>15.1.511</v>
          </cell>
          <cell r="D1761" t="str">
            <v>72.44.02.01</v>
          </cell>
          <cell r="E1761" t="str">
            <v>ROCAD.MAN.ELETR. C-A</v>
          </cell>
          <cell r="F1761" t="str">
            <v>h</v>
          </cell>
        </row>
        <row r="1762">
          <cell r="B1762" t="str">
            <v>15.1.512</v>
          </cell>
          <cell r="D1762" t="str">
            <v>72.44.02.02</v>
          </cell>
          <cell r="E1762" t="str">
            <v>ROCAD.MAN.ELETR. C-B</v>
          </cell>
          <cell r="F1762" t="str">
            <v>h</v>
          </cell>
        </row>
        <row r="1763">
          <cell r="B1763" t="str">
            <v>15.1.513</v>
          </cell>
          <cell r="D1763" t="str">
            <v>72.44.02.03</v>
          </cell>
          <cell r="E1763" t="str">
            <v>ROCAD.MAN.ELETR. C-C</v>
          </cell>
          <cell r="F1763" t="str">
            <v>h</v>
          </cell>
        </row>
        <row r="1764">
          <cell r="B1764" t="str">
            <v>15.1.514</v>
          </cell>
          <cell r="D1764" t="str">
            <v>72.44.02.04</v>
          </cell>
          <cell r="E1764" t="str">
            <v>ROCAD.MAN.ELETR. C-D</v>
          </cell>
          <cell r="F1764" t="str">
            <v>h</v>
          </cell>
        </row>
        <row r="1765">
          <cell r="B1765" t="str">
            <v>15.1.515</v>
          </cell>
          <cell r="D1765" t="str">
            <v>72.44.03.01</v>
          </cell>
          <cell r="E1765" t="str">
            <v>ROCAD. REBOC. C-A</v>
          </cell>
          <cell r="F1765" t="str">
            <v>h</v>
          </cell>
        </row>
        <row r="1766">
          <cell r="B1766" t="str">
            <v>15.1.516</v>
          </cell>
          <cell r="D1766" t="str">
            <v>72.44.03.02</v>
          </cell>
          <cell r="E1766" t="str">
            <v>ROCAD. REBOC. C-B</v>
          </cell>
          <cell r="F1766" t="str">
            <v>h</v>
          </cell>
        </row>
        <row r="1767">
          <cell r="B1767" t="str">
            <v>15.1.517</v>
          </cell>
          <cell r="D1767" t="str">
            <v>72.44.03.03</v>
          </cell>
          <cell r="E1767" t="str">
            <v>ROCAD. REBOC. C-C</v>
          </cell>
          <cell r="F1767" t="str">
            <v>h</v>
          </cell>
        </row>
        <row r="1768">
          <cell r="B1768" t="str">
            <v>15.1.518</v>
          </cell>
          <cell r="D1768" t="str">
            <v>72.44.03.04</v>
          </cell>
          <cell r="E1768" t="str">
            <v>ROCAD. REBOC. C-D</v>
          </cell>
          <cell r="F1768" t="str">
            <v>h</v>
          </cell>
        </row>
        <row r="1769">
          <cell r="B1769" t="str">
            <v>15.1.519</v>
          </cell>
          <cell r="D1769" t="str">
            <v>72.45.01.01</v>
          </cell>
          <cell r="E1769" t="str">
            <v>ROLO COMPACT.7T C-A</v>
          </cell>
          <cell r="F1769" t="str">
            <v>h</v>
          </cell>
        </row>
        <row r="1770">
          <cell r="B1770" t="str">
            <v>15.1.520</v>
          </cell>
          <cell r="D1770" t="str">
            <v>72.45.01.02</v>
          </cell>
          <cell r="E1770" t="str">
            <v>ROLO COMPACT.7T C-B</v>
          </cell>
          <cell r="F1770" t="str">
            <v>h</v>
          </cell>
        </row>
        <row r="1771">
          <cell r="B1771" t="str">
            <v>15.1.521</v>
          </cell>
          <cell r="D1771" t="str">
            <v>72.45.01.03</v>
          </cell>
          <cell r="E1771" t="str">
            <v xml:space="preserve">ROLO COMPACT.7T C-C </v>
          </cell>
          <cell r="F1771" t="str">
            <v>h</v>
          </cell>
        </row>
        <row r="1772">
          <cell r="B1772" t="str">
            <v>15.1.522</v>
          </cell>
          <cell r="D1772" t="str">
            <v>72.45.01.04</v>
          </cell>
          <cell r="E1772" t="str">
            <v>ROLO COMPACT.7T C-D</v>
          </cell>
          <cell r="F1772" t="str">
            <v>h</v>
          </cell>
        </row>
        <row r="1773">
          <cell r="B1773" t="str">
            <v>15.1.523</v>
          </cell>
          <cell r="D1773" t="str">
            <v>72.45.02.01</v>
          </cell>
          <cell r="E1773" t="str">
            <v>ROLO COMPACT.7,7T C-A</v>
          </cell>
          <cell r="F1773" t="str">
            <v>h</v>
          </cell>
        </row>
        <row r="1774">
          <cell r="B1774" t="str">
            <v>15.1.524</v>
          </cell>
          <cell r="D1774" t="str">
            <v>72.45.02.02</v>
          </cell>
          <cell r="E1774" t="str">
            <v>ROLO COMPACT.7,7T C-B</v>
          </cell>
          <cell r="F1774" t="str">
            <v>h</v>
          </cell>
        </row>
        <row r="1775">
          <cell r="B1775" t="str">
            <v>15.1.525</v>
          </cell>
          <cell r="D1775" t="str">
            <v>72.45.02.03</v>
          </cell>
          <cell r="E1775" t="str">
            <v xml:space="preserve">ROLO COMPACT.7,7T C-C </v>
          </cell>
          <cell r="F1775" t="str">
            <v>h</v>
          </cell>
        </row>
        <row r="1776">
          <cell r="B1776" t="str">
            <v>15.1.526</v>
          </cell>
          <cell r="D1776" t="str">
            <v>72.45.02.04</v>
          </cell>
          <cell r="E1776" t="str">
            <v>ROLO COMPACT.7,7T C-D</v>
          </cell>
          <cell r="F1776" t="str">
            <v>h</v>
          </cell>
        </row>
        <row r="1777">
          <cell r="B1777" t="str">
            <v>15.1.527</v>
          </cell>
          <cell r="D1777" t="str">
            <v>72.45.03.01</v>
          </cell>
          <cell r="E1777" t="str">
            <v>ROLO COMPACT.10T C-A</v>
          </cell>
          <cell r="F1777" t="str">
            <v>h</v>
          </cell>
        </row>
        <row r="1778">
          <cell r="B1778" t="str">
            <v>15.1.528</v>
          </cell>
          <cell r="D1778" t="str">
            <v>72.45.03.02</v>
          </cell>
          <cell r="E1778" t="str">
            <v>ROLO COMPACT.10T C-B</v>
          </cell>
          <cell r="F1778" t="str">
            <v>h</v>
          </cell>
        </row>
        <row r="1779">
          <cell r="B1779" t="str">
            <v>15.1.529</v>
          </cell>
          <cell r="D1779" t="str">
            <v>72.45.03.03</v>
          </cell>
          <cell r="E1779" t="str">
            <v>ROLO COMPACT.10T C-C</v>
          </cell>
          <cell r="F1779" t="str">
            <v>h</v>
          </cell>
        </row>
        <row r="1780">
          <cell r="B1780" t="str">
            <v>15.1.530</v>
          </cell>
          <cell r="D1780" t="str">
            <v>72.45.03.04</v>
          </cell>
          <cell r="E1780" t="str">
            <v>ROLO COMPACT.10T C-D</v>
          </cell>
          <cell r="F1780" t="str">
            <v>h</v>
          </cell>
        </row>
        <row r="1781">
          <cell r="B1781" t="str">
            <v>15.1.531</v>
          </cell>
          <cell r="D1781" t="str">
            <v>72.45.04.01</v>
          </cell>
          <cell r="E1781" t="str">
            <v>ROLO COMPAC.11,3T C-A</v>
          </cell>
          <cell r="F1781" t="str">
            <v>h</v>
          </cell>
        </row>
        <row r="1782">
          <cell r="B1782" t="str">
            <v>15.1.532</v>
          </cell>
          <cell r="D1782" t="str">
            <v>72.45.04.02</v>
          </cell>
          <cell r="E1782" t="str">
            <v>ROLO COMPAC.11,3T C-B</v>
          </cell>
          <cell r="F1782" t="str">
            <v>h</v>
          </cell>
        </row>
        <row r="1783">
          <cell r="B1783" t="str">
            <v>15.1.533</v>
          </cell>
          <cell r="D1783" t="str">
            <v>72.45.04.03</v>
          </cell>
          <cell r="E1783" t="str">
            <v>ROLO COMPAC.11,3T C-C</v>
          </cell>
          <cell r="F1783" t="str">
            <v>h</v>
          </cell>
        </row>
        <row r="1784">
          <cell r="B1784" t="str">
            <v>15.1.534</v>
          </cell>
          <cell r="D1784" t="str">
            <v>72.45.04.04</v>
          </cell>
          <cell r="E1784" t="str">
            <v>ROLO COMPAC.11,3T C-D</v>
          </cell>
          <cell r="F1784" t="str">
            <v>h</v>
          </cell>
        </row>
        <row r="1785">
          <cell r="B1785" t="str">
            <v>15.1.535</v>
          </cell>
          <cell r="D1785" t="str">
            <v>72.45.05.01</v>
          </cell>
          <cell r="E1785" t="str">
            <v>ROLO COMPAC.15,5T C-A</v>
          </cell>
          <cell r="F1785" t="str">
            <v>h</v>
          </cell>
        </row>
        <row r="1786">
          <cell r="B1786" t="str">
            <v>15.1.536</v>
          </cell>
          <cell r="D1786" t="str">
            <v>72.45.05.02</v>
          </cell>
          <cell r="E1786" t="str">
            <v>ROLO COMPAC.15,5T C-B</v>
          </cell>
          <cell r="F1786" t="str">
            <v>h</v>
          </cell>
        </row>
        <row r="1787">
          <cell r="B1787" t="str">
            <v>15.1.537</v>
          </cell>
          <cell r="D1787" t="str">
            <v>72.45.05.03</v>
          </cell>
          <cell r="E1787" t="str">
            <v>ROLO COMPAC.15,5T C-C</v>
          </cell>
          <cell r="F1787" t="str">
            <v>h</v>
          </cell>
        </row>
        <row r="1788">
          <cell r="B1788" t="str">
            <v>15.1.538</v>
          </cell>
          <cell r="D1788" t="str">
            <v>72.45.05.04</v>
          </cell>
          <cell r="E1788" t="str">
            <v>ROLO COMPAC.15,5T C-D</v>
          </cell>
          <cell r="F1788" t="str">
            <v>h</v>
          </cell>
        </row>
        <row r="1789">
          <cell r="B1789" t="str">
            <v>15.1.539</v>
          </cell>
          <cell r="D1789" t="str">
            <v>72.45.06.01</v>
          </cell>
          <cell r="E1789" t="str">
            <v>ROLO COMP.PE15,5T C-A</v>
          </cell>
          <cell r="F1789" t="str">
            <v>h</v>
          </cell>
        </row>
        <row r="1790">
          <cell r="B1790" t="str">
            <v>15.1.540</v>
          </cell>
          <cell r="D1790" t="str">
            <v>72.45.06.02</v>
          </cell>
          <cell r="E1790" t="str">
            <v>ROLO COMP.PE15,5T C-B</v>
          </cell>
          <cell r="F1790" t="str">
            <v>h</v>
          </cell>
        </row>
        <row r="1791">
          <cell r="B1791" t="str">
            <v>15.1.541</v>
          </cell>
          <cell r="D1791" t="str">
            <v>72.45.06.03</v>
          </cell>
          <cell r="E1791" t="str">
            <v>ROLO COMP.PE15,5T C-C</v>
          </cell>
          <cell r="F1791" t="str">
            <v>h</v>
          </cell>
        </row>
        <row r="1792">
          <cell r="B1792" t="str">
            <v>15.1.542</v>
          </cell>
          <cell r="D1792" t="str">
            <v>72.45.06.04</v>
          </cell>
          <cell r="E1792" t="str">
            <v>ROLO COMP.PE15,5T C-D</v>
          </cell>
          <cell r="F1792" t="str">
            <v>h</v>
          </cell>
        </row>
        <row r="1793">
          <cell r="B1793" t="str">
            <v>15.1.543</v>
          </cell>
          <cell r="D1793" t="str">
            <v>72.46.01.01</v>
          </cell>
          <cell r="E1793" t="str">
            <v>ROLO COMP.ASF.7,2 C-A</v>
          </cell>
          <cell r="F1793" t="str">
            <v>h</v>
          </cell>
        </row>
        <row r="1794">
          <cell r="B1794" t="str">
            <v>15.1.544</v>
          </cell>
          <cell r="D1794" t="str">
            <v>72.46.01.02</v>
          </cell>
          <cell r="E1794" t="str">
            <v>ROLO COMP.ASF.7,2 C-B</v>
          </cell>
          <cell r="F1794" t="str">
            <v>h</v>
          </cell>
        </row>
        <row r="1795">
          <cell r="B1795" t="str">
            <v>15.1.545</v>
          </cell>
          <cell r="D1795" t="str">
            <v>72.46.01.03</v>
          </cell>
          <cell r="E1795" t="str">
            <v>ROLO COMP.ASF.7,2 C-C</v>
          </cell>
          <cell r="F1795" t="str">
            <v>h</v>
          </cell>
        </row>
        <row r="1796">
          <cell r="B1796" t="str">
            <v>15.1.546</v>
          </cell>
          <cell r="D1796" t="str">
            <v>72.46.01.04</v>
          </cell>
          <cell r="E1796" t="str">
            <v>ROLO COMP.ASF.7,2 C-D</v>
          </cell>
          <cell r="F1796" t="str">
            <v>h</v>
          </cell>
        </row>
        <row r="1797">
          <cell r="B1797" t="str">
            <v>15.1.547</v>
          </cell>
          <cell r="D1797" t="str">
            <v>72.46.02.01</v>
          </cell>
          <cell r="E1797" t="str">
            <v>ROLO COM.ASF.10,2 C-A</v>
          </cell>
          <cell r="F1797" t="str">
            <v>h</v>
          </cell>
        </row>
        <row r="1798">
          <cell r="B1798" t="str">
            <v>15.1.548</v>
          </cell>
          <cell r="D1798" t="str">
            <v>72.46.02.02</v>
          </cell>
          <cell r="E1798" t="str">
            <v>ROLO COM.ASF.10,2 C-B</v>
          </cell>
          <cell r="F1798" t="str">
            <v>h</v>
          </cell>
        </row>
        <row r="1799">
          <cell r="B1799" t="str">
            <v>15.1.549</v>
          </cell>
          <cell r="D1799" t="str">
            <v>72.46.02.03</v>
          </cell>
          <cell r="E1799" t="str">
            <v>ROLO COM.ASF.10,2 C-C</v>
          </cell>
          <cell r="F1799" t="str">
            <v>h</v>
          </cell>
        </row>
        <row r="1800">
          <cell r="B1800" t="str">
            <v>15.1.550</v>
          </cell>
          <cell r="D1800" t="str">
            <v>72.46.02.04</v>
          </cell>
          <cell r="E1800" t="str">
            <v>ROLO COM.ASF.10,2 C-D</v>
          </cell>
          <cell r="F1800" t="str">
            <v>h</v>
          </cell>
        </row>
        <row r="1801">
          <cell r="B1801" t="str">
            <v>15.1.551</v>
          </cell>
          <cell r="D1801" t="str">
            <v>72.47.01.01</v>
          </cell>
          <cell r="E1801" t="str">
            <v>ROLO COM.TAN.2,3 C-A</v>
          </cell>
          <cell r="F1801" t="str">
            <v>h</v>
          </cell>
        </row>
        <row r="1802">
          <cell r="B1802" t="str">
            <v>15.1.552</v>
          </cell>
          <cell r="D1802" t="str">
            <v>72.47.01.02</v>
          </cell>
          <cell r="E1802" t="str">
            <v>ROLO COM.TAN.2,3 C-B</v>
          </cell>
          <cell r="F1802" t="str">
            <v>h</v>
          </cell>
        </row>
        <row r="1803">
          <cell r="B1803" t="str">
            <v>15.1.553</v>
          </cell>
          <cell r="D1803" t="str">
            <v>72.47.01.03</v>
          </cell>
          <cell r="E1803" t="str">
            <v>ROLO COM.TAN.2,3 C-C</v>
          </cell>
          <cell r="F1803" t="str">
            <v>h</v>
          </cell>
        </row>
        <row r="1804">
          <cell r="B1804" t="str">
            <v>15.1.554</v>
          </cell>
          <cell r="D1804" t="str">
            <v>72.47.01.04</v>
          </cell>
          <cell r="E1804" t="str">
            <v>ROLO COM.TAN.2,3 C-D</v>
          </cell>
          <cell r="F1804" t="str">
            <v>h</v>
          </cell>
        </row>
        <row r="1805">
          <cell r="B1805" t="str">
            <v>15.1.555</v>
          </cell>
          <cell r="D1805" t="str">
            <v>72.47.02.01</v>
          </cell>
          <cell r="E1805" t="str">
            <v>ROLO COMP.TAN.7T C-A</v>
          </cell>
          <cell r="F1805" t="str">
            <v>h</v>
          </cell>
        </row>
        <row r="1806">
          <cell r="B1806" t="str">
            <v>15.1.556</v>
          </cell>
          <cell r="D1806" t="str">
            <v>72.47.02.02</v>
          </cell>
          <cell r="E1806" t="str">
            <v>ROLO COMP.TAN.7T C-B</v>
          </cell>
          <cell r="F1806" t="str">
            <v>h</v>
          </cell>
        </row>
        <row r="1807">
          <cell r="B1807" t="str">
            <v>15.1.557</v>
          </cell>
          <cell r="D1807" t="str">
            <v>72.47.02.03</v>
          </cell>
          <cell r="E1807" t="str">
            <v>ROLO COMP.TAN.7T C-C</v>
          </cell>
          <cell r="F1807" t="str">
            <v>h</v>
          </cell>
        </row>
        <row r="1808">
          <cell r="B1808" t="str">
            <v>15.1.558</v>
          </cell>
          <cell r="D1808" t="str">
            <v>72.47.02.04</v>
          </cell>
          <cell r="E1808" t="str">
            <v>ROLO COMP.TAN.7T C-D</v>
          </cell>
          <cell r="F1808" t="str">
            <v>h</v>
          </cell>
        </row>
        <row r="1809">
          <cell r="B1809" t="str">
            <v>15.1.559</v>
          </cell>
          <cell r="D1809" t="str">
            <v>72.47.03.01</v>
          </cell>
          <cell r="E1809" t="str">
            <v>ROLO COMP.TAN.12T C-A</v>
          </cell>
          <cell r="F1809" t="str">
            <v>h</v>
          </cell>
        </row>
        <row r="1810">
          <cell r="B1810" t="str">
            <v>15.1.560</v>
          </cell>
          <cell r="D1810" t="str">
            <v>72.47.03.02</v>
          </cell>
          <cell r="E1810" t="str">
            <v>ROLO COMP.TAN.12T C-B</v>
          </cell>
          <cell r="F1810" t="str">
            <v>h</v>
          </cell>
        </row>
        <row r="1811">
          <cell r="B1811" t="str">
            <v>15.1.561</v>
          </cell>
          <cell r="D1811" t="str">
            <v>72.47.03.03</v>
          </cell>
          <cell r="E1811" t="str">
            <v>ROLO COMP.TAN.12T C-C</v>
          </cell>
          <cell r="F1811" t="str">
            <v>h</v>
          </cell>
        </row>
        <row r="1812">
          <cell r="B1812" t="str">
            <v>15.1.562</v>
          </cell>
          <cell r="D1812" t="str">
            <v>72.47.03.04</v>
          </cell>
          <cell r="E1812" t="str">
            <v>ROLO COMP.TAN.12T C-D</v>
          </cell>
          <cell r="F1812" t="str">
            <v>h</v>
          </cell>
        </row>
        <row r="1813">
          <cell r="B1813" t="str">
            <v>15.1.563</v>
          </cell>
          <cell r="D1813" t="str">
            <v>72.48.01.01</v>
          </cell>
          <cell r="E1813" t="str">
            <v>ROLO COM.P.A.12,5 C-A</v>
          </cell>
          <cell r="F1813" t="str">
            <v>h</v>
          </cell>
        </row>
        <row r="1814">
          <cell r="B1814" t="str">
            <v>15.1.564</v>
          </cell>
          <cell r="D1814" t="str">
            <v>72.48.01.02</v>
          </cell>
          <cell r="E1814" t="str">
            <v>ROLO COM.P.A.12,5 C-B</v>
          </cell>
          <cell r="F1814" t="str">
            <v>h</v>
          </cell>
        </row>
        <row r="1815">
          <cell r="B1815" t="str">
            <v>15.1.565</v>
          </cell>
          <cell r="D1815" t="str">
            <v>72.48.01.03</v>
          </cell>
          <cell r="E1815" t="str">
            <v>ROLO COM.P.A.12,5 C-C</v>
          </cell>
          <cell r="F1815" t="str">
            <v>h</v>
          </cell>
        </row>
        <row r="1816">
          <cell r="B1816" t="str">
            <v>15.1.566</v>
          </cell>
          <cell r="D1816" t="str">
            <v>72.48.01.04</v>
          </cell>
          <cell r="E1816" t="str">
            <v>ROLO COM.P.A.12,5 C-D</v>
          </cell>
          <cell r="F1816" t="str">
            <v>h</v>
          </cell>
        </row>
        <row r="1817">
          <cell r="B1817" t="str">
            <v>15.1.567</v>
          </cell>
          <cell r="D1817" t="str">
            <v>72.48.02.01</v>
          </cell>
          <cell r="E1817" t="str">
            <v>ROLO COM.P.A.27T C-A</v>
          </cell>
          <cell r="F1817" t="str">
            <v>h</v>
          </cell>
        </row>
        <row r="1818">
          <cell r="B1818" t="str">
            <v>15.1.568</v>
          </cell>
          <cell r="D1818" t="str">
            <v>72.48.02.02</v>
          </cell>
          <cell r="E1818" t="str">
            <v>ROLO COM.P.A.27T C-B</v>
          </cell>
          <cell r="F1818" t="str">
            <v>h</v>
          </cell>
        </row>
        <row r="1819">
          <cell r="B1819" t="str">
            <v>15.1.569</v>
          </cell>
          <cell r="D1819" t="str">
            <v>72.48.02.03</v>
          </cell>
          <cell r="E1819" t="str">
            <v>ROLO COM.P.A.27T C-C</v>
          </cell>
          <cell r="F1819" t="str">
            <v>h</v>
          </cell>
        </row>
        <row r="1820">
          <cell r="B1820" t="str">
            <v>15.1.570</v>
          </cell>
          <cell r="D1820" t="str">
            <v>72.48.02.04</v>
          </cell>
          <cell r="E1820" t="str">
            <v>ROLO COM.P.A.27T C-D</v>
          </cell>
          <cell r="F1820" t="str">
            <v>h</v>
          </cell>
        </row>
        <row r="1821">
          <cell r="B1821" t="str">
            <v>15.1.571</v>
          </cell>
          <cell r="D1821" t="str">
            <v>72.49.01.01</v>
          </cell>
          <cell r="E1821" t="str">
            <v>TRAT.AGR.3,7TON C-A</v>
          </cell>
          <cell r="F1821" t="str">
            <v>h</v>
          </cell>
        </row>
        <row r="1822">
          <cell r="B1822" t="str">
            <v>15.1.572</v>
          </cell>
          <cell r="D1822" t="str">
            <v>72.49.01.02</v>
          </cell>
          <cell r="E1822" t="str">
            <v>TRAT.AGR.3,7TON C-B</v>
          </cell>
          <cell r="F1822" t="str">
            <v>h</v>
          </cell>
        </row>
        <row r="1823">
          <cell r="B1823" t="str">
            <v>15.1.573</v>
          </cell>
          <cell r="D1823" t="str">
            <v>72.49.01.03</v>
          </cell>
          <cell r="E1823" t="str">
            <v>TRAT.AGR.3,7TON C-C</v>
          </cell>
          <cell r="F1823" t="str">
            <v>h</v>
          </cell>
        </row>
        <row r="1824">
          <cell r="B1824" t="str">
            <v>15.1.574</v>
          </cell>
          <cell r="D1824" t="str">
            <v>72.49.01.04</v>
          </cell>
          <cell r="E1824" t="str">
            <v>TRAT.AGR.3,7TON C-D</v>
          </cell>
          <cell r="F1824" t="str">
            <v>h</v>
          </cell>
        </row>
        <row r="1825">
          <cell r="B1825" t="str">
            <v>15.1.575</v>
          </cell>
          <cell r="D1825" t="str">
            <v>72.49.02.01</v>
          </cell>
          <cell r="E1825" t="str">
            <v>TRAT.AGR.5TON C-A</v>
          </cell>
          <cell r="F1825" t="str">
            <v>h</v>
          </cell>
        </row>
        <row r="1826">
          <cell r="B1826" t="str">
            <v>15.1.576</v>
          </cell>
          <cell r="D1826" t="str">
            <v>72.49.02.02</v>
          </cell>
          <cell r="E1826" t="str">
            <v>TRAT.AGR.5TON C-B</v>
          </cell>
          <cell r="F1826" t="str">
            <v>h</v>
          </cell>
        </row>
        <row r="1827">
          <cell r="B1827" t="str">
            <v>15.1.577</v>
          </cell>
          <cell r="D1827" t="str">
            <v>72.49.02.03</v>
          </cell>
          <cell r="E1827" t="str">
            <v>TRAT.AGR.5TON C-C</v>
          </cell>
          <cell r="F1827" t="str">
            <v>h</v>
          </cell>
        </row>
        <row r="1828">
          <cell r="B1828" t="str">
            <v>15.1.578</v>
          </cell>
          <cell r="D1828" t="str">
            <v>72.49.02.04</v>
          </cell>
          <cell r="E1828" t="str">
            <v>TRAT.AGR.5TON C-D</v>
          </cell>
          <cell r="F1828" t="str">
            <v>h</v>
          </cell>
        </row>
        <row r="1829">
          <cell r="B1829" t="str">
            <v>15.1.579</v>
          </cell>
          <cell r="D1829" t="str">
            <v>72.49.03.01</v>
          </cell>
          <cell r="E1829" t="str">
            <v>MICRO TRAT.2,2T C-A</v>
          </cell>
          <cell r="F1829" t="str">
            <v>h</v>
          </cell>
        </row>
        <row r="1830">
          <cell r="B1830" t="str">
            <v>15.1.580</v>
          </cell>
          <cell r="D1830" t="str">
            <v>72.49.03.02</v>
          </cell>
          <cell r="E1830" t="str">
            <v>MICRO TRAT.2,2T C-B</v>
          </cell>
          <cell r="F1830" t="str">
            <v>h</v>
          </cell>
        </row>
        <row r="1831">
          <cell r="B1831" t="str">
            <v>15.1.581</v>
          </cell>
          <cell r="D1831" t="str">
            <v>72.49.03.03</v>
          </cell>
          <cell r="E1831" t="str">
            <v>MICRO TRAT.2,2T C-C</v>
          </cell>
          <cell r="F1831" t="str">
            <v>h</v>
          </cell>
        </row>
        <row r="1832">
          <cell r="B1832" t="str">
            <v>15.1.582</v>
          </cell>
          <cell r="D1832" t="str">
            <v>72.49.03.04</v>
          </cell>
          <cell r="E1832" t="str">
            <v>MICRO TRAT.2,2T C-D</v>
          </cell>
          <cell r="F1832" t="str">
            <v>h</v>
          </cell>
        </row>
        <row r="1833">
          <cell r="B1833" t="str">
            <v>15.1.583</v>
          </cell>
          <cell r="D1833" t="str">
            <v>72.49.04.01</v>
          </cell>
          <cell r="E1833" t="str">
            <v>TRAT.TRIT.VEG.5T C-A</v>
          </cell>
          <cell r="F1833" t="str">
            <v>h</v>
          </cell>
        </row>
        <row r="1834">
          <cell r="B1834" t="str">
            <v>15.1.584</v>
          </cell>
          <cell r="D1834" t="str">
            <v>72.49.04.02</v>
          </cell>
          <cell r="E1834" t="str">
            <v>TRAT.TRIT.VEG.5T C-B</v>
          </cell>
          <cell r="F1834" t="str">
            <v>h</v>
          </cell>
        </row>
        <row r="1835">
          <cell r="B1835" t="str">
            <v>15.1.585</v>
          </cell>
          <cell r="D1835" t="str">
            <v>72.49.04.03</v>
          </cell>
          <cell r="E1835" t="str">
            <v>TRAT.TRIT.VEG.5T C-C</v>
          </cell>
          <cell r="F1835" t="str">
            <v>h</v>
          </cell>
        </row>
        <row r="1836">
          <cell r="B1836" t="str">
            <v>15.1.586</v>
          </cell>
          <cell r="D1836" t="str">
            <v>72.49.04.04</v>
          </cell>
          <cell r="E1836" t="str">
            <v>TRAT.TRIT.VEG.5T C-D</v>
          </cell>
          <cell r="F1836" t="str">
            <v>h</v>
          </cell>
        </row>
        <row r="1837">
          <cell r="B1837" t="str">
            <v>15.1.587</v>
          </cell>
          <cell r="D1837" t="str">
            <v>72.49.05.01</v>
          </cell>
          <cell r="E1837" t="str">
            <v>TRAT.AGR.PULV.5T C-A</v>
          </cell>
          <cell r="F1837" t="str">
            <v>h</v>
          </cell>
        </row>
        <row r="1838">
          <cell r="B1838" t="str">
            <v>15.1.588</v>
          </cell>
          <cell r="D1838" t="str">
            <v>72.49.05.02</v>
          </cell>
          <cell r="E1838" t="str">
            <v>TRAT.AGR.PULV.5T C-B</v>
          </cell>
          <cell r="F1838" t="str">
            <v>h</v>
          </cell>
        </row>
        <row r="1839">
          <cell r="B1839" t="str">
            <v>15.1.589</v>
          </cell>
          <cell r="D1839" t="str">
            <v>72.49.05.03</v>
          </cell>
          <cell r="E1839" t="str">
            <v>TRAT.AGR.PULV.5T C-C</v>
          </cell>
          <cell r="F1839" t="str">
            <v>h</v>
          </cell>
        </row>
        <row r="1840">
          <cell r="B1840" t="str">
            <v>15.1.590</v>
          </cell>
          <cell r="D1840" t="str">
            <v>72.49.05.04</v>
          </cell>
          <cell r="E1840" t="str">
            <v>TRAT.AGR.PULV.5T C-D</v>
          </cell>
          <cell r="F1840" t="str">
            <v>h</v>
          </cell>
        </row>
        <row r="1841">
          <cell r="B1841" t="str">
            <v>15.1.591</v>
          </cell>
          <cell r="D1841" t="str">
            <v>72.50.01.01</v>
          </cell>
          <cell r="E1841" t="str">
            <v>TRAT.EST.L.1,93M3 C-A</v>
          </cell>
          <cell r="F1841" t="str">
            <v>h</v>
          </cell>
        </row>
        <row r="1842">
          <cell r="B1842" t="str">
            <v>15.1.592</v>
          </cell>
          <cell r="D1842" t="str">
            <v>72.50.01.02</v>
          </cell>
          <cell r="E1842" t="str">
            <v>TRAT.EST.L.1,93M3 C-B</v>
          </cell>
          <cell r="F1842" t="str">
            <v>h</v>
          </cell>
        </row>
        <row r="1843">
          <cell r="B1843" t="str">
            <v>15.1.593</v>
          </cell>
          <cell r="D1843" t="str">
            <v>72.50.01.03</v>
          </cell>
          <cell r="E1843" t="str">
            <v>TRAT.EST.L.1,93M3 C-C</v>
          </cell>
          <cell r="F1843" t="str">
            <v>h</v>
          </cell>
        </row>
        <row r="1844">
          <cell r="B1844" t="str">
            <v>15.1.594</v>
          </cell>
          <cell r="D1844" t="str">
            <v>72.50.01.04</v>
          </cell>
          <cell r="E1844" t="str">
            <v>TRAT.EST.L.1,93M3 C-D</v>
          </cell>
          <cell r="F1844" t="str">
            <v>h</v>
          </cell>
        </row>
        <row r="1845">
          <cell r="B1845" t="str">
            <v>15.1.595</v>
          </cell>
          <cell r="D1845" t="str">
            <v>72.50.02.01</v>
          </cell>
          <cell r="E1845" t="str">
            <v>TRAT.EST.L.3,18M3 C-A</v>
          </cell>
          <cell r="F1845" t="str">
            <v>h</v>
          </cell>
        </row>
        <row r="1846">
          <cell r="B1846" t="str">
            <v>15.1.596</v>
          </cell>
          <cell r="D1846" t="str">
            <v>72.50.02.02</v>
          </cell>
          <cell r="E1846" t="str">
            <v>TRAT.EST.L.3,18M3 C-B</v>
          </cell>
          <cell r="F1846" t="str">
            <v>h</v>
          </cell>
        </row>
        <row r="1847">
          <cell r="B1847" t="str">
            <v>15.1.597</v>
          </cell>
          <cell r="D1847" t="str">
            <v>72.50.02.03</v>
          </cell>
          <cell r="E1847" t="str">
            <v>TRAT.EST.L.3,18M3 C-C</v>
          </cell>
          <cell r="F1847" t="str">
            <v>h</v>
          </cell>
        </row>
        <row r="1848">
          <cell r="B1848" t="str">
            <v>15.1.598</v>
          </cell>
          <cell r="D1848" t="str">
            <v>72.50.02.04</v>
          </cell>
          <cell r="E1848" t="str">
            <v>TRAT.EST.L.3,18M3 C-D</v>
          </cell>
          <cell r="F1848" t="str">
            <v>h</v>
          </cell>
        </row>
        <row r="1849">
          <cell r="B1849" t="str">
            <v>15.1.599</v>
          </cell>
          <cell r="D1849" t="str">
            <v>72.50.03.01</v>
          </cell>
          <cell r="E1849" t="str">
            <v>TRAT.EST.L.2,28M3 C-A</v>
          </cell>
          <cell r="F1849" t="str">
            <v>h</v>
          </cell>
        </row>
        <row r="1850">
          <cell r="B1850" t="str">
            <v>15.1.600</v>
          </cell>
          <cell r="D1850" t="str">
            <v>72.50.03.02</v>
          </cell>
          <cell r="E1850" t="str">
            <v>TRAT.EST.L.2,28M3 C-B</v>
          </cell>
          <cell r="F1850" t="str">
            <v>h</v>
          </cell>
        </row>
        <row r="1851">
          <cell r="B1851" t="str">
            <v>15.1.601</v>
          </cell>
          <cell r="D1851" t="str">
            <v>72.50.03.03</v>
          </cell>
          <cell r="E1851" t="str">
            <v>TRAT.EST.L.2,28M3 C-C</v>
          </cell>
          <cell r="F1851" t="str">
            <v>h</v>
          </cell>
        </row>
        <row r="1852">
          <cell r="B1852" t="str">
            <v>15.1.602</v>
          </cell>
          <cell r="D1852" t="str">
            <v>72.50.03.04</v>
          </cell>
          <cell r="E1852" t="str">
            <v>TRAT.EST.L.2,28M3 C-D</v>
          </cell>
          <cell r="F1852" t="str">
            <v>h</v>
          </cell>
        </row>
        <row r="1853">
          <cell r="B1853" t="str">
            <v>15.1.603</v>
          </cell>
          <cell r="D1853" t="str">
            <v>72.50.04.01</v>
          </cell>
          <cell r="E1853" t="str">
            <v xml:space="preserve">TRAT.EST.R.1,93M3 C-A </v>
          </cell>
          <cell r="F1853" t="str">
            <v>h</v>
          </cell>
        </row>
        <row r="1854">
          <cell r="B1854" t="str">
            <v>15.1.604</v>
          </cell>
          <cell r="D1854" t="str">
            <v xml:space="preserve">72.50.04.02 </v>
          </cell>
          <cell r="E1854" t="str">
            <v xml:space="preserve">TRAT.EST.R.1,93M3 C-B </v>
          </cell>
          <cell r="F1854" t="str">
            <v>h</v>
          </cell>
        </row>
        <row r="1855">
          <cell r="B1855" t="str">
            <v>15.1.605</v>
          </cell>
          <cell r="D1855" t="str">
            <v>72.50.04.03</v>
          </cell>
          <cell r="E1855" t="str">
            <v xml:space="preserve">TRAT.EST.R.1,93M3 C-C </v>
          </cell>
          <cell r="F1855" t="str">
            <v>h</v>
          </cell>
        </row>
        <row r="1856">
          <cell r="B1856" t="str">
            <v>15.1.606</v>
          </cell>
          <cell r="D1856" t="str">
            <v>72.50.04.04</v>
          </cell>
          <cell r="E1856" t="str">
            <v xml:space="preserve">TRAT.EST.R.1,93M3 C-D </v>
          </cell>
          <cell r="F1856" t="str">
            <v>h</v>
          </cell>
        </row>
        <row r="1857">
          <cell r="B1857" t="str">
            <v>15.1.607</v>
          </cell>
          <cell r="D1857" t="str">
            <v>72.50.05.01</v>
          </cell>
          <cell r="E1857" t="str">
            <v xml:space="preserve">TRAT.EST.R.2,28M3 C-A </v>
          </cell>
          <cell r="F1857" t="str">
            <v>h</v>
          </cell>
        </row>
        <row r="1858">
          <cell r="B1858" t="str">
            <v>15.1.608</v>
          </cell>
          <cell r="D1858" t="str">
            <v>72.50.05.02</v>
          </cell>
          <cell r="E1858" t="str">
            <v>TRAT.EST.R..2,28M3 C-B</v>
          </cell>
          <cell r="F1858" t="str">
            <v>h</v>
          </cell>
        </row>
        <row r="1859">
          <cell r="B1859" t="str">
            <v>15.1.609</v>
          </cell>
          <cell r="D1859" t="str">
            <v>72.50.05.03</v>
          </cell>
          <cell r="E1859" t="str">
            <v xml:space="preserve">TRAT.EST.R.2,28M3 C-C </v>
          </cell>
          <cell r="F1859" t="str">
            <v>h</v>
          </cell>
        </row>
        <row r="1860">
          <cell r="B1860" t="str">
            <v>15.1.610</v>
          </cell>
          <cell r="D1860" t="str">
            <v>72.50.05.04</v>
          </cell>
          <cell r="E1860" t="str">
            <v xml:space="preserve">TRAT.EST.R.2,28M3 C-D </v>
          </cell>
          <cell r="F1860" t="str">
            <v>h</v>
          </cell>
        </row>
        <row r="1861">
          <cell r="B1861" t="str">
            <v>15.1.611</v>
          </cell>
          <cell r="D1861" t="str">
            <v>72.50.06.01</v>
          </cell>
          <cell r="E1861" t="str">
            <v>TRAT.EST.R.3,18M3 C-A</v>
          </cell>
          <cell r="F1861" t="str">
            <v>h</v>
          </cell>
        </row>
        <row r="1862">
          <cell r="B1862" t="str">
            <v>15.1.612</v>
          </cell>
          <cell r="D1862" t="str">
            <v>72.50.06.02</v>
          </cell>
          <cell r="E1862" t="str">
            <v>TRAT.EST.R.3,18M3 C-B</v>
          </cell>
          <cell r="F1862" t="str">
            <v>h</v>
          </cell>
        </row>
        <row r="1863">
          <cell r="B1863" t="str">
            <v>15.1.613</v>
          </cell>
          <cell r="D1863" t="str">
            <v>72.50.06.03</v>
          </cell>
          <cell r="E1863" t="str">
            <v>TRAT.EST.R.3,18M3 C-C</v>
          </cell>
          <cell r="F1863" t="str">
            <v>h</v>
          </cell>
        </row>
        <row r="1864">
          <cell r="B1864" t="str">
            <v>15.1.614</v>
          </cell>
          <cell r="D1864" t="str">
            <v xml:space="preserve">72.50.06.04 </v>
          </cell>
          <cell r="E1864" t="str">
            <v xml:space="preserve">TRAT.EST.R.3,18M3 C-D </v>
          </cell>
          <cell r="F1864" t="str">
            <v>h</v>
          </cell>
        </row>
        <row r="1865">
          <cell r="B1865" t="str">
            <v>15.1.615</v>
          </cell>
          <cell r="D1865" t="str">
            <v xml:space="preserve">72.52.01.01 </v>
          </cell>
          <cell r="E1865" t="str">
            <v>US.CONC.200M3/H C-A</v>
          </cell>
          <cell r="F1865" t="str">
            <v>h</v>
          </cell>
        </row>
        <row r="1866">
          <cell r="B1866" t="str">
            <v>15.1.616</v>
          </cell>
          <cell r="D1866" t="str">
            <v>72.52.01.02</v>
          </cell>
          <cell r="E1866" t="str">
            <v>US.CONC.200M3/H C-B</v>
          </cell>
          <cell r="F1866" t="str">
            <v>h</v>
          </cell>
        </row>
        <row r="1867">
          <cell r="B1867" t="str">
            <v>15.1.617</v>
          </cell>
          <cell r="D1867" t="str">
            <v xml:space="preserve">72.52.01.03 </v>
          </cell>
          <cell r="E1867" t="str">
            <v>US.CONC.200M3/H C-C</v>
          </cell>
          <cell r="F1867" t="str">
            <v>h</v>
          </cell>
        </row>
        <row r="1868">
          <cell r="B1868" t="str">
            <v>15.1.618</v>
          </cell>
          <cell r="D1868" t="str">
            <v>72.52.01.04</v>
          </cell>
          <cell r="E1868" t="str">
            <v>US.CONC.200M3/H C-D</v>
          </cell>
          <cell r="F1868" t="str">
            <v>h</v>
          </cell>
        </row>
        <row r="1869">
          <cell r="B1869" t="str">
            <v>15.1.619</v>
          </cell>
          <cell r="D1869" t="str">
            <v>72.52.02.01</v>
          </cell>
          <cell r="E1869" t="str">
            <v>US.CONC.40M3/H C-A</v>
          </cell>
          <cell r="F1869" t="str">
            <v>h</v>
          </cell>
        </row>
        <row r="1870">
          <cell r="B1870" t="str">
            <v>15.1.620</v>
          </cell>
          <cell r="D1870" t="str">
            <v>72.52.02.02</v>
          </cell>
          <cell r="E1870" t="str">
            <v>US.CONC.40M3/H C-B</v>
          </cell>
          <cell r="F1870" t="str">
            <v>h</v>
          </cell>
        </row>
        <row r="1871">
          <cell r="B1871" t="str">
            <v>15.1.621</v>
          </cell>
          <cell r="D1871" t="str">
            <v>72.52.02.03</v>
          </cell>
          <cell r="E1871" t="str">
            <v>US.CONC.40M3/H C-C</v>
          </cell>
          <cell r="F1871" t="str">
            <v>h</v>
          </cell>
        </row>
        <row r="1872">
          <cell r="B1872" t="str">
            <v>15.1.622</v>
          </cell>
          <cell r="D1872" t="str">
            <v>72.52.02.04</v>
          </cell>
          <cell r="E1872" t="str">
            <v>US.CONC.40M3/H C-D</v>
          </cell>
          <cell r="F1872" t="str">
            <v>h</v>
          </cell>
        </row>
        <row r="1873">
          <cell r="B1873" t="str">
            <v>15.1.623</v>
          </cell>
          <cell r="D1873" t="str">
            <v>72.52.03.01</v>
          </cell>
          <cell r="E1873" t="str">
            <v>US.GRAV.Q.80T/H C-A</v>
          </cell>
          <cell r="F1873" t="str">
            <v>h</v>
          </cell>
        </row>
        <row r="1874">
          <cell r="B1874" t="str">
            <v>15.1.624</v>
          </cell>
          <cell r="D1874" t="str">
            <v>72.52.03.02</v>
          </cell>
          <cell r="E1874" t="str">
            <v>US.GRAV.Q.80T/H C-B</v>
          </cell>
          <cell r="F1874" t="str">
            <v>h</v>
          </cell>
        </row>
        <row r="1875">
          <cell r="B1875" t="str">
            <v>15.1.625</v>
          </cell>
          <cell r="D1875" t="str">
            <v xml:space="preserve">72.52.03.03 </v>
          </cell>
          <cell r="E1875" t="str">
            <v>US.GRAV.Q.80T/H C-C</v>
          </cell>
          <cell r="F1875" t="str">
            <v>h</v>
          </cell>
        </row>
        <row r="1876">
          <cell r="B1876" t="str">
            <v>15.1.626</v>
          </cell>
          <cell r="D1876" t="str">
            <v>72.52.03.04</v>
          </cell>
          <cell r="E1876" t="str">
            <v>US.GRAV.Q.80T/H C-D</v>
          </cell>
          <cell r="F1876" t="str">
            <v>h</v>
          </cell>
        </row>
        <row r="1877">
          <cell r="B1877" t="str">
            <v>15.1.627</v>
          </cell>
          <cell r="D1877" t="str">
            <v xml:space="preserve">72.52.04.01 </v>
          </cell>
          <cell r="E1877" t="str">
            <v>US.ASF.FR.150T/H C-A</v>
          </cell>
          <cell r="F1877" t="str">
            <v>h</v>
          </cell>
        </row>
        <row r="1878">
          <cell r="B1878" t="str">
            <v>15.1.628</v>
          </cell>
          <cell r="D1878" t="str">
            <v xml:space="preserve">72.52.04.02 </v>
          </cell>
          <cell r="E1878" t="str">
            <v>US.ASF.FR.150T/H C-B</v>
          </cell>
          <cell r="F1878" t="str">
            <v>h</v>
          </cell>
        </row>
        <row r="1879">
          <cell r="B1879" t="str">
            <v>15.1.629</v>
          </cell>
          <cell r="D1879" t="str">
            <v xml:space="preserve">72.52.04.03 </v>
          </cell>
          <cell r="E1879" t="str">
            <v>US.ASF.FR.150T/H C-C</v>
          </cell>
          <cell r="F1879" t="str">
            <v>h</v>
          </cell>
        </row>
        <row r="1880">
          <cell r="B1880" t="str">
            <v>15.1.630</v>
          </cell>
          <cell r="D1880" t="str">
            <v>72.52.04.04</v>
          </cell>
          <cell r="E1880" t="str">
            <v>US.ASF.FR.150T/H C-D</v>
          </cell>
          <cell r="F1880" t="str">
            <v>h</v>
          </cell>
        </row>
        <row r="1881">
          <cell r="B1881" t="str">
            <v>15.1.631</v>
          </cell>
          <cell r="D1881" t="str">
            <v xml:space="preserve">72.52.05.01 </v>
          </cell>
          <cell r="E1881" t="str">
            <v xml:space="preserve">US.SOLOS 400T/H C-A </v>
          </cell>
          <cell r="F1881" t="str">
            <v>h</v>
          </cell>
        </row>
        <row r="1882">
          <cell r="B1882" t="str">
            <v>15.1.632</v>
          </cell>
          <cell r="D1882" t="str">
            <v xml:space="preserve">72.52.05.02 </v>
          </cell>
          <cell r="E1882" t="str">
            <v>US.SOLOS 400T/H C-B</v>
          </cell>
          <cell r="F1882" t="str">
            <v>h</v>
          </cell>
        </row>
        <row r="1883">
          <cell r="B1883" t="str">
            <v>15.1.633</v>
          </cell>
          <cell r="D1883" t="str">
            <v>72.52.05.03</v>
          </cell>
          <cell r="E1883" t="str">
            <v xml:space="preserve">US.SOLOS 400T/H C-C </v>
          </cell>
          <cell r="F1883" t="str">
            <v>h</v>
          </cell>
        </row>
        <row r="1884">
          <cell r="B1884" t="str">
            <v>15.1.634</v>
          </cell>
          <cell r="D1884" t="str">
            <v xml:space="preserve">72.52.05.04 </v>
          </cell>
          <cell r="E1884" t="str">
            <v>US.SOLOS 400T/H C-D</v>
          </cell>
          <cell r="F1884" t="str">
            <v>h</v>
          </cell>
        </row>
        <row r="1885">
          <cell r="B1885" t="str">
            <v>15.1.635</v>
          </cell>
          <cell r="D1885" t="str">
            <v xml:space="preserve">72.53.01.01 </v>
          </cell>
          <cell r="E1885" t="str">
            <v>VIBR.IMER.ELETR.C-A</v>
          </cell>
          <cell r="F1885" t="str">
            <v>h</v>
          </cell>
        </row>
        <row r="1886">
          <cell r="B1886" t="str">
            <v>15.1.636</v>
          </cell>
          <cell r="D1886" t="str">
            <v xml:space="preserve">72.53.01.02 </v>
          </cell>
          <cell r="E1886" t="str">
            <v>VIBR.IMER.ELETR.C-B</v>
          </cell>
          <cell r="F1886" t="str">
            <v>h</v>
          </cell>
        </row>
        <row r="1887">
          <cell r="B1887" t="str">
            <v>15.1.637</v>
          </cell>
          <cell r="D1887" t="str">
            <v>72.53.01.03</v>
          </cell>
          <cell r="E1887" t="str">
            <v>VIBR.IMER.ELETR.C-C</v>
          </cell>
          <cell r="F1887" t="str">
            <v>h</v>
          </cell>
        </row>
        <row r="1888">
          <cell r="B1888" t="str">
            <v>15.1.638</v>
          </cell>
          <cell r="D1888" t="str">
            <v xml:space="preserve">72.53.01.04 </v>
          </cell>
          <cell r="E1888" t="str">
            <v>VIBR.IMER.ELETR.C-D</v>
          </cell>
          <cell r="F1888" t="str">
            <v>h</v>
          </cell>
        </row>
        <row r="1889">
          <cell r="B1889" t="str">
            <v>15.1.639</v>
          </cell>
          <cell r="D1889" t="str">
            <v xml:space="preserve">72.53.02.01 </v>
          </cell>
          <cell r="E1889" t="str">
            <v>VIBR.IMER.GAS. C-A</v>
          </cell>
          <cell r="F1889" t="str">
            <v>h</v>
          </cell>
        </row>
        <row r="1890">
          <cell r="B1890" t="str">
            <v>15.1.640</v>
          </cell>
          <cell r="D1890" t="str">
            <v>72.53.02.02</v>
          </cell>
          <cell r="E1890" t="str">
            <v>VIBR.IMER.GAS. C-B</v>
          </cell>
          <cell r="F1890" t="str">
            <v>h</v>
          </cell>
        </row>
        <row r="1891">
          <cell r="B1891" t="str">
            <v>15.1.641</v>
          </cell>
          <cell r="D1891" t="str">
            <v xml:space="preserve">72.53.02.03 </v>
          </cell>
          <cell r="E1891" t="str">
            <v xml:space="preserve">VIBR.IMER.GAS. C-C </v>
          </cell>
          <cell r="F1891" t="str">
            <v>h</v>
          </cell>
        </row>
        <row r="1892">
          <cell r="B1892" t="str">
            <v>15.1.642</v>
          </cell>
          <cell r="D1892" t="str">
            <v xml:space="preserve">72.53.02.04 </v>
          </cell>
          <cell r="E1892" t="str">
            <v>VIBR.IMER.GAS. C-D</v>
          </cell>
          <cell r="F1892" t="str">
            <v>h</v>
          </cell>
        </row>
        <row r="1893">
          <cell r="B1893" t="str">
            <v>15.1.643</v>
          </cell>
          <cell r="D1893" t="str">
            <v>72.54.01.01</v>
          </cell>
          <cell r="E1893" t="str">
            <v>VIB.AC.AS.400T/H C-A</v>
          </cell>
          <cell r="F1893" t="str">
            <v>h</v>
          </cell>
        </row>
        <row r="1894">
          <cell r="B1894" t="str">
            <v>15.1.644</v>
          </cell>
          <cell r="D1894" t="str">
            <v>72.54.01.02</v>
          </cell>
          <cell r="E1894" t="str">
            <v>VIB.AC.AS.400T/H C-B</v>
          </cell>
          <cell r="F1894" t="str">
            <v>h</v>
          </cell>
        </row>
        <row r="1895">
          <cell r="B1895" t="str">
            <v>15.1.645</v>
          </cell>
          <cell r="D1895" t="str">
            <v xml:space="preserve">72.54.01.03 </v>
          </cell>
          <cell r="E1895" t="str">
            <v>VIB.AC.AS.400T/H C-C</v>
          </cell>
          <cell r="F1895" t="str">
            <v>h</v>
          </cell>
        </row>
        <row r="1896">
          <cell r="B1896" t="str">
            <v>15.1.646</v>
          </cell>
          <cell r="D1896" t="str">
            <v>72.54.01.04</v>
          </cell>
          <cell r="E1896" t="str">
            <v>VIB.AC.AS.400T/H C-D</v>
          </cell>
          <cell r="F1896" t="str">
            <v>h</v>
          </cell>
        </row>
        <row r="1897">
          <cell r="B1897" t="str">
            <v>15.1.647</v>
          </cell>
          <cell r="D1897" t="str">
            <v>72.54.02.01</v>
          </cell>
          <cell r="E1897" t="str">
            <v>VIB.AC.AS.2838T/H C-A</v>
          </cell>
          <cell r="F1897" t="str">
            <v>h</v>
          </cell>
        </row>
        <row r="1898">
          <cell r="B1898" t="str">
            <v>15.1.648</v>
          </cell>
          <cell r="D1898" t="str">
            <v>72.54.02.02</v>
          </cell>
          <cell r="E1898" t="str">
            <v>VIB.AC.AS.2838T/H C-B</v>
          </cell>
          <cell r="F1898" t="str">
            <v>h</v>
          </cell>
        </row>
        <row r="1899">
          <cell r="B1899" t="str">
            <v>15.1.649</v>
          </cell>
          <cell r="D1899" t="str">
            <v xml:space="preserve">72.54.02.03 </v>
          </cell>
          <cell r="E1899" t="str">
            <v>VIB.AC.AS.2838T/H C-C</v>
          </cell>
          <cell r="F1899" t="str">
            <v>h</v>
          </cell>
        </row>
        <row r="1900">
          <cell r="B1900" t="str">
            <v>15.1.650</v>
          </cell>
          <cell r="D1900" t="str">
            <v xml:space="preserve">72.54.02.04 </v>
          </cell>
          <cell r="E1900" t="str">
            <v>VIB.AC.AS.2838T/H C-D</v>
          </cell>
          <cell r="F1900" t="str">
            <v>h</v>
          </cell>
        </row>
        <row r="1901">
          <cell r="B1901" t="str">
            <v>15.1.651</v>
          </cell>
          <cell r="D1901" t="str">
            <v xml:space="preserve">72.54.03.01 </v>
          </cell>
          <cell r="E1901" t="str">
            <v>VIB.AC.AS.500T/H C-A</v>
          </cell>
          <cell r="F1901" t="str">
            <v>h</v>
          </cell>
        </row>
        <row r="1902">
          <cell r="B1902" t="str">
            <v>15.1.652</v>
          </cell>
          <cell r="D1902" t="str">
            <v>72.54.03.02</v>
          </cell>
          <cell r="E1902" t="str">
            <v xml:space="preserve">VIB.AC.AS.500T/H C-B </v>
          </cell>
          <cell r="F1902" t="str">
            <v>h</v>
          </cell>
        </row>
        <row r="1903">
          <cell r="B1903" t="str">
            <v>15.1.653</v>
          </cell>
          <cell r="D1903" t="str">
            <v>72.54.03.03</v>
          </cell>
          <cell r="E1903" t="str">
            <v xml:space="preserve">VIB.AC.AS.500T/H C-C </v>
          </cell>
          <cell r="F1903" t="str">
            <v>h</v>
          </cell>
        </row>
        <row r="1904">
          <cell r="B1904" t="str">
            <v>15.1.654</v>
          </cell>
          <cell r="D1904" t="str">
            <v>72.54.03.04</v>
          </cell>
          <cell r="E1904" t="str">
            <v xml:space="preserve">VIB.AC.AS.500T/H C-D </v>
          </cell>
          <cell r="F1904" t="str">
            <v>h</v>
          </cell>
        </row>
        <row r="1905">
          <cell r="B1905" t="str">
            <v>15.1.655</v>
          </cell>
          <cell r="D1905" t="str">
            <v>72.54.04.01</v>
          </cell>
          <cell r="E1905" t="str">
            <v xml:space="preserve">VIB.AC.AS.14,7T/H C-A </v>
          </cell>
          <cell r="F1905" t="str">
            <v>h</v>
          </cell>
        </row>
        <row r="1906">
          <cell r="B1906" t="str">
            <v>15.1.656</v>
          </cell>
          <cell r="D1906" t="str">
            <v>72.54.04.02</v>
          </cell>
          <cell r="E1906" t="str">
            <v xml:space="preserve">VIB.AC.AS.14,7T/H C-B </v>
          </cell>
          <cell r="F1906" t="str">
            <v>h</v>
          </cell>
        </row>
        <row r="1907">
          <cell r="B1907" t="str">
            <v>15.1.657</v>
          </cell>
          <cell r="D1907" t="str">
            <v>72.54.04.03</v>
          </cell>
          <cell r="E1907" t="str">
            <v>VIB.AC.AS.14,7T/H C-C</v>
          </cell>
          <cell r="F1907" t="str">
            <v>h</v>
          </cell>
        </row>
        <row r="1908">
          <cell r="B1908" t="str">
            <v>15.1.658</v>
          </cell>
          <cell r="D1908" t="str">
            <v>72.54.04.04</v>
          </cell>
          <cell r="E1908" t="str">
            <v>VIB.AC.AS.14,7T/H C-D</v>
          </cell>
          <cell r="F1908" t="str">
            <v>h</v>
          </cell>
        </row>
        <row r="1909">
          <cell r="B1909" t="str">
            <v>15.1.659</v>
          </cell>
          <cell r="D1909" t="str">
            <v>72.55.01.01</v>
          </cell>
          <cell r="E1909" t="str">
            <v>V.AC.CONC.200M3/H C-A</v>
          </cell>
          <cell r="F1909" t="str">
            <v>h</v>
          </cell>
        </row>
        <row r="1910">
          <cell r="B1910" t="str">
            <v>15.1.660</v>
          </cell>
          <cell r="D1910" t="str">
            <v>72.55.01.02</v>
          </cell>
          <cell r="E1910" t="str">
            <v>V.AC.CONC.200M3/H C-B</v>
          </cell>
          <cell r="F1910" t="str">
            <v>h</v>
          </cell>
        </row>
        <row r="1911">
          <cell r="B1911" t="str">
            <v>15.1.661</v>
          </cell>
          <cell r="D1911" t="str">
            <v>72.55.01.03</v>
          </cell>
          <cell r="E1911" t="str">
            <v xml:space="preserve">V.AC.CONC.200M3/H C-C </v>
          </cell>
          <cell r="F1911" t="str">
            <v>h</v>
          </cell>
        </row>
        <row r="1912">
          <cell r="B1912" t="str">
            <v>15.1.662</v>
          </cell>
          <cell r="D1912" t="str">
            <v>72.55.01.04</v>
          </cell>
          <cell r="E1912" t="str">
            <v xml:space="preserve">V.AC.CONC.200M3/H C-D </v>
          </cell>
          <cell r="F1912" t="str">
            <v>h</v>
          </cell>
        </row>
        <row r="1913">
          <cell r="B1913" t="str">
            <v>15.1.663</v>
          </cell>
          <cell r="D1913" t="str">
            <v>72.56.01.01</v>
          </cell>
          <cell r="E1913" t="str">
            <v xml:space="preserve">SERRA PAV.8HP C-A </v>
          </cell>
          <cell r="F1913" t="str">
            <v>h</v>
          </cell>
        </row>
        <row r="1914">
          <cell r="B1914" t="str">
            <v>15.1.664</v>
          </cell>
          <cell r="D1914" t="str">
            <v>72.56.01.02</v>
          </cell>
          <cell r="E1914" t="str">
            <v>SERRA PAV.8HP C-B</v>
          </cell>
          <cell r="F1914" t="str">
            <v>h</v>
          </cell>
        </row>
        <row r="1915">
          <cell r="B1915" t="str">
            <v>15.1.665</v>
          </cell>
          <cell r="D1915" t="str">
            <v>72.56.01.03</v>
          </cell>
          <cell r="E1915" t="str">
            <v>SERRA PAV.8HP C-C</v>
          </cell>
          <cell r="F1915" t="str">
            <v>h</v>
          </cell>
        </row>
        <row r="1916">
          <cell r="B1916" t="str">
            <v>15.1.666</v>
          </cell>
          <cell r="D1916" t="str">
            <v>72.56.01.04</v>
          </cell>
          <cell r="E1916" t="str">
            <v xml:space="preserve">SERRA PAV.8HP C-D </v>
          </cell>
          <cell r="F1916" t="str">
            <v>h</v>
          </cell>
        </row>
        <row r="1917">
          <cell r="B1917" t="str">
            <v>15.1.667</v>
          </cell>
          <cell r="D1917" t="str">
            <v>72.56.03.01</v>
          </cell>
          <cell r="E1917" t="str">
            <v xml:space="preserve">SERRA PAV.9HP C-A </v>
          </cell>
          <cell r="F1917" t="str">
            <v>h</v>
          </cell>
        </row>
        <row r="1918">
          <cell r="B1918" t="str">
            <v>15.1.668</v>
          </cell>
          <cell r="D1918" t="str">
            <v>72.56.03.02</v>
          </cell>
          <cell r="E1918" t="str">
            <v>SERRA PAV.9HP C-B</v>
          </cell>
          <cell r="F1918" t="str">
            <v>h</v>
          </cell>
        </row>
        <row r="1919">
          <cell r="B1919" t="str">
            <v>15.1.669</v>
          </cell>
          <cell r="D1919" t="str">
            <v>72.56.03.03</v>
          </cell>
          <cell r="E1919" t="str">
            <v>SERRA PAV.9HP C-C</v>
          </cell>
          <cell r="F1919" t="str">
            <v>h</v>
          </cell>
        </row>
        <row r="1920">
          <cell r="B1920" t="str">
            <v>15.1.670</v>
          </cell>
          <cell r="D1920" t="str">
            <v>72.56.03.04</v>
          </cell>
          <cell r="E1920" t="str">
            <v xml:space="preserve">SERRA PAV.9HP C-D </v>
          </cell>
          <cell r="F1920" t="str">
            <v>h</v>
          </cell>
        </row>
        <row r="1921">
          <cell r="B1921" t="str">
            <v>15.1.671</v>
          </cell>
          <cell r="D1921" t="str">
            <v>72.57.01.01</v>
          </cell>
          <cell r="E1921" t="str">
            <v>SELADORA A FRIO C-A</v>
          </cell>
          <cell r="F1921" t="str">
            <v>h</v>
          </cell>
        </row>
        <row r="1922">
          <cell r="B1922" t="str">
            <v>15.1.672</v>
          </cell>
          <cell r="D1922" t="str">
            <v>72.57.01.02</v>
          </cell>
          <cell r="E1922" t="str">
            <v>SELADORA A FRIO C-B</v>
          </cell>
          <cell r="F1922" t="str">
            <v>h</v>
          </cell>
        </row>
        <row r="1923">
          <cell r="B1923" t="str">
            <v>15.1.673</v>
          </cell>
          <cell r="D1923" t="str">
            <v>72.57.01.03</v>
          </cell>
          <cell r="E1923" t="str">
            <v>SELADORA A FRIO C-C</v>
          </cell>
          <cell r="F1923" t="str">
            <v>h</v>
          </cell>
        </row>
        <row r="1924">
          <cell r="B1924" t="str">
            <v>15.1.674</v>
          </cell>
          <cell r="D1924" t="str">
            <v>72.57.01.04</v>
          </cell>
          <cell r="E1924" t="str">
            <v>SELADORA A FRIO C-D</v>
          </cell>
          <cell r="F1924" t="str">
            <v>h</v>
          </cell>
        </row>
        <row r="1925">
          <cell r="B1925" t="str">
            <v>15.1.675</v>
          </cell>
          <cell r="D1925" t="str">
            <v>72.58.01.01</v>
          </cell>
          <cell r="E1925" t="str">
            <v>UNID.APLIC.EXTR. C-A</v>
          </cell>
          <cell r="F1925" t="str">
            <v>h</v>
          </cell>
        </row>
        <row r="1926">
          <cell r="B1926" t="str">
            <v>15.1.676</v>
          </cell>
          <cell r="D1926" t="str">
            <v>72.58.01.02</v>
          </cell>
          <cell r="E1926" t="str">
            <v>UNID.APLIC.EXTR. C-B</v>
          </cell>
          <cell r="F1926" t="str">
            <v>h</v>
          </cell>
        </row>
        <row r="1927">
          <cell r="B1927" t="str">
            <v>15.1.677</v>
          </cell>
          <cell r="D1927" t="str">
            <v>72.58.01.03</v>
          </cell>
          <cell r="E1927" t="str">
            <v>UNID.APLIC.EXTR. C-C</v>
          </cell>
          <cell r="F1927" t="str">
            <v>h</v>
          </cell>
        </row>
        <row r="1928">
          <cell r="B1928" t="str">
            <v>15.1.678</v>
          </cell>
          <cell r="D1928" t="str">
            <v>72.58.01.04</v>
          </cell>
          <cell r="E1928" t="str">
            <v>UNID.APLIC.EXTR. C-D</v>
          </cell>
          <cell r="F1928" t="str">
            <v>h</v>
          </cell>
        </row>
        <row r="1929">
          <cell r="B1929" t="str">
            <v>15.1.679</v>
          </cell>
          <cell r="D1929" t="str">
            <v>72.58.02.01</v>
          </cell>
          <cell r="E1929" t="str">
            <v xml:space="preserve">UNI.APLI.TINT.EL.C-A </v>
          </cell>
          <cell r="F1929" t="str">
            <v>h</v>
          </cell>
        </row>
        <row r="1930">
          <cell r="B1930" t="str">
            <v>15.1.680</v>
          </cell>
          <cell r="D1930" t="str">
            <v>72.58.02.02</v>
          </cell>
          <cell r="E1930" t="str">
            <v>UNI.APLI.TINT.EL.C-B</v>
          </cell>
          <cell r="F1930" t="str">
            <v>h</v>
          </cell>
        </row>
        <row r="1931">
          <cell r="B1931" t="str">
            <v>15.1.681</v>
          </cell>
          <cell r="D1931" t="str">
            <v>72.58.02.03</v>
          </cell>
          <cell r="E1931" t="str">
            <v xml:space="preserve">UNI.APLI.TINT.EL.C-C </v>
          </cell>
          <cell r="F1931" t="str">
            <v>h</v>
          </cell>
        </row>
        <row r="1932">
          <cell r="B1932" t="str">
            <v>15.1.682</v>
          </cell>
          <cell r="D1932" t="str">
            <v>72.58.02.04</v>
          </cell>
          <cell r="E1932" t="str">
            <v>UNI.APLI.TINT.EL.C-D</v>
          </cell>
          <cell r="F1932" t="str">
            <v>h</v>
          </cell>
        </row>
        <row r="1933">
          <cell r="B1933" t="str">
            <v>15.1.683</v>
          </cell>
          <cell r="D1933" t="str">
            <v>72.58.03.01</v>
          </cell>
          <cell r="E1933" t="str">
            <v>UNIDADE FUSORA C-A</v>
          </cell>
          <cell r="F1933" t="str">
            <v>h</v>
          </cell>
        </row>
        <row r="1934">
          <cell r="B1934" t="str">
            <v>15.1.684</v>
          </cell>
          <cell r="D1934" t="str">
            <v>72.58.03.02</v>
          </cell>
          <cell r="E1934" t="str">
            <v xml:space="preserve">UNIDADE FUSORA C-B </v>
          </cell>
          <cell r="F1934" t="str">
            <v>h</v>
          </cell>
        </row>
        <row r="1935">
          <cell r="B1935" t="str">
            <v>15.1.685</v>
          </cell>
          <cell r="D1935" t="str">
            <v>72.58.03.03</v>
          </cell>
          <cell r="E1935" t="str">
            <v>UNIDADE FUSORA C-C</v>
          </cell>
          <cell r="F1935" t="str">
            <v>h</v>
          </cell>
        </row>
        <row r="1936">
          <cell r="B1936" t="str">
            <v>15.1.686</v>
          </cell>
          <cell r="D1936" t="str">
            <v>72.58.03.04</v>
          </cell>
          <cell r="E1936" t="str">
            <v xml:space="preserve">UNIDADE FUSORA C-D </v>
          </cell>
          <cell r="F1936" t="str">
            <v>h</v>
          </cell>
        </row>
        <row r="1937">
          <cell r="B1937" t="str">
            <v>15.1.687</v>
          </cell>
          <cell r="D1937" t="str">
            <v>72.58.04.01</v>
          </cell>
          <cell r="E1937" t="str">
            <v>UN.APL.HOT-SPRAY C-A</v>
          </cell>
          <cell r="F1937" t="str">
            <v>h</v>
          </cell>
        </row>
        <row r="1938">
          <cell r="B1938" t="str">
            <v>15.1.688</v>
          </cell>
          <cell r="D1938" t="str">
            <v>72.58.04.02</v>
          </cell>
          <cell r="E1938" t="str">
            <v xml:space="preserve">UN.APL.HOT-SPRAY C-B </v>
          </cell>
          <cell r="F1938" t="str">
            <v>h</v>
          </cell>
        </row>
        <row r="1939">
          <cell r="B1939" t="str">
            <v>15.1.689</v>
          </cell>
          <cell r="D1939" t="str">
            <v>72.58.04.03</v>
          </cell>
          <cell r="E1939" t="str">
            <v>UN.APL.HOT-SPRAY C-C</v>
          </cell>
          <cell r="F1939" t="str">
            <v>h</v>
          </cell>
        </row>
        <row r="1940">
          <cell r="B1940" t="str">
            <v>15.1.690</v>
          </cell>
          <cell r="D1940" t="str">
            <v>72.58.04.04</v>
          </cell>
          <cell r="E1940" t="str">
            <v>UN.APL.HOT-SPRAY C-D</v>
          </cell>
          <cell r="F1940" t="str">
            <v>h</v>
          </cell>
        </row>
        <row r="1941">
          <cell r="B1941" t="str">
            <v>15.1.691</v>
          </cell>
          <cell r="D1941" t="str">
            <v>72.58.05.01</v>
          </cell>
          <cell r="E1941" t="str">
            <v>UN.APL.HOFFMAN C-A</v>
          </cell>
          <cell r="F1941" t="str">
            <v>h</v>
          </cell>
        </row>
        <row r="1942">
          <cell r="B1942" t="str">
            <v>15.1.692</v>
          </cell>
          <cell r="D1942" t="str">
            <v>72.58.05.02</v>
          </cell>
          <cell r="E1942" t="str">
            <v>UN.APL.HOFFMAN C-B</v>
          </cell>
          <cell r="F1942" t="str">
            <v>h</v>
          </cell>
        </row>
        <row r="1943">
          <cell r="B1943" t="str">
            <v>15.1.693</v>
          </cell>
          <cell r="D1943" t="str">
            <v>72.58.05.03</v>
          </cell>
          <cell r="E1943" t="str">
            <v>UN.APL.HOFFMAN C-C</v>
          </cell>
          <cell r="F1943" t="str">
            <v>h</v>
          </cell>
        </row>
        <row r="1944">
          <cell r="B1944" t="str">
            <v>15.1.694</v>
          </cell>
          <cell r="D1944" t="str">
            <v>72.58.05.04</v>
          </cell>
          <cell r="E1944" t="str">
            <v>UN.APL.HOFFMAN C-D</v>
          </cell>
          <cell r="F1944" t="str">
            <v>h</v>
          </cell>
        </row>
        <row r="1945">
          <cell r="B1945" t="str">
            <v>15.1.695</v>
          </cell>
          <cell r="D1945" t="str">
            <v>72.59.01.01</v>
          </cell>
          <cell r="E1945" t="str">
            <v>SILO EST.CIM.30T C-A</v>
          </cell>
          <cell r="F1945" t="str">
            <v>h</v>
          </cell>
        </row>
        <row r="1946">
          <cell r="B1946" t="str">
            <v>15.1.696</v>
          </cell>
          <cell r="D1946" t="str">
            <v>72.59.01.02</v>
          </cell>
          <cell r="E1946" t="str">
            <v>SILO EST.CIM.30T C-B</v>
          </cell>
          <cell r="F1946" t="str">
            <v>h</v>
          </cell>
        </row>
        <row r="1947">
          <cell r="B1947" t="str">
            <v>15.1.697</v>
          </cell>
          <cell r="D1947" t="str">
            <v>72.59.01.03</v>
          </cell>
          <cell r="E1947" t="str">
            <v>SILO EST.CIM.30T C-C</v>
          </cell>
          <cell r="F1947" t="str">
            <v>h</v>
          </cell>
        </row>
        <row r="1948">
          <cell r="B1948" t="str">
            <v>15.1.698</v>
          </cell>
          <cell r="D1948" t="str">
            <v>72.59.01.04</v>
          </cell>
          <cell r="E1948" t="str">
            <v>SILO EST.CIM.30T C-D</v>
          </cell>
          <cell r="F1948" t="str">
            <v>h</v>
          </cell>
        </row>
        <row r="1949">
          <cell r="B1949" t="str">
            <v>15.1.699</v>
          </cell>
          <cell r="D1949" t="str">
            <v>72.59.02.01</v>
          </cell>
          <cell r="E1949" t="str">
            <v>SILO EST.ASF.35T C-A</v>
          </cell>
          <cell r="F1949" t="str">
            <v>h</v>
          </cell>
        </row>
        <row r="1950">
          <cell r="B1950" t="str">
            <v>15.1.700</v>
          </cell>
          <cell r="D1950" t="str">
            <v>72.59.02.02</v>
          </cell>
          <cell r="E1950" t="str">
            <v xml:space="preserve">SILO EST.ASF.35T C-B </v>
          </cell>
          <cell r="F1950" t="str">
            <v>h</v>
          </cell>
        </row>
        <row r="1951">
          <cell r="B1951" t="str">
            <v>15.1.701</v>
          </cell>
          <cell r="D1951" t="str">
            <v>72.59.02.03</v>
          </cell>
          <cell r="E1951" t="str">
            <v xml:space="preserve">SILO EST.ASF.35T C-C </v>
          </cell>
          <cell r="F1951" t="str">
            <v>h</v>
          </cell>
        </row>
        <row r="1952">
          <cell r="B1952" t="str">
            <v>15.1.702</v>
          </cell>
          <cell r="D1952" t="str">
            <v>72.59.02.04</v>
          </cell>
          <cell r="E1952" t="str">
            <v xml:space="preserve">SILO EST.ASF.35T C-D </v>
          </cell>
          <cell r="F1952" t="str">
            <v>h</v>
          </cell>
        </row>
        <row r="1953">
          <cell r="B1953" t="str">
            <v>15.1.703</v>
          </cell>
          <cell r="D1953" t="str">
            <v>72.61.01.01</v>
          </cell>
          <cell r="E1953" t="str">
            <v xml:space="preserve">VAS.MEC.REBOC. C-A </v>
          </cell>
          <cell r="F1953" t="str">
            <v>h</v>
          </cell>
        </row>
        <row r="1954">
          <cell r="B1954" t="str">
            <v>15.1.704</v>
          </cell>
          <cell r="D1954" t="str">
            <v>72.61.01.02</v>
          </cell>
          <cell r="E1954" t="str">
            <v>VAS.MEC.REBOC. C-B</v>
          </cell>
          <cell r="F1954" t="str">
            <v>h</v>
          </cell>
        </row>
        <row r="1955">
          <cell r="B1955" t="str">
            <v>15.1.705</v>
          </cell>
          <cell r="D1955" t="str">
            <v>72.61.01.03</v>
          </cell>
          <cell r="E1955" t="str">
            <v>VAS.MEC.REBOC. C-C</v>
          </cell>
          <cell r="F1955" t="str">
            <v>h</v>
          </cell>
        </row>
        <row r="1956">
          <cell r="B1956" t="str">
            <v>15.1.706</v>
          </cell>
          <cell r="D1956" t="str">
            <v>72.61.01.04</v>
          </cell>
          <cell r="E1956" t="str">
            <v xml:space="preserve">VAS.MEC.REBOC. C-D </v>
          </cell>
          <cell r="F1956" t="str">
            <v>h</v>
          </cell>
        </row>
        <row r="1957">
          <cell r="B1957" t="str">
            <v>15.1.707</v>
          </cell>
          <cell r="D1957" t="str">
            <v>72.63.01.01</v>
          </cell>
          <cell r="E1957" t="str">
            <v xml:space="preserve">MAQUINA DE JATO C-A </v>
          </cell>
          <cell r="F1957" t="str">
            <v>h</v>
          </cell>
        </row>
        <row r="1958">
          <cell r="B1958" t="str">
            <v>15.1.708</v>
          </cell>
          <cell r="D1958" t="str">
            <v>72.63.01.02</v>
          </cell>
          <cell r="E1958" t="str">
            <v xml:space="preserve">MAQUINA DE JATO C-B </v>
          </cell>
          <cell r="F1958" t="str">
            <v>h</v>
          </cell>
        </row>
        <row r="1959">
          <cell r="B1959" t="str">
            <v>15.1.709</v>
          </cell>
          <cell r="D1959" t="str">
            <v>72.63.01.03</v>
          </cell>
          <cell r="E1959" t="str">
            <v>MAQUINA DE JATO C-C</v>
          </cell>
          <cell r="F1959" t="str">
            <v>h</v>
          </cell>
        </row>
        <row r="1960">
          <cell r="B1960" t="str">
            <v>15.1.710</v>
          </cell>
          <cell r="D1960" t="str">
            <v>72.63.01.04</v>
          </cell>
          <cell r="E1960" t="str">
            <v>MAQUINA DE JATO C-D</v>
          </cell>
          <cell r="F1960" t="str">
            <v>h</v>
          </cell>
        </row>
      </sheetData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sheet1"/>
      <sheetName val="DADOS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7">
          <cell r="B7" t="str">
            <v>DESCRICAO DO INSUMO</v>
          </cell>
        </row>
      </sheetData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GERAIS"/>
      <sheetName val="MAT"/>
      <sheetName val="EQUIPMO"/>
      <sheetName val="SERV"/>
      <sheetName val="TRAÇOS"/>
      <sheetName val="COMP1"/>
      <sheetName val="COMP2"/>
      <sheetName val="COMP3"/>
      <sheetName val="COMP4"/>
      <sheetName val="COMP5"/>
      <sheetName val="PATO"/>
      <sheetName val="INS. BÁS."/>
      <sheetName val="DADO ENT."/>
      <sheetName val="INDICES"/>
      <sheetName val="SERVIÇOS"/>
      <sheetName val="TCB5"/>
      <sheetName val="MULTIPLICADORES"/>
      <sheetName val="BR 262 CORUMBA COMP"/>
    </sheetNames>
    <sheetDataSet>
      <sheetData sheetId="0"/>
      <sheetData sheetId="1"/>
      <sheetData sheetId="2">
        <row r="11">
          <cell r="B11" t="str">
            <v>E.0.08</v>
          </cell>
        </row>
      </sheetData>
      <sheetData sheetId="3">
        <row r="4">
          <cell r="B4" t="str">
            <v>1.A.01.111.01</v>
          </cell>
          <cell r="C4" t="str">
            <v>ESCAV. E CARGA DE MAT. DE JAZIDA P/ RECOMP.</v>
          </cell>
          <cell r="D4" t="str">
            <v>m³</v>
          </cell>
          <cell r="E4">
            <v>70</v>
          </cell>
          <cell r="F4">
            <v>3.86</v>
          </cell>
        </row>
        <row r="5">
          <cell r="B5" t="str">
            <v>1.A.01.720.02</v>
          </cell>
          <cell r="C5" t="str">
            <v>FABRICAÇÃO DE GUARDA-CORPO</v>
          </cell>
          <cell r="D5" t="str">
            <v>m</v>
          </cell>
          <cell r="E5">
            <v>1</v>
          </cell>
          <cell r="F5">
            <v>23.86</v>
          </cell>
        </row>
        <row r="6">
          <cell r="B6" t="str">
            <v>01.401.00</v>
          </cell>
          <cell r="C6" t="str">
            <v>RECOMPOSIÇÃO DE REVESTIMENTO PRIMÁRIO</v>
          </cell>
          <cell r="D6" t="str">
            <v>m³</v>
          </cell>
          <cell r="E6">
            <v>93</v>
          </cell>
          <cell r="F6" t="e">
            <v>#N/A</v>
          </cell>
        </row>
        <row r="7">
          <cell r="B7" t="str">
            <v>01.930.00</v>
          </cell>
          <cell r="C7" t="str">
            <v>REGULARIZAÇÃO MECÂNICADA FAIXA DE DOMÍNIO</v>
          </cell>
          <cell r="D7" t="str">
            <v>m²</v>
          </cell>
          <cell r="E7">
            <v>700</v>
          </cell>
          <cell r="F7">
            <v>0.13</v>
          </cell>
        </row>
        <row r="8">
          <cell r="B8" t="str">
            <v>02.200.00</v>
          </cell>
          <cell r="C8" t="str">
            <v>SOLO PARA BASE DE REMENDO PROFUNDO</v>
          </cell>
          <cell r="D8" t="str">
            <v>m³</v>
          </cell>
          <cell r="E8">
            <v>1</v>
          </cell>
          <cell r="F8" t="e">
            <v>#N/A</v>
          </cell>
        </row>
        <row r="9">
          <cell r="B9" t="str">
            <v>02.200.01</v>
          </cell>
          <cell r="C9" t="str">
            <v>RECOMP. DE CAMADA GRANULAR DO PAVIMENTO</v>
          </cell>
          <cell r="D9" t="str">
            <v>m³</v>
          </cell>
          <cell r="E9">
            <v>70</v>
          </cell>
          <cell r="F9" t="e">
            <v>#N/A</v>
          </cell>
        </row>
        <row r="10">
          <cell r="B10" t="str">
            <v>02.220.00</v>
          </cell>
          <cell r="C10" t="str">
            <v>SOLO BRITA PARA BASE DE REMENDO PROFUNDO</v>
          </cell>
          <cell r="D10" t="str">
            <v>m³</v>
          </cell>
          <cell r="E10">
            <v>1</v>
          </cell>
          <cell r="F10">
            <v>12.72</v>
          </cell>
        </row>
        <row r="11">
          <cell r="B11" t="str">
            <v>02.230.00</v>
          </cell>
          <cell r="C11" t="str">
            <v>BRITA PARA BASE DE REMENDO PROFUNDO</v>
          </cell>
          <cell r="D11" t="str">
            <v>m³</v>
          </cell>
          <cell r="E11">
            <v>1</v>
          </cell>
          <cell r="F11">
            <v>31.76</v>
          </cell>
        </row>
        <row r="12">
          <cell r="B12" t="str">
            <v>3.S.02.241.00</v>
          </cell>
          <cell r="C12" t="str">
            <v>SOLO MELHOR. C/CIMENTO P/BASE DE REM. PROF.</v>
          </cell>
          <cell r="D12" t="str">
            <v>m³</v>
          </cell>
          <cell r="E12">
            <v>1</v>
          </cell>
          <cell r="F12">
            <v>30.42</v>
          </cell>
        </row>
        <row r="13">
          <cell r="B13" t="str">
            <v>3.S.02.300.00</v>
          </cell>
          <cell r="C13" t="str">
            <v>IMPRIMAÇÃO</v>
          </cell>
          <cell r="D13" t="str">
            <v>m²</v>
          </cell>
          <cell r="E13">
            <v>1125</v>
          </cell>
          <cell r="F13">
            <v>0.11</v>
          </cell>
        </row>
        <row r="14">
          <cell r="B14" t="str">
            <v>3.S.02.400.00</v>
          </cell>
          <cell r="C14" t="str">
            <v>PINTURA DE LIGAÇÃO</v>
          </cell>
          <cell r="D14" t="str">
            <v>m²</v>
          </cell>
          <cell r="E14">
            <v>1687</v>
          </cell>
          <cell r="F14">
            <v>0.08</v>
          </cell>
        </row>
        <row r="15">
          <cell r="B15" t="str">
            <v>3.S.02.500.00</v>
          </cell>
          <cell r="C15" t="str">
            <v>CAPA SELANTE COM PEDRISCO</v>
          </cell>
          <cell r="D15" t="str">
            <v>m²</v>
          </cell>
          <cell r="E15">
            <v>1350</v>
          </cell>
          <cell r="F15">
            <v>0.33</v>
          </cell>
        </row>
        <row r="16">
          <cell r="B16" t="str">
            <v>3.S.02.500.01</v>
          </cell>
          <cell r="C16" t="str">
            <v>CAPA SELANTE COM AREIA</v>
          </cell>
          <cell r="D16" t="str">
            <v>m²</v>
          </cell>
          <cell r="E16">
            <v>2250</v>
          </cell>
          <cell r="F16">
            <v>0.23</v>
          </cell>
        </row>
        <row r="17">
          <cell r="B17" t="str">
            <v>02.500.02</v>
          </cell>
          <cell r="C17" t="str">
            <v>TRATAMENTO SUPERFICIAL SIMPLES</v>
          </cell>
          <cell r="D17" t="str">
            <v>m²</v>
          </cell>
          <cell r="E17">
            <v>880</v>
          </cell>
          <cell r="F17">
            <v>0.36</v>
          </cell>
        </row>
        <row r="18">
          <cell r="B18" t="str">
            <v>3.S.02.501.01</v>
          </cell>
          <cell r="C18" t="str">
            <v>TRATAMENTO SUPERFICIAL DUPLO COM EMULSÃO</v>
          </cell>
          <cell r="D18" t="str">
            <v>m²</v>
          </cell>
          <cell r="E18">
            <v>343</v>
          </cell>
          <cell r="F18">
            <v>1.33</v>
          </cell>
        </row>
        <row r="19">
          <cell r="B19" t="str">
            <v>3.S.02.510.00</v>
          </cell>
          <cell r="C19" t="str">
            <v>LAMA ASFÁLTICA FINA (GRANULOMETRIA I E II )</v>
          </cell>
          <cell r="D19" t="str">
            <v>m²</v>
          </cell>
          <cell r="E19">
            <v>838</v>
          </cell>
          <cell r="F19">
            <v>0.44</v>
          </cell>
        </row>
        <row r="20">
          <cell r="B20" t="str">
            <v>3.S.02.510.01</v>
          </cell>
          <cell r="C20" t="str">
            <v>LAMA ASFÁLTICA GROSSA  (GRANULOMETRIA III E IV )</v>
          </cell>
          <cell r="D20" t="str">
            <v>m²</v>
          </cell>
          <cell r="E20">
            <v>419</v>
          </cell>
          <cell r="F20">
            <v>0.84</v>
          </cell>
        </row>
        <row r="21">
          <cell r="B21" t="str">
            <v>02.510.02</v>
          </cell>
          <cell r="C21" t="str">
            <v>LAMA ASFÁLTICA GROSSA II</v>
          </cell>
          <cell r="D21" t="str">
            <v>m²</v>
          </cell>
          <cell r="E21">
            <v>400</v>
          </cell>
          <cell r="F21">
            <v>0.84</v>
          </cell>
        </row>
        <row r="22">
          <cell r="B22" t="str">
            <v>02.520.00</v>
          </cell>
          <cell r="C22" t="str">
            <v>MISTURA AREIA-ASFALTO EM BETONEIRA</v>
          </cell>
          <cell r="D22" t="str">
            <v>m³</v>
          </cell>
          <cell r="E22">
            <v>1.6</v>
          </cell>
          <cell r="F22">
            <v>50.39</v>
          </cell>
        </row>
        <row r="23">
          <cell r="B23" t="str">
            <v>02.520.01</v>
          </cell>
          <cell r="C23" t="str">
            <v>MISTURA AREIA-ASFALTO USINADA A FRIO</v>
          </cell>
          <cell r="D23" t="str">
            <v>m³</v>
          </cell>
          <cell r="E23">
            <v>15</v>
          </cell>
          <cell r="F23">
            <v>23.06</v>
          </cell>
        </row>
        <row r="24">
          <cell r="B24" t="str">
            <v>02.520.02</v>
          </cell>
          <cell r="C24" t="str">
            <v>RECOMP DO REVEST COM AREIA ASFALTO A FRIO</v>
          </cell>
          <cell r="D24" t="str">
            <v>m³</v>
          </cell>
          <cell r="E24">
            <v>15</v>
          </cell>
          <cell r="F24">
            <v>32.76</v>
          </cell>
        </row>
        <row r="25">
          <cell r="B25" t="str">
            <v>02.521.00</v>
          </cell>
          <cell r="C25" t="str">
            <v>MISTURA AREIA-ASFALTO USINADA A QUENTE</v>
          </cell>
          <cell r="D25" t="str">
            <v>m³</v>
          </cell>
          <cell r="E25">
            <v>20</v>
          </cell>
          <cell r="F25">
            <v>36.979999999999997</v>
          </cell>
        </row>
        <row r="26">
          <cell r="B26" t="str">
            <v>02.521.01</v>
          </cell>
          <cell r="C26" t="str">
            <v>RECOMP DO REVEST COM AREIA ASFALTO A QUENTE</v>
          </cell>
          <cell r="D26" t="str">
            <v>m³</v>
          </cell>
          <cell r="E26">
            <v>20</v>
          </cell>
          <cell r="F26">
            <v>45.12</v>
          </cell>
        </row>
        <row r="27">
          <cell r="B27" t="str">
            <v>3.S.02.530.00</v>
          </cell>
          <cell r="C27" t="str">
            <v>MISTURA BETUMINOSA EM BETONEIRA</v>
          </cell>
          <cell r="D27" t="str">
            <v>m³</v>
          </cell>
          <cell r="E27">
            <v>4.3</v>
          </cell>
          <cell r="F27">
            <v>40.39</v>
          </cell>
        </row>
        <row r="28">
          <cell r="B28" t="str">
            <v>3.S.02.530.01</v>
          </cell>
          <cell r="C28" t="str">
            <v>MISTURA BETUMINOSA USINADA A FRIO</v>
          </cell>
          <cell r="D28" t="str">
            <v>m³</v>
          </cell>
          <cell r="E28">
            <v>15</v>
          </cell>
          <cell r="F28">
            <v>38.28</v>
          </cell>
        </row>
        <row r="29">
          <cell r="B29" t="str">
            <v>3.S.02.530.02</v>
          </cell>
          <cell r="C29" t="str">
            <v>RECOMP DO REVEST C/ MISTURA BETUMINOSA A FRIO</v>
          </cell>
          <cell r="D29" t="str">
            <v>m³</v>
          </cell>
          <cell r="E29">
            <v>11</v>
          </cell>
          <cell r="F29">
            <v>20.059999999999999</v>
          </cell>
        </row>
        <row r="30">
          <cell r="B30" t="str">
            <v>3.S.02.540.00</v>
          </cell>
          <cell r="C30" t="str">
            <v>MISTURA BETUMINOSA USINADA A QUENTE</v>
          </cell>
          <cell r="D30" t="str">
            <v>m³</v>
          </cell>
          <cell r="E30">
            <v>14</v>
          </cell>
          <cell r="F30">
            <v>58.3</v>
          </cell>
        </row>
        <row r="31">
          <cell r="B31" t="str">
            <v>3.S.02.540.01</v>
          </cell>
          <cell r="C31" t="str">
            <v>RECOMP. REVEST C/ MISTURA BETUMINOSA A QUENTE</v>
          </cell>
          <cell r="D31" t="str">
            <v>m³</v>
          </cell>
          <cell r="E31">
            <v>14</v>
          </cell>
          <cell r="F31">
            <v>14.08</v>
          </cell>
        </row>
        <row r="32">
          <cell r="B32" t="str">
            <v>02.601.00</v>
          </cell>
          <cell r="C32" t="str">
            <v>RECOMPOSIÇÃO DE PLACA DE CONCRETO</v>
          </cell>
          <cell r="D32" t="str">
            <v>m³</v>
          </cell>
          <cell r="E32">
            <v>1.8</v>
          </cell>
          <cell r="F32" t="e">
            <v>#N/A</v>
          </cell>
        </row>
        <row r="33">
          <cell r="B33" t="str">
            <v>3.S.02.900.00</v>
          </cell>
          <cell r="C33" t="str">
            <v>REMOÇÃO MECANIZADA DE REVEST. BETUMINOSO</v>
          </cell>
          <cell r="D33" t="str">
            <v>m³</v>
          </cell>
          <cell r="E33">
            <v>35</v>
          </cell>
          <cell r="F33">
            <v>4.8</v>
          </cell>
        </row>
        <row r="34">
          <cell r="B34" t="str">
            <v>3.S.02.901.00</v>
          </cell>
          <cell r="C34" t="str">
            <v>REMOÇÃO MANUAL DE REVEST. BETUMINOSO</v>
          </cell>
          <cell r="D34" t="str">
            <v>m³</v>
          </cell>
          <cell r="E34">
            <v>1</v>
          </cell>
          <cell r="F34">
            <v>84.45</v>
          </cell>
        </row>
        <row r="35">
          <cell r="B35" t="str">
            <v>3.S.02.902.00</v>
          </cell>
          <cell r="C35" t="str">
            <v>REMOÇÃO MECANIZADA DA CAMADA GRANUL. DO PAV.</v>
          </cell>
          <cell r="D35" t="str">
            <v>m³</v>
          </cell>
          <cell r="E35">
            <v>61</v>
          </cell>
          <cell r="F35">
            <v>3.04</v>
          </cell>
        </row>
        <row r="36">
          <cell r="B36" t="str">
            <v>3.S.02.903.00</v>
          </cell>
          <cell r="C36" t="str">
            <v>REMOÇÃO MANUAL DA CAMADA GRANUL. DO PAV.</v>
          </cell>
          <cell r="D36" t="str">
            <v>m³</v>
          </cell>
          <cell r="E36">
            <v>1</v>
          </cell>
        </row>
        <row r="37">
          <cell r="B37" t="str">
            <v>02.999.00</v>
          </cell>
          <cell r="C37" t="str">
            <v>PENEIRAMENTO</v>
          </cell>
          <cell r="D37" t="str">
            <v>m³</v>
          </cell>
          <cell r="E37">
            <v>5</v>
          </cell>
          <cell r="F37">
            <v>84.45</v>
          </cell>
        </row>
        <row r="38">
          <cell r="B38" t="str">
            <v>03.310.00</v>
          </cell>
          <cell r="C38" t="str">
            <v>CONCRETO CICLÓPICO</v>
          </cell>
          <cell r="D38" t="str">
            <v>m³</v>
          </cell>
          <cell r="E38">
            <v>2</v>
          </cell>
          <cell r="F38">
            <v>0.32</v>
          </cell>
        </row>
        <row r="39">
          <cell r="B39" t="str">
            <v>3.S.03.329.00</v>
          </cell>
          <cell r="C39" t="str">
            <v>CONCRETO DE CIMENTO (CONFECÇÃO E LANÇAM.)</v>
          </cell>
          <cell r="D39" t="str">
            <v>m³</v>
          </cell>
          <cell r="E39">
            <v>2.5</v>
          </cell>
          <cell r="F39">
            <v>191.6</v>
          </cell>
        </row>
        <row r="40">
          <cell r="B40" t="str">
            <v>03.329.01</v>
          </cell>
          <cell r="C40" t="str">
            <v>CONCRETO DE CIMENTO (CONF. MANUAL E LANÇAM.)</v>
          </cell>
          <cell r="D40" t="str">
            <v>m³</v>
          </cell>
          <cell r="E40">
            <v>1</v>
          </cell>
          <cell r="F40" t="e">
            <v>#N/A</v>
          </cell>
        </row>
        <row r="41">
          <cell r="B41" t="str">
            <v>3.S.03.340.02</v>
          </cell>
          <cell r="C41" t="str">
            <v>ARGAMASSA CIMENTO-AREIA 1:6</v>
          </cell>
          <cell r="D41" t="str">
            <v>m³</v>
          </cell>
          <cell r="E41">
            <v>2.5</v>
          </cell>
          <cell r="F41">
            <v>170.08</v>
          </cell>
        </row>
        <row r="42">
          <cell r="B42" t="str">
            <v>03.340.03</v>
          </cell>
          <cell r="C42" t="str">
            <v>ARGAMASSA CIMENTO-AREIA 1:10</v>
          </cell>
          <cell r="D42" t="str">
            <v>m³</v>
          </cell>
          <cell r="E42">
            <v>0.1</v>
          </cell>
          <cell r="F42" t="e">
            <v>#N/A</v>
          </cell>
        </row>
        <row r="43">
          <cell r="B43" t="str">
            <v>03.353.00</v>
          </cell>
          <cell r="C43" t="str">
            <v>DOBRAGEM E COLOCAÇÃO DE ARMADURA</v>
          </cell>
          <cell r="D43" t="str">
            <v>kg</v>
          </cell>
          <cell r="E43">
            <v>14</v>
          </cell>
          <cell r="F43">
            <v>3.21</v>
          </cell>
        </row>
        <row r="44">
          <cell r="B44" t="str">
            <v>3.S.03.370.00</v>
          </cell>
          <cell r="C44" t="str">
            <v>FORMAS COMUM DE MADEIRA</v>
          </cell>
          <cell r="D44" t="str">
            <v>m²</v>
          </cell>
          <cell r="E44">
            <v>2.5</v>
          </cell>
          <cell r="F44">
            <v>26.93</v>
          </cell>
        </row>
        <row r="45">
          <cell r="B45" t="str">
            <v>3.S.03.940.02</v>
          </cell>
          <cell r="C45" t="str">
            <v>REATERRO APILOADO</v>
          </cell>
          <cell r="D45" t="str">
            <v>m³</v>
          </cell>
          <cell r="E45">
            <v>1.5</v>
          </cell>
          <cell r="F45">
            <v>10.15</v>
          </cell>
        </row>
        <row r="46">
          <cell r="B46" t="str">
            <v>03.940.01</v>
          </cell>
          <cell r="C46" t="str">
            <v>REATERRO E COMPACTAÇÃO PARA BUEIRO</v>
          </cell>
          <cell r="D46" t="str">
            <v>m³</v>
          </cell>
          <cell r="E46">
            <v>10</v>
          </cell>
          <cell r="F46">
            <v>4.4800000000000004</v>
          </cell>
        </row>
        <row r="47">
          <cell r="B47" t="str">
            <v>3.S.03.950.00</v>
          </cell>
          <cell r="C47" t="str">
            <v>LIMPEZA DE PONTE</v>
          </cell>
          <cell r="D47" t="str">
            <v>m</v>
          </cell>
          <cell r="E47">
            <v>20</v>
          </cell>
          <cell r="F47">
            <v>2.02</v>
          </cell>
        </row>
        <row r="48">
          <cell r="B48" t="str">
            <v>04.000.00</v>
          </cell>
          <cell r="C48" t="str">
            <v>ESCAVAÇÃO MANUAL</v>
          </cell>
          <cell r="D48" t="str">
            <v>m³</v>
          </cell>
          <cell r="E48">
            <v>4</v>
          </cell>
          <cell r="F48">
            <v>15.46</v>
          </cell>
        </row>
        <row r="49">
          <cell r="B49" t="str">
            <v>04.001.00</v>
          </cell>
          <cell r="C49" t="str">
            <v>ESCAV. DE VALAS EM MAT. DE 1.ª CATEGORIA</v>
          </cell>
          <cell r="D49" t="str">
            <v>m³</v>
          </cell>
          <cell r="E49">
            <v>15</v>
          </cell>
          <cell r="F49">
            <v>3.2</v>
          </cell>
        </row>
        <row r="50">
          <cell r="B50" t="str">
            <v>04.010.00</v>
          </cell>
          <cell r="C50" t="str">
            <v>ESCAV. DE VALAS EM MAT. DE 2.ª CATEGORIA</v>
          </cell>
          <cell r="D50" t="str">
            <v>m³</v>
          </cell>
          <cell r="E50">
            <v>3</v>
          </cell>
          <cell r="F50">
            <v>20.62</v>
          </cell>
        </row>
        <row r="51">
          <cell r="B51" t="str">
            <v>04.020.00</v>
          </cell>
          <cell r="C51" t="str">
            <v>ESCAV. DE VALAS EM MAT. DE 3.ª CAT. EM VALAS</v>
          </cell>
          <cell r="D51" t="str">
            <v>m³</v>
          </cell>
          <cell r="E51">
            <v>5</v>
          </cell>
          <cell r="F51">
            <v>76.5</v>
          </cell>
        </row>
        <row r="52">
          <cell r="B52" t="str">
            <v>04.300.00</v>
          </cell>
          <cell r="C52" t="str">
            <v>CORPO BUEIRO TUB. METÁLICO TIPO MULTIPLATE</v>
          </cell>
          <cell r="D52" t="str">
            <v>kg</v>
          </cell>
          <cell r="E52">
            <v>121</v>
          </cell>
          <cell r="F52">
            <v>7.32</v>
          </cell>
        </row>
        <row r="53">
          <cell r="B53" t="str">
            <v>04.310.00</v>
          </cell>
          <cell r="C53" t="str">
            <v>CORPO BUEIRO TUB. MET. TIPO TUNNEL LINNER D=1,6 M</v>
          </cell>
          <cell r="D53" t="str">
            <v>kg</v>
          </cell>
          <cell r="E53">
            <v>30</v>
          </cell>
          <cell r="F53">
            <v>9.02</v>
          </cell>
        </row>
        <row r="54">
          <cell r="B54" t="str">
            <v>04.590.00</v>
          </cell>
          <cell r="C54" t="str">
            <v>ASSENTAMENTO DE DRENO PROFUNDO</v>
          </cell>
          <cell r="D54" t="str">
            <v>m</v>
          </cell>
          <cell r="E54">
            <v>4</v>
          </cell>
          <cell r="F54" t="e">
            <v>#N/A</v>
          </cell>
        </row>
        <row r="55">
          <cell r="B55" t="str">
            <v>04.999.08</v>
          </cell>
          <cell r="C55" t="str">
            <v>SELO DE ARGILA APILOADO C/SOLO LOCAL</v>
          </cell>
          <cell r="D55" t="str">
            <v>m³</v>
          </cell>
          <cell r="E55">
            <v>1</v>
          </cell>
          <cell r="F55">
            <v>14.28</v>
          </cell>
        </row>
        <row r="56">
          <cell r="B56" t="str">
            <v>3.S.05.000.00</v>
          </cell>
          <cell r="C56" t="str">
            <v>ENROCAMENTO DE PEDRA ARRUMADA</v>
          </cell>
          <cell r="D56" t="str">
            <v>m³</v>
          </cell>
          <cell r="E56">
            <v>2</v>
          </cell>
          <cell r="F56">
            <v>55.98</v>
          </cell>
        </row>
        <row r="57">
          <cell r="B57" t="str">
            <v>3.S.05.001.00</v>
          </cell>
          <cell r="C57" t="str">
            <v>ENROCAMENTO DE PEDRA JOGADA</v>
          </cell>
          <cell r="D57" t="str">
            <v>m³</v>
          </cell>
          <cell r="E57">
            <v>4</v>
          </cell>
          <cell r="F57">
            <v>37.15</v>
          </cell>
        </row>
        <row r="58">
          <cell r="B58" t="str">
            <v>05.101.01</v>
          </cell>
          <cell r="C58" t="str">
            <v>REVESTIMENTO VEGETAL COM MUDAS</v>
          </cell>
          <cell r="D58" t="str">
            <v>m²</v>
          </cell>
          <cell r="E58">
            <v>25</v>
          </cell>
          <cell r="F58">
            <v>2.63</v>
          </cell>
        </row>
        <row r="59">
          <cell r="B59" t="str">
            <v>05.101.02</v>
          </cell>
          <cell r="C59" t="str">
            <v>REVESTIMENTO VEGETAL C/ GRAMA EM LEIVAS</v>
          </cell>
          <cell r="D59" t="str">
            <v>m²</v>
          </cell>
          <cell r="E59">
            <v>50</v>
          </cell>
          <cell r="F59">
            <v>4.29</v>
          </cell>
        </row>
        <row r="60">
          <cell r="B60" t="str">
            <v>08.001.00</v>
          </cell>
          <cell r="C60" t="str">
            <v>RECONFORMAÇÃO DE PLATAFORMA</v>
          </cell>
          <cell r="D60" t="str">
            <v>ha</v>
          </cell>
          <cell r="E60">
            <v>1</v>
          </cell>
          <cell r="F60">
            <v>82.82</v>
          </cell>
        </row>
        <row r="61">
          <cell r="B61" t="str">
            <v>3.S.08.100.00</v>
          </cell>
          <cell r="C61" t="str">
            <v>TAPA BURACO</v>
          </cell>
          <cell r="D61" t="str">
            <v>m³</v>
          </cell>
          <cell r="E61">
            <v>0.5</v>
          </cell>
          <cell r="F61">
            <v>91.47</v>
          </cell>
        </row>
        <row r="62">
          <cell r="B62" t="str">
            <v>3.S.08.101.01</v>
          </cell>
          <cell r="C62" t="str">
            <v>REMENDO PROFUNDO COM DEMOLIÇÃO MANUAL</v>
          </cell>
          <cell r="D62" t="str">
            <v>m³</v>
          </cell>
          <cell r="E62">
            <v>0.55000000000000004</v>
          </cell>
          <cell r="F62">
            <v>111.32</v>
          </cell>
        </row>
        <row r="63">
          <cell r="B63" t="str">
            <v>3.S.08.101.02</v>
          </cell>
          <cell r="C63" t="str">
            <v>REMENDO PROFUNDO C/ DEMOL. MECAN.</v>
          </cell>
          <cell r="D63" t="str">
            <v>m³</v>
          </cell>
          <cell r="E63">
            <v>1</v>
          </cell>
          <cell r="F63">
            <v>79.95</v>
          </cell>
        </row>
        <row r="64">
          <cell r="B64" t="str">
            <v>08.102.00</v>
          </cell>
          <cell r="C64" t="str">
            <v>LIMPEZA E ENCH. DE JUNTAS PAV. DE CONC. A QUENTE</v>
          </cell>
          <cell r="D64" t="str">
            <v>m</v>
          </cell>
          <cell r="E64">
            <v>75</v>
          </cell>
          <cell r="F64" t="e">
            <v>#N/A</v>
          </cell>
        </row>
        <row r="65">
          <cell r="B65" t="str">
            <v>3.S.08.102.01</v>
          </cell>
          <cell r="C65" t="str">
            <v>LIMPEZA E ENCH. DE JUNTAS PAV. DE CONC. A FRIO</v>
          </cell>
          <cell r="D65" t="str">
            <v>m</v>
          </cell>
          <cell r="E65">
            <v>100</v>
          </cell>
          <cell r="F65">
            <v>0.9</v>
          </cell>
        </row>
        <row r="66">
          <cell r="B66" t="str">
            <v>3.S.08.103.00</v>
          </cell>
          <cell r="C66" t="str">
            <v>SELAGEM DE TRINCA</v>
          </cell>
          <cell r="D66" t="str">
            <v>l</v>
          </cell>
          <cell r="E66">
            <v>50</v>
          </cell>
          <cell r="F66">
            <v>0.76</v>
          </cell>
        </row>
        <row r="67">
          <cell r="B67" t="str">
            <v>08.104.01</v>
          </cell>
          <cell r="C67" t="str">
            <v>COMBATE À EXSUDAÇÃO COM AREIA</v>
          </cell>
          <cell r="D67" t="str">
            <v>m²</v>
          </cell>
          <cell r="E67">
            <v>450</v>
          </cell>
          <cell r="F67">
            <v>45.8</v>
          </cell>
        </row>
        <row r="68">
          <cell r="B68" t="str">
            <v>08.104.02</v>
          </cell>
          <cell r="C68" t="str">
            <v>COMBATE À EXSUDAÇÃO COM PEDRISCO</v>
          </cell>
          <cell r="D68" t="str">
            <v>m²</v>
          </cell>
          <cell r="E68">
            <v>450</v>
          </cell>
          <cell r="F68">
            <v>0.25</v>
          </cell>
        </row>
        <row r="69">
          <cell r="B69" t="str">
            <v>3.S.08.109.00</v>
          </cell>
          <cell r="C69" t="str">
            <v>CORREÇÃO DE DEFEITOS C/ MISTURA BETUMINOSA</v>
          </cell>
          <cell r="D69" t="str">
            <v>m³</v>
          </cell>
          <cell r="E69">
            <v>2.25</v>
          </cell>
          <cell r="F69">
            <v>53.92</v>
          </cell>
        </row>
        <row r="70">
          <cell r="B70" t="str">
            <v>08.109.11</v>
          </cell>
          <cell r="C70" t="str">
            <v>FRESAGEM CONTÍNUA A FRIO ESP.: 3 CM</v>
          </cell>
          <cell r="D70" t="str">
            <v>m²</v>
          </cell>
          <cell r="E70">
            <v>220</v>
          </cell>
          <cell r="F70">
            <v>2.91</v>
          </cell>
        </row>
        <row r="71">
          <cell r="B71" t="str">
            <v>08.109.12</v>
          </cell>
          <cell r="C71" t="str">
            <v>FRESAGEM DESCONTÍNUA A FRIO ESP.: 3 CM</v>
          </cell>
          <cell r="D71" t="str">
            <v>m²</v>
          </cell>
          <cell r="E71">
            <v>150</v>
          </cell>
          <cell r="F71">
            <v>3.69</v>
          </cell>
        </row>
        <row r="72">
          <cell r="B72" t="str">
            <v>08.109.21</v>
          </cell>
          <cell r="C72" t="str">
            <v>FRESAGEM CONTÍNUA A FRIO ESP.: 5 CM</v>
          </cell>
          <cell r="D72" t="str">
            <v>m²</v>
          </cell>
          <cell r="E72">
            <v>150</v>
          </cell>
          <cell r="F72">
            <v>3.69</v>
          </cell>
        </row>
        <row r="73">
          <cell r="B73" t="str">
            <v>08.109.22</v>
          </cell>
          <cell r="C73" t="str">
            <v>FRESAGEM DESCONTÍNUA A FRIO ESP.: 5 CM</v>
          </cell>
          <cell r="D73" t="str">
            <v>m²</v>
          </cell>
          <cell r="E73">
            <v>110</v>
          </cell>
          <cell r="F73">
            <v>4.5999999999999996</v>
          </cell>
        </row>
        <row r="74">
          <cell r="B74" t="str">
            <v>08.109.31</v>
          </cell>
          <cell r="C74" t="str">
            <v>FRESAGEM CONTÍNUA A FRIO ESP.: 10 CM</v>
          </cell>
          <cell r="D74" t="str">
            <v>m²</v>
          </cell>
          <cell r="E74">
            <v>304</v>
          </cell>
          <cell r="F74">
            <v>3.29</v>
          </cell>
        </row>
        <row r="75">
          <cell r="B75" t="str">
            <v>08.109.32</v>
          </cell>
          <cell r="C75" t="str">
            <v>FRESAGEM DESCONTÍNUA A FRIO ESP.: 10 CM</v>
          </cell>
          <cell r="D75" t="str">
            <v>m²</v>
          </cell>
          <cell r="E75">
            <v>190</v>
          </cell>
          <cell r="F75">
            <v>4.5999999999999996</v>
          </cell>
        </row>
        <row r="76">
          <cell r="B76" t="str">
            <v>08.110.00</v>
          </cell>
          <cell r="C76" t="str">
            <v>CORREÇÃO DE DEFEITOS POR PENETRAÇÃO</v>
          </cell>
          <cell r="D76" t="str">
            <v>m²</v>
          </cell>
          <cell r="E76">
            <v>21</v>
          </cell>
          <cell r="F76">
            <v>5.08</v>
          </cell>
        </row>
        <row r="77">
          <cell r="B77" t="str">
            <v>3.S.08.200.00</v>
          </cell>
          <cell r="C77" t="str">
            <v>RECOMPOSIÇÃO DE GUARDA CORPO</v>
          </cell>
          <cell r="D77" t="str">
            <v>m</v>
          </cell>
          <cell r="E77">
            <v>2</v>
          </cell>
          <cell r="F77">
            <v>96.51</v>
          </cell>
        </row>
        <row r="78">
          <cell r="B78" t="str">
            <v>08.200.01</v>
          </cell>
          <cell r="C78" t="str">
            <v>RECOMP. DE SARJETA EM ALVENARIA DE TIJOLO</v>
          </cell>
          <cell r="D78" t="str">
            <v>m²</v>
          </cell>
          <cell r="E78">
            <v>1</v>
          </cell>
          <cell r="F78">
            <v>18.440000000000001</v>
          </cell>
        </row>
        <row r="79">
          <cell r="B79" t="str">
            <v>3.S.08.300.01</v>
          </cell>
          <cell r="C79" t="str">
            <v>LIMPEZA DE SARJETA E MEIO FIO</v>
          </cell>
          <cell r="D79" t="str">
            <v>m</v>
          </cell>
          <cell r="E79">
            <v>300</v>
          </cell>
          <cell r="F79">
            <v>0.17</v>
          </cell>
        </row>
        <row r="80">
          <cell r="B80" t="str">
            <v>3.S.08.301.01</v>
          </cell>
          <cell r="C80" t="str">
            <v>LIMPEZA DE VALETA DE CORTE</v>
          </cell>
          <cell r="D80" t="str">
            <v>m</v>
          </cell>
          <cell r="E80">
            <v>200</v>
          </cell>
          <cell r="F80">
            <v>0.27</v>
          </cell>
        </row>
        <row r="81">
          <cell r="B81" t="str">
            <v>3.S.08.301.02</v>
          </cell>
          <cell r="C81" t="str">
            <v>LIMPEZA DE VALA DE DRENAGEM</v>
          </cell>
          <cell r="D81" t="str">
            <v>m</v>
          </cell>
          <cell r="E81">
            <v>50</v>
          </cell>
          <cell r="F81">
            <v>1.06</v>
          </cell>
        </row>
        <row r="82">
          <cell r="B82" t="str">
            <v>3.S.08.301.03</v>
          </cell>
          <cell r="C82" t="str">
            <v>LIMPEZA DE DESCIDA D'ÁGUA</v>
          </cell>
          <cell r="D82" t="str">
            <v>m</v>
          </cell>
          <cell r="E82">
            <v>150</v>
          </cell>
          <cell r="F82">
            <v>0.36</v>
          </cell>
        </row>
        <row r="83">
          <cell r="B83" t="str">
            <v>3.S.08.302.01</v>
          </cell>
          <cell r="C83" t="str">
            <v>LIMPEZA DE BUEIRO</v>
          </cell>
          <cell r="D83" t="str">
            <v>m³</v>
          </cell>
          <cell r="E83">
            <v>5</v>
          </cell>
          <cell r="F83">
            <v>5.81</v>
          </cell>
        </row>
        <row r="84">
          <cell r="B84" t="str">
            <v>3.S.08.302.02</v>
          </cell>
          <cell r="C84" t="str">
            <v>DESOBSTRUÇÃO DE BUEIRO</v>
          </cell>
          <cell r="D84" t="str">
            <v>m³</v>
          </cell>
          <cell r="E84">
            <v>2</v>
          </cell>
          <cell r="F84">
            <v>16.96</v>
          </cell>
        </row>
        <row r="85">
          <cell r="B85" t="str">
            <v>08.302.03</v>
          </cell>
          <cell r="C85" t="str">
            <v>ASSENTAMENTO DE TUBO 0,60 M</v>
          </cell>
          <cell r="D85" t="str">
            <v>m</v>
          </cell>
          <cell r="E85">
            <v>3</v>
          </cell>
          <cell r="F85" t="e">
            <v>#N/A</v>
          </cell>
        </row>
        <row r="86">
          <cell r="B86" t="str">
            <v>08.302.04</v>
          </cell>
          <cell r="C86" t="str">
            <v>ASSENTAMENTO DE TUBO 0,80 M</v>
          </cell>
          <cell r="D86" t="str">
            <v>m</v>
          </cell>
          <cell r="E86">
            <v>2.5</v>
          </cell>
          <cell r="F86" t="e">
            <v>#N/A</v>
          </cell>
        </row>
        <row r="87">
          <cell r="B87" t="str">
            <v>08.302.05</v>
          </cell>
          <cell r="C87" t="str">
            <v>ASSENTAMENTO DE TUBO 1,00 M</v>
          </cell>
          <cell r="D87" t="str">
            <v>m</v>
          </cell>
          <cell r="E87">
            <v>2</v>
          </cell>
          <cell r="F87" t="e">
            <v>#N/A</v>
          </cell>
        </row>
        <row r="88">
          <cell r="B88" t="str">
            <v>08.302.06</v>
          </cell>
          <cell r="C88" t="str">
            <v>ASSENTAMENTO DE TUBO 1,20 M</v>
          </cell>
          <cell r="D88" t="str">
            <v>m</v>
          </cell>
          <cell r="E88">
            <v>1.2</v>
          </cell>
          <cell r="F88" t="e">
            <v>#N/A</v>
          </cell>
        </row>
        <row r="89">
          <cell r="B89" t="str">
            <v>3.S.08.400.00</v>
          </cell>
          <cell r="C89" t="str">
            <v>LIMPEZA DE PLACA DE SINALIZAÇÃO</v>
          </cell>
          <cell r="D89" t="str">
            <v>m²</v>
          </cell>
          <cell r="E89">
            <v>20</v>
          </cell>
        </row>
        <row r="90">
          <cell r="B90" t="str">
            <v>3.S.08.400.01</v>
          </cell>
          <cell r="C90" t="str">
            <v>RECOMPOSIÇÃO DE PLACA DE SINALIZAÇÃO</v>
          </cell>
          <cell r="D90" t="str">
            <v>m²</v>
          </cell>
          <cell r="E90">
            <v>5</v>
          </cell>
          <cell r="F90">
            <v>2.2599999999999998</v>
          </cell>
        </row>
        <row r="91">
          <cell r="B91" t="str">
            <v>08.400.02</v>
          </cell>
          <cell r="C91" t="str">
            <v>SUBSTITUIÇÃO DE BALIZADOR</v>
          </cell>
          <cell r="D91" t="str">
            <v>unid</v>
          </cell>
          <cell r="E91">
            <v>12</v>
          </cell>
          <cell r="F91">
            <v>9.9600000000000009</v>
          </cell>
        </row>
        <row r="92">
          <cell r="B92" t="str">
            <v>3.S.08.401.00</v>
          </cell>
          <cell r="C92" t="str">
            <v>RECOMPOSIÇÃO DE DEFENSA METÁLICA</v>
          </cell>
          <cell r="D92" t="str">
            <v>m</v>
          </cell>
          <cell r="E92">
            <v>12</v>
          </cell>
          <cell r="F92">
            <v>4.1500000000000004</v>
          </cell>
        </row>
        <row r="93">
          <cell r="B93" t="str">
            <v>3.S.08.402.00</v>
          </cell>
          <cell r="C93" t="str">
            <v>CAIAÇÃO</v>
          </cell>
          <cell r="D93" t="str">
            <v>m²</v>
          </cell>
          <cell r="E93">
            <v>100</v>
          </cell>
          <cell r="F93">
            <v>0.84</v>
          </cell>
        </row>
        <row r="94">
          <cell r="B94" t="str">
            <v>08.403.00</v>
          </cell>
          <cell r="C94" t="str">
            <v>RENOVAÇÃO DE SINALIZAÇÃO HORIZONTAL</v>
          </cell>
          <cell r="D94" t="str">
            <v>m</v>
          </cell>
          <cell r="E94">
            <v>6</v>
          </cell>
          <cell r="F94">
            <v>12.83</v>
          </cell>
        </row>
        <row r="95">
          <cell r="B95" t="str">
            <v>08.404.00</v>
          </cell>
          <cell r="C95" t="str">
            <v>RECOMPOSIÇÃO TOTAL DE CERCA DE CONCRETO</v>
          </cell>
          <cell r="D95" t="str">
            <v>m</v>
          </cell>
          <cell r="E95">
            <v>25</v>
          </cell>
          <cell r="F95" t="e">
            <v>#N/A</v>
          </cell>
        </row>
        <row r="96">
          <cell r="B96" t="str">
            <v>08.404.01</v>
          </cell>
          <cell r="C96" t="str">
            <v>RECOMP. PARCIAL CERCA DE CONCRETO - MOURÃO</v>
          </cell>
          <cell r="D96" t="str">
            <v>m</v>
          </cell>
          <cell r="E96">
            <v>40</v>
          </cell>
          <cell r="F96" t="e">
            <v>#N/A</v>
          </cell>
        </row>
        <row r="97">
          <cell r="B97" t="str">
            <v>3.S.08.414.02</v>
          </cell>
          <cell r="C97" t="str">
            <v>RECOMP. PARCIAL CERCA C/ MOURÃO DE MADEIRA - ARAME</v>
          </cell>
          <cell r="D97" t="str">
            <v>m</v>
          </cell>
          <cell r="E97">
            <v>60</v>
          </cell>
          <cell r="F97">
            <v>1.79</v>
          </cell>
        </row>
        <row r="98">
          <cell r="B98" t="str">
            <v>08.409.00</v>
          </cell>
          <cell r="C98" t="str">
            <v>RECOMPOSIÇÃO DE TELA ANTI-OFUSCANTE</v>
          </cell>
          <cell r="D98" t="str">
            <v>m</v>
          </cell>
          <cell r="E98">
            <v>1</v>
          </cell>
          <cell r="F98">
            <v>88.38</v>
          </cell>
        </row>
        <row r="99">
          <cell r="B99" t="str">
            <v>08.409.01</v>
          </cell>
          <cell r="C99" t="str">
            <v>LIMPEZA DE PLACA DE SINALIZAÇÃO</v>
          </cell>
          <cell r="D99" t="str">
            <v>m²</v>
          </cell>
          <cell r="E99">
            <v>20</v>
          </cell>
          <cell r="F99">
            <v>2.52</v>
          </cell>
        </row>
        <row r="100">
          <cell r="B100" t="str">
            <v>3.S.08.500.00</v>
          </cell>
          <cell r="C100" t="str">
            <v>RECOMPOSIÇÃO MANUAL DE ATERRO</v>
          </cell>
          <cell r="D100" t="str">
            <v>m³</v>
          </cell>
          <cell r="E100">
            <v>1.5</v>
          </cell>
          <cell r="F100">
            <v>41.14</v>
          </cell>
        </row>
        <row r="101">
          <cell r="B101" t="str">
            <v>3.S.08.501.00</v>
          </cell>
          <cell r="C101" t="str">
            <v>RECOMPOSIÇÃO MECANIZADA DE ATERRO</v>
          </cell>
          <cell r="D101" t="str">
            <v>m³</v>
          </cell>
          <cell r="E101">
            <v>30</v>
          </cell>
          <cell r="F101">
            <v>12.18</v>
          </cell>
        </row>
        <row r="102">
          <cell r="B102" t="str">
            <v>08.510.00</v>
          </cell>
          <cell r="C102" t="str">
            <v>REMOÇÃO  MANUAL DE BARREIRA</v>
          </cell>
          <cell r="D102" t="str">
            <v>m³</v>
          </cell>
          <cell r="E102">
            <v>5</v>
          </cell>
          <cell r="F102">
            <v>11.7</v>
          </cell>
        </row>
        <row r="103">
          <cell r="B103" t="str">
            <v>08.511.00</v>
          </cell>
          <cell r="C103" t="str">
            <v>REMOÇÃO MECANIZADA DE BARREIRA</v>
          </cell>
          <cell r="D103" t="str">
            <v>m³</v>
          </cell>
          <cell r="E103">
            <v>38</v>
          </cell>
          <cell r="F103">
            <v>3.44</v>
          </cell>
        </row>
        <row r="104">
          <cell r="B104" t="str">
            <v>3.S.08.900.00</v>
          </cell>
          <cell r="C104" t="str">
            <v>ROÇADA MANUAL</v>
          </cell>
          <cell r="D104" t="str">
            <v>ha</v>
          </cell>
          <cell r="E104">
            <v>0.12</v>
          </cell>
          <cell r="F104">
            <v>483.84</v>
          </cell>
        </row>
        <row r="105">
          <cell r="B105" t="str">
            <v>3.S.08.900.01</v>
          </cell>
          <cell r="C105" t="str">
            <v>ROÇADA DE CAPIM COLONIÃO</v>
          </cell>
          <cell r="D105" t="str">
            <v>ha</v>
          </cell>
          <cell r="E105">
            <v>0.05</v>
          </cell>
          <cell r="F105">
            <v>1161.22</v>
          </cell>
        </row>
        <row r="106">
          <cell r="B106" t="str">
            <v>3.S.08.901.00</v>
          </cell>
          <cell r="C106" t="str">
            <v>ROÇADA MECANIZADA</v>
          </cell>
          <cell r="D106" t="str">
            <v>ha</v>
          </cell>
          <cell r="E106">
            <v>0.4</v>
          </cell>
          <cell r="F106">
            <v>133.81</v>
          </cell>
        </row>
        <row r="107">
          <cell r="B107" t="str">
            <v>08.901.01</v>
          </cell>
          <cell r="C107" t="str">
            <v>CORTE E LIMPEZA DE ÁREAS GRAMADAS</v>
          </cell>
          <cell r="D107" t="str">
            <v>m²</v>
          </cell>
          <cell r="E107">
            <v>1000</v>
          </cell>
          <cell r="F107">
            <v>0.05</v>
          </cell>
        </row>
        <row r="108">
          <cell r="B108" t="str">
            <v>3.S.08.910.00</v>
          </cell>
          <cell r="C108" t="str">
            <v>CAPINA MANUAL</v>
          </cell>
          <cell r="D108" t="str">
            <v>m²</v>
          </cell>
          <cell r="E108">
            <v>300</v>
          </cell>
          <cell r="F108">
            <v>0.2</v>
          </cell>
        </row>
        <row r="109">
          <cell r="B109" t="str">
            <v>3.S.09.002.00</v>
          </cell>
          <cell r="C109" t="str">
            <v>TRANSPORTE COMERCIAL EM BASCUL. DE 5 M3 (8,8T)</v>
          </cell>
          <cell r="D109" t="str">
            <v>tkm</v>
          </cell>
          <cell r="E109">
            <v>169</v>
          </cell>
          <cell r="F109">
            <v>0.31</v>
          </cell>
        </row>
        <row r="110">
          <cell r="B110" t="str">
            <v>3.S.09.002.41</v>
          </cell>
          <cell r="C110" t="str">
            <v>TRANSPORTE EM CAMINHÃO DE CARROCERIA DE 4T</v>
          </cell>
          <cell r="D110" t="str">
            <v>tkm</v>
          </cell>
          <cell r="E110">
            <v>96</v>
          </cell>
          <cell r="F110">
            <v>0.45</v>
          </cell>
        </row>
        <row r="111">
          <cell r="B111" t="str">
            <v>3.S.09.002.03</v>
          </cell>
          <cell r="C111" t="str">
            <v>TRANSPORTE LOCAL DE MAT. REMENDO</v>
          </cell>
          <cell r="D111" t="str">
            <v>tkm</v>
          </cell>
          <cell r="E111">
            <v>96</v>
          </cell>
          <cell r="F111">
            <v>0.45</v>
          </cell>
        </row>
        <row r="112">
          <cell r="B112" t="str">
            <v>3.S.09.002.06</v>
          </cell>
          <cell r="C112" t="str">
            <v>TRANSPORTE EM BASCULANTE DE 10 M3 (15T)</v>
          </cell>
          <cell r="D112" t="str">
            <v>tkm</v>
          </cell>
          <cell r="E112">
            <v>225</v>
          </cell>
          <cell r="F112">
            <v>0.28000000000000003</v>
          </cell>
        </row>
        <row r="113">
          <cell r="B113" t="str">
            <v>3.S.09.102.00</v>
          </cell>
          <cell r="C113" t="str">
            <v>TRANSPORTE LOCAL DE MAT. BETUMINOSO</v>
          </cell>
          <cell r="D113" t="str">
            <v>tkm</v>
          </cell>
          <cell r="E113">
            <v>90</v>
          </cell>
          <cell r="F113">
            <v>0.72</v>
          </cell>
        </row>
        <row r="114">
          <cell r="B114" t="str">
            <v>09.202.00</v>
          </cell>
          <cell r="C114" t="str">
            <v>TRANSPORTE DE ÁGUA</v>
          </cell>
          <cell r="D114" t="str">
            <v>tkm</v>
          </cell>
          <cell r="E114">
            <v>112.5</v>
          </cell>
          <cell r="F114">
            <v>0.5</v>
          </cell>
        </row>
        <row r="115">
          <cell r="B115" t="str">
            <v>09.512.02</v>
          </cell>
          <cell r="C115" t="str">
            <v>FABRICAÇÃO DE TUBO PARA DRENO 0,20 M</v>
          </cell>
          <cell r="D115" t="str">
            <v>m</v>
          </cell>
          <cell r="E115">
            <v>10</v>
          </cell>
          <cell r="F115" t="e">
            <v>#N/A</v>
          </cell>
        </row>
        <row r="116">
          <cell r="B116" t="str">
            <v>09.512.05</v>
          </cell>
          <cell r="C116" t="str">
            <v>FABRIC. TUBO CONCRETO C/ARMAD. DUPLA 0,60 M</v>
          </cell>
          <cell r="D116" t="str">
            <v>m</v>
          </cell>
          <cell r="E116">
            <v>1.8</v>
          </cell>
          <cell r="F116" t="e">
            <v>#N/A</v>
          </cell>
        </row>
        <row r="117">
          <cell r="B117" t="str">
            <v>09.512.06</v>
          </cell>
          <cell r="C117" t="str">
            <v>FABRIC. TUBO CONCRETO C/ARMAD. DUPLA 0,80 M</v>
          </cell>
          <cell r="D117" t="str">
            <v>m</v>
          </cell>
          <cell r="E117">
            <v>1.5</v>
          </cell>
          <cell r="F117" t="e">
            <v>#N/A</v>
          </cell>
        </row>
        <row r="118">
          <cell r="B118" t="str">
            <v>09.512.07</v>
          </cell>
          <cell r="C118" t="str">
            <v>FABRIC. TUBO CONCRETO C/ARMAD. DUPLA 1,00 M</v>
          </cell>
          <cell r="D118" t="str">
            <v>m</v>
          </cell>
          <cell r="E118">
            <v>1</v>
          </cell>
          <cell r="F118" t="e">
            <v>#N/A</v>
          </cell>
        </row>
        <row r="119">
          <cell r="B119" t="str">
            <v>09.512.08</v>
          </cell>
          <cell r="C119" t="str">
            <v>FABRIC. TUBO CONCRETO C/ARMAD. DUPLA 1,20 M</v>
          </cell>
          <cell r="D119" t="str">
            <v>m</v>
          </cell>
          <cell r="E119">
            <v>0.8</v>
          </cell>
          <cell r="F119" t="e">
            <v>#N/A</v>
          </cell>
        </row>
        <row r="120">
          <cell r="B120" t="str">
            <v>09.512.11</v>
          </cell>
          <cell r="C120" t="str">
            <v>FABRICAÇÃO DE BALIZADOR DE CONCRETO</v>
          </cell>
          <cell r="D120" t="str">
            <v>unid</v>
          </cell>
          <cell r="E120">
            <v>5</v>
          </cell>
          <cell r="F120" t="e">
            <v>#N/A</v>
          </cell>
        </row>
        <row r="121">
          <cell r="B121" t="str">
            <v>09.512.12</v>
          </cell>
          <cell r="C121" t="str">
            <v>FABRICAÇÃO DE GUARDA CORPO</v>
          </cell>
          <cell r="D121" t="str">
            <v>m</v>
          </cell>
          <cell r="E121">
            <v>2.5</v>
          </cell>
          <cell r="F121" t="e">
            <v>#N/A</v>
          </cell>
        </row>
        <row r="122">
          <cell r="B122" t="str">
            <v>09.512.13</v>
          </cell>
          <cell r="C122" t="str">
            <v>FABRIC. DE MOURÃO ESTICADOR DE CONC. ARMADO</v>
          </cell>
          <cell r="D122" t="str">
            <v>unid</v>
          </cell>
          <cell r="E122">
            <v>8</v>
          </cell>
          <cell r="F122" t="e">
            <v>#N/A</v>
          </cell>
        </row>
        <row r="123">
          <cell r="B123" t="str">
            <v>09.512.14</v>
          </cell>
          <cell r="C123" t="str">
            <v>FABRIC. DE MOURÃO SUPORTE DE CONC. ARMADO</v>
          </cell>
          <cell r="D123" t="str">
            <v>unid</v>
          </cell>
          <cell r="E123">
            <v>12</v>
          </cell>
          <cell r="F123" t="e">
            <v>#N/A</v>
          </cell>
        </row>
        <row r="124">
          <cell r="B124" t="str">
            <v>09.517.00</v>
          </cell>
          <cell r="C124" t="str">
            <v>AREIA EXTRAÍDA</v>
          </cell>
          <cell r="D124" t="str">
            <v>m³</v>
          </cell>
          <cell r="E124">
            <v>18</v>
          </cell>
          <cell r="F124">
            <v>5.98</v>
          </cell>
        </row>
        <row r="125">
          <cell r="B125" t="str">
            <v>09.517.01</v>
          </cell>
          <cell r="C125" t="str">
            <v>AREIA EXTRAÍDA COM DRAG-LINE</v>
          </cell>
          <cell r="D125" t="str">
            <v>m³</v>
          </cell>
        </row>
        <row r="126">
          <cell r="B126" t="str">
            <v>09.517.02</v>
          </cell>
          <cell r="C126" t="str">
            <v>ROCHA EXTRAÍDA</v>
          </cell>
          <cell r="D126" t="str">
            <v>m³</v>
          </cell>
          <cell r="E126">
            <v>18</v>
          </cell>
          <cell r="F126">
            <v>12.99</v>
          </cell>
        </row>
        <row r="127">
          <cell r="B127" t="str">
            <v>09.517.03</v>
          </cell>
          <cell r="C127" t="str">
            <v>BRITA PRODUZIDA</v>
          </cell>
          <cell r="D127" t="str">
            <v>m³</v>
          </cell>
          <cell r="E127">
            <v>14</v>
          </cell>
          <cell r="F127">
            <v>25.34</v>
          </cell>
        </row>
        <row r="128">
          <cell r="B128" t="str">
            <v>09.517.04</v>
          </cell>
          <cell r="C128" t="str">
            <v>PEDRA MARROADA</v>
          </cell>
          <cell r="D128" t="str">
            <v>m³</v>
          </cell>
          <cell r="E128">
            <v>2</v>
          </cell>
          <cell r="F128">
            <v>39.229999999999997</v>
          </cell>
        </row>
        <row r="129">
          <cell r="B129" t="str">
            <v>09.519.01</v>
          </cell>
          <cell r="C129" t="str">
            <v>OBTENÇÃO DE GRAMA EM LEIVAS</v>
          </cell>
          <cell r="D129" t="str">
            <v>m²</v>
          </cell>
          <cell r="E129">
            <v>100</v>
          </cell>
          <cell r="F129">
            <v>1.1000000000000001</v>
          </cell>
        </row>
        <row r="130">
          <cell r="B130" t="str">
            <v>3.S.20.130.17</v>
          </cell>
          <cell r="C130" t="str">
            <v>AQUISIÇÃO DE CIMENTO ASFÁLTICO CAP-20</v>
          </cell>
          <cell r="D130" t="str">
            <v>t</v>
          </cell>
          <cell r="E130">
            <v>0</v>
          </cell>
          <cell r="F130">
            <v>862.34</v>
          </cell>
        </row>
        <row r="131">
          <cell r="B131" t="str">
            <v>3.S.20.130.18</v>
          </cell>
          <cell r="C131" t="str">
            <v>TRANSPORTE DE COMERCIAL DE MAT.BETUM. A QUENTE</v>
          </cell>
          <cell r="D131" t="str">
            <v>t</v>
          </cell>
          <cell r="E131">
            <v>1</v>
          </cell>
          <cell r="F131">
            <v>281.67</v>
          </cell>
        </row>
        <row r="132">
          <cell r="B132" t="str">
            <v>3.S.20.230.17</v>
          </cell>
          <cell r="C132" t="str">
            <v>AQUISIÇÃO DE ASFALTO DILUÍDO CM-30</v>
          </cell>
          <cell r="D132" t="str">
            <v>t</v>
          </cell>
          <cell r="E132">
            <v>0</v>
          </cell>
          <cell r="F132">
            <v>1186.0899999999999</v>
          </cell>
        </row>
        <row r="133">
          <cell r="B133" t="str">
            <v>3.S.20.230.18</v>
          </cell>
          <cell r="C133" t="str">
            <v>TRANSPORTE DE ASFALTO DILUÍDO CM-30</v>
          </cell>
          <cell r="D133" t="str">
            <v>t</v>
          </cell>
          <cell r="E133">
            <v>0</v>
          </cell>
          <cell r="F133">
            <v>253.9</v>
          </cell>
        </row>
        <row r="134">
          <cell r="B134" t="str">
            <v>3.S.20.303.17</v>
          </cell>
          <cell r="C134" t="str">
            <v>AQUISIÇÃO DE EMULSÃO ASFÁLTICA RR-1C</v>
          </cell>
          <cell r="D134" t="str">
            <v>t</v>
          </cell>
          <cell r="E134">
            <v>0</v>
          </cell>
          <cell r="F134">
            <v>747.12</v>
          </cell>
        </row>
        <row r="135">
          <cell r="B135" t="str">
            <v>3.S.20.303.18</v>
          </cell>
          <cell r="C135" t="str">
            <v>TRANSPORTE DE EMULSÃO ASFÁLTICA RR-1C</v>
          </cell>
          <cell r="D135" t="str">
            <v>t</v>
          </cell>
          <cell r="E135">
            <v>0</v>
          </cell>
          <cell r="F135">
            <v>78.64</v>
          </cell>
        </row>
        <row r="136">
          <cell r="B136" t="str">
            <v>3.S.20.313.17</v>
          </cell>
          <cell r="C136" t="str">
            <v>AQUISIÇÃO DE EMULSÃO ASFÁLTICA RR-2C</v>
          </cell>
          <cell r="D136" t="str">
            <v>t</v>
          </cell>
          <cell r="E136">
            <v>0</v>
          </cell>
          <cell r="F136">
            <v>834.96</v>
          </cell>
        </row>
        <row r="137">
          <cell r="B137" t="str">
            <v>3.S.20.313.18</v>
          </cell>
          <cell r="C137" t="str">
            <v>TRANSPORTE DE EMULSÃO ASFÁLTICA RR-2C</v>
          </cell>
          <cell r="D137" t="str">
            <v>t</v>
          </cell>
          <cell r="E137">
            <v>0</v>
          </cell>
          <cell r="F137">
            <v>78.64</v>
          </cell>
        </row>
        <row r="138">
          <cell r="B138" t="str">
            <v>3.S.20.323.17</v>
          </cell>
          <cell r="C138" t="str">
            <v>AQUISIÇÃO DE EMULSÃO ASFÁLTICA RM-1C</v>
          </cell>
          <cell r="D138" t="str">
            <v>t</v>
          </cell>
          <cell r="E138">
            <v>0</v>
          </cell>
          <cell r="F138">
            <v>953.57</v>
          </cell>
        </row>
        <row r="139">
          <cell r="B139" t="str">
            <v>3.S.20.323.18</v>
          </cell>
          <cell r="C139" t="str">
            <v>TRANSPORTE DE EMULSÃO ASFÁLTICA RM-1C</v>
          </cell>
          <cell r="D139" t="str">
            <v>t</v>
          </cell>
          <cell r="E139">
            <v>0</v>
          </cell>
          <cell r="F139">
            <v>78.64</v>
          </cell>
        </row>
        <row r="140">
          <cell r="B140" t="str">
            <v>3.S.20.333.17</v>
          </cell>
          <cell r="C140" t="str">
            <v>AQUISIÇÃO DE EMULSÃO ASFÁLTICA RL-1C</v>
          </cell>
          <cell r="D140" t="str">
            <v>t</v>
          </cell>
          <cell r="E140">
            <v>0</v>
          </cell>
          <cell r="F140">
            <v>932.87</v>
          </cell>
        </row>
        <row r="141">
          <cell r="B141" t="str">
            <v>3.S.20.333.18</v>
          </cell>
          <cell r="C141" t="str">
            <v>TRANSPORTE DE EMULSÃO ASFÁLTICA RL-1C</v>
          </cell>
          <cell r="D141" t="str">
            <v>t</v>
          </cell>
          <cell r="E141">
            <v>0</v>
          </cell>
          <cell r="F141">
            <v>78.64</v>
          </cell>
        </row>
        <row r="142">
          <cell r="B142" t="str">
            <v>3.S.20.343.17</v>
          </cell>
          <cell r="C142" t="str">
            <v>AQUISIÇÃO DE EMULSÃO ASFÁLTICA EMULFLEX</v>
          </cell>
          <cell r="D142" t="str">
            <v>t</v>
          </cell>
          <cell r="E142">
            <v>0</v>
          </cell>
          <cell r="F142">
            <v>1001.2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"/>
      <sheetName val="FV-DNER"/>
      <sheetName val="orçamento_global"/>
      <sheetName val="FIDENS-R$mil"/>
      <sheetName val="PRO-08"/>
      <sheetName val="PLANILHA ATUALIZADA"/>
      <sheetName val="Vínculo (2)"/>
      <sheetName val="DADOS"/>
      <sheetName val="TransComerc_Basc10m³"/>
      <sheetName val="TapaBuraco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Plan1"/>
      <sheetName val="RESUMO DE MEDIÇÃO"/>
      <sheetName val="Vínculo"/>
      <sheetName val="points"/>
      <sheetName val="Mat"/>
      <sheetName val="Plan 2.7"/>
      <sheetName val="Sub-base"/>
      <sheetName val="Resumo"/>
      <sheetName val="DMT Terrap."/>
      <sheetName val="Reajustamento"/>
      <sheetName val="LISTAS"/>
      <sheetName val="LISTA_MATERIAIS"/>
      <sheetName val="MATERIAIS"/>
      <sheetName val="RBE ACT mi"/>
      <sheetName val="RESUMO TOTAL LOTE"/>
      <sheetName val="BR 146"/>
      <sheetName val="8ª MP_BR-459"/>
      <sheetName val="COMPOS1"/>
      <sheetName val="PLANILHA CONTRATUAL"/>
      <sheetName val="Equipamentos"/>
      <sheetName val="8ª MP_BR_459"/>
      <sheetName val="CUSTO ZONA SUL"/>
      <sheetName val="Motores"/>
      <sheetName val="P A T O 98 D"/>
      <sheetName val="Quantidades e Preços - Lote 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Dens. médias"/>
      <sheetName val="Dens. teórica"/>
      <sheetName val="Teor"/>
      <sheetName val="FX-B-REST"/>
      <sheetName val="CUSTO ZONA SUL"/>
      <sheetName val="RESUMO_AUT1"/>
      <sheetName val="Mat"/>
      <sheetName val="PROJETO"/>
      <sheetName val="Compactação  botafora"/>
      <sheetName val="Qd05 Preço"/>
      <sheetName val="Qd06"/>
    </sheetNames>
    <sheetDataSet>
      <sheetData sheetId="0">
        <row r="3">
          <cell r="A3">
            <v>4</v>
          </cell>
        </row>
      </sheetData>
      <sheetData sheetId="1">
        <row r="3">
          <cell r="A3">
            <v>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">
          <cell r="A3">
            <v>4</v>
          </cell>
        </row>
      </sheetData>
      <sheetData sheetId="19">
        <row r="3">
          <cell r="A3">
            <v>4</v>
          </cell>
        </row>
      </sheetData>
      <sheetData sheetId="20">
        <row r="3">
          <cell r="A3">
            <v>4</v>
          </cell>
          <cell r="B3">
            <v>8.0329999999999995</v>
          </cell>
          <cell r="C3">
            <v>53.398000000000003</v>
          </cell>
        </row>
        <row r="4">
          <cell r="A4">
            <v>4.5</v>
          </cell>
          <cell r="B4">
            <v>6.57</v>
          </cell>
          <cell r="C4">
            <v>61.369</v>
          </cell>
        </row>
        <row r="5">
          <cell r="A5">
            <v>5</v>
          </cell>
          <cell r="B5">
            <v>5.3609999999999998</v>
          </cell>
          <cell r="C5">
            <v>68.516000000000005</v>
          </cell>
        </row>
        <row r="6">
          <cell r="A6">
            <v>5.5</v>
          </cell>
          <cell r="B6">
            <v>4.9109999999999996</v>
          </cell>
          <cell r="C6">
            <v>72.241</v>
          </cell>
        </row>
        <row r="7">
          <cell r="A7">
            <v>6</v>
          </cell>
          <cell r="B7">
            <v>4.0279999999999996</v>
          </cell>
          <cell r="C7">
            <v>77.608999999999995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rução Rodovias  Ferrovias"/>
      <sheetName val="Materiais e Equipamentos"/>
      <sheetName val="Municípios ISS"/>
    </sheetNames>
    <sheetDataSet>
      <sheetData sheetId="0"/>
      <sheetData sheetId="1"/>
      <sheetData sheetId="2">
        <row r="2">
          <cell r="A2" t="str">
            <v>Água Clara</v>
          </cell>
        </row>
        <row r="3">
          <cell r="A3" t="str">
            <v>Alcinópolis</v>
          </cell>
        </row>
        <row r="4">
          <cell r="A4" t="str">
            <v>Amambai</v>
          </cell>
        </row>
        <row r="5">
          <cell r="A5" t="str">
            <v>Anastácio</v>
          </cell>
        </row>
        <row r="6">
          <cell r="A6" t="str">
            <v>Anaurilândia</v>
          </cell>
        </row>
        <row r="7">
          <cell r="A7" t="str">
            <v>Angélica</v>
          </cell>
        </row>
        <row r="8">
          <cell r="A8" t="str">
            <v>Antonio João</v>
          </cell>
        </row>
        <row r="9">
          <cell r="A9" t="str">
            <v>Aparecida do Taboado</v>
          </cell>
        </row>
        <row r="10">
          <cell r="A10" t="str">
            <v>Aquidauana</v>
          </cell>
        </row>
        <row r="11">
          <cell r="A11" t="str">
            <v>Aral Moreira</v>
          </cell>
        </row>
        <row r="12">
          <cell r="A12" t="str">
            <v>Bandeirantes</v>
          </cell>
        </row>
        <row r="13">
          <cell r="A13" t="str">
            <v>Bataguassu</v>
          </cell>
        </row>
        <row r="14">
          <cell r="A14" t="str">
            <v>Batayporã</v>
          </cell>
        </row>
        <row r="15">
          <cell r="A15" t="str">
            <v>Bela Vista</v>
          </cell>
        </row>
        <row r="16">
          <cell r="A16" t="str">
            <v>Bodoquena</v>
          </cell>
        </row>
        <row r="17">
          <cell r="A17" t="str">
            <v>Bonito</v>
          </cell>
        </row>
        <row r="18">
          <cell r="A18" t="str">
            <v>Brasilândia</v>
          </cell>
        </row>
        <row r="19">
          <cell r="A19" t="str">
            <v>Caarapó</v>
          </cell>
        </row>
        <row r="20">
          <cell r="A20" t="str">
            <v>Camapuã</v>
          </cell>
        </row>
        <row r="21">
          <cell r="A21" t="str">
            <v>Campo Grande</v>
          </cell>
        </row>
        <row r="22">
          <cell r="A22" t="str">
            <v>Caracol</v>
          </cell>
        </row>
        <row r="23">
          <cell r="A23" t="str">
            <v>Cassilândia</v>
          </cell>
        </row>
        <row r="24">
          <cell r="A24" t="str">
            <v>Chapadão do Sul</v>
          </cell>
        </row>
        <row r="25">
          <cell r="A25" t="str">
            <v>Corguinho</v>
          </cell>
        </row>
        <row r="26">
          <cell r="A26" t="str">
            <v>Coronel Sapucaia</v>
          </cell>
        </row>
        <row r="27">
          <cell r="A27" t="str">
            <v>Corumbá</v>
          </cell>
        </row>
        <row r="28">
          <cell r="A28" t="str">
            <v>Costa Rica</v>
          </cell>
        </row>
        <row r="29">
          <cell r="A29" t="str">
            <v>Coxim</v>
          </cell>
        </row>
        <row r="30">
          <cell r="A30" t="str">
            <v>Deodápolis</v>
          </cell>
        </row>
        <row r="31">
          <cell r="A31" t="str">
            <v>Dois Irmãos do Buriti</v>
          </cell>
        </row>
        <row r="32">
          <cell r="A32" t="str">
            <v>Douradina</v>
          </cell>
        </row>
        <row r="33">
          <cell r="A33" t="str">
            <v>Dourados</v>
          </cell>
        </row>
        <row r="34">
          <cell r="A34" t="str">
            <v>Eldorado</v>
          </cell>
        </row>
        <row r="35">
          <cell r="A35" t="str">
            <v>Fátima do Sul</v>
          </cell>
        </row>
        <row r="36">
          <cell r="A36" t="str">
            <v>Figueirão</v>
          </cell>
        </row>
        <row r="37">
          <cell r="A37" t="str">
            <v>Glória de Dourados</v>
          </cell>
        </row>
        <row r="38">
          <cell r="A38" t="str">
            <v>Guia Lopes da Laguna</v>
          </cell>
        </row>
        <row r="39">
          <cell r="A39" t="str">
            <v>Iguatemi</v>
          </cell>
        </row>
        <row r="40">
          <cell r="A40" t="str">
            <v>Inocência</v>
          </cell>
        </row>
        <row r="41">
          <cell r="A41" t="str">
            <v>Itaporã</v>
          </cell>
        </row>
        <row r="42">
          <cell r="A42" t="str">
            <v>Itaquiraí</v>
          </cell>
        </row>
        <row r="43">
          <cell r="A43" t="str">
            <v>Ivinhema</v>
          </cell>
        </row>
        <row r="44">
          <cell r="A44" t="str">
            <v>Japorã</v>
          </cell>
        </row>
        <row r="45">
          <cell r="A45" t="str">
            <v>Jaraguari</v>
          </cell>
        </row>
        <row r="46">
          <cell r="A46" t="str">
            <v>Jardim</v>
          </cell>
        </row>
        <row r="47">
          <cell r="A47" t="str">
            <v>Jateí</v>
          </cell>
        </row>
        <row r="48">
          <cell r="A48" t="str">
            <v>Juti</v>
          </cell>
        </row>
        <row r="49">
          <cell r="A49" t="str">
            <v>Ladário</v>
          </cell>
        </row>
        <row r="50">
          <cell r="A50" t="str">
            <v>Laguna Carapã</v>
          </cell>
        </row>
        <row r="51">
          <cell r="A51" t="str">
            <v>Maracaju</v>
          </cell>
        </row>
        <row r="52">
          <cell r="A52" t="str">
            <v>Miranda</v>
          </cell>
        </row>
        <row r="53">
          <cell r="A53" t="str">
            <v>Mundo Novo</v>
          </cell>
        </row>
        <row r="54">
          <cell r="A54" t="str">
            <v>Naviraí</v>
          </cell>
        </row>
        <row r="55">
          <cell r="A55" t="str">
            <v>Nioaque</v>
          </cell>
        </row>
        <row r="56">
          <cell r="A56" t="str">
            <v>Nova Alvorada do Sul</v>
          </cell>
        </row>
        <row r="57">
          <cell r="A57" t="str">
            <v>Nova Andradina</v>
          </cell>
        </row>
        <row r="58">
          <cell r="A58" t="str">
            <v>Novo Horizonte do Sul</v>
          </cell>
        </row>
        <row r="59">
          <cell r="A59" t="str">
            <v>Paraíso das Águas</v>
          </cell>
        </row>
        <row r="60">
          <cell r="A60" t="str">
            <v>Paranaíba</v>
          </cell>
        </row>
        <row r="61">
          <cell r="A61" t="str">
            <v>Paranhos</v>
          </cell>
        </row>
        <row r="62">
          <cell r="A62" t="str">
            <v>Pedro Gomes</v>
          </cell>
        </row>
        <row r="63">
          <cell r="A63" t="str">
            <v>Ponta Porã</v>
          </cell>
        </row>
        <row r="64">
          <cell r="A64" t="str">
            <v>Porto Murtinho</v>
          </cell>
        </row>
        <row r="65">
          <cell r="A65" t="str">
            <v>Ribas do Rio Pardo</v>
          </cell>
        </row>
        <row r="66">
          <cell r="A66" t="str">
            <v>Rio Brilhante</v>
          </cell>
        </row>
        <row r="67">
          <cell r="A67" t="str">
            <v>Rio Negro</v>
          </cell>
        </row>
        <row r="68">
          <cell r="A68" t="str">
            <v>Rio Verde de Mato Grosso</v>
          </cell>
        </row>
        <row r="69">
          <cell r="A69" t="str">
            <v>Rochedo</v>
          </cell>
        </row>
        <row r="70">
          <cell r="A70" t="str">
            <v>Santa Rita do Pardo</v>
          </cell>
        </row>
        <row r="71">
          <cell r="A71" t="str">
            <v>São Gabriel do Oeste</v>
          </cell>
        </row>
        <row r="72">
          <cell r="A72" t="str">
            <v>Selvíria</v>
          </cell>
        </row>
        <row r="73">
          <cell r="A73" t="str">
            <v>Sete Quedas</v>
          </cell>
        </row>
        <row r="74">
          <cell r="A74" t="str">
            <v>Sidrolândia</v>
          </cell>
        </row>
        <row r="75">
          <cell r="A75" t="str">
            <v>Sonora</v>
          </cell>
        </row>
        <row r="76">
          <cell r="A76" t="str">
            <v>Tacuru</v>
          </cell>
        </row>
        <row r="77">
          <cell r="A77" t="str">
            <v>Taquarussu</v>
          </cell>
        </row>
        <row r="78">
          <cell r="A78" t="str">
            <v>Terenos</v>
          </cell>
        </row>
        <row r="79">
          <cell r="A79" t="str">
            <v>Três Lagoas</v>
          </cell>
        </row>
        <row r="80">
          <cell r="A80" t="str">
            <v>Vicentina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OMPANHAMENTO"/>
      <sheetName val="Dados"/>
    </sheetNames>
    <sheetDataSet>
      <sheetData sheetId="0" refreshError="1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U-LOTE 30"/>
      <sheetName val="Dados"/>
      <sheetName val="CPU-Lote 30-básico"/>
      <sheetName val="Plan2"/>
      <sheetName val="Cpu"/>
      <sheetName val="CHE"/>
      <sheetName val="MObra"/>
      <sheetName val="Crono"/>
      <sheetName val="BDI"/>
      <sheetName val="EncSoc"/>
      <sheetName val="Cadastros"/>
      <sheetName val="QTR"/>
      <sheetName val="Resumo"/>
      <sheetName val="Planilha"/>
      <sheetName val="TABELA"/>
    </sheetNames>
    <sheetDataSet>
      <sheetData sheetId="0"/>
      <sheetData sheetId="1">
        <row r="1">
          <cell r="B1" t="str">
            <v>035/2004-08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Dados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çamento"/>
      <sheetName val="OR960887.XLS"/>
      <sheetName val="RELATA VÉIO"/>
      <sheetName val="C"/>
      <sheetName val="QuQuant"/>
      <sheetName val="BR-267_TR01"/>
      <sheetName val="BR-267_TR02"/>
      <sheetName val="BR-267_TR03"/>
      <sheetName val="BR-376"/>
      <sheetName val="BR-463"/>
      <sheetName val="BR-487"/>
      <sheetName val="Orçamentária"/>
      <sheetName val="Materiais Betuminosos"/>
      <sheetName val="Plan1"/>
      <sheetName val="Plan2"/>
      <sheetName val="Plan3"/>
      <sheetName val="Qd05 Preço"/>
      <sheetName val="Qd06"/>
      <sheetName val="LOTE 6"/>
      <sheetName val="Mat"/>
      <sheetName val="DG"/>
      <sheetName val="Acumulado"/>
      <sheetName val="CONS_CORR"/>
      <sheetName val="Mobra"/>
      <sheetName val="TLMB"/>
      <sheetName val="SERVIÇOS"/>
      <sheetName val="Micro Revest MAN"/>
      <sheetName val="Micro Revest REC 1ªMP"/>
      <sheetName val="REM.MEC MAT.BET.MAN"/>
      <sheetName val="TRANSPORTE REC"/>
      <sheetName val="[OR960887.XLS][OR960887.XLS][OR"/>
      <sheetName val="//localhost/@/DFBSA00535/dyna01"/>
      <sheetName val="PGR"/>
      <sheetName val="alteração"/>
      <sheetName val="__localhost_@_DFBSA00535_dyna01"/>
      <sheetName val="Final"/>
      <sheetName val="Inicio"/>
      <sheetName val="Organiza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SERVIÇOS CUSTO SICRO"/>
      <sheetName val="Equipamentos"/>
      <sheetName val="Materiais"/>
      <sheetName val="Mão de Obra"/>
      <sheetName val="Mapa Localização"/>
      <sheetName val="PATO"/>
      <sheetName val="Valeta"/>
      <sheetName val="Descida"/>
      <sheetName val="Meio-Fio"/>
      <sheetName val="Sarjeta"/>
      <sheetName val="Bueiro"/>
      <sheetName val="Plan.Preç.Unit."/>
      <sheetName val="QUANT E CUSTOS"/>
      <sheetName val="Transportes"/>
      <sheetName val="Referência"/>
      <sheetName val="Cronograma"/>
      <sheetName val="Grafico Dist. Transp"/>
      <sheetName val="Mobilização e Desmob"/>
      <sheetName val="Resumo Inventario"/>
      <sheetName val="Defensa Recompor"/>
      <sheetName val="Pintura Faixa"/>
      <sheetName val="Pintura Setas"/>
      <sheetName val="Tacha"/>
      <sheetName val="Sinalização"/>
      <sheetName val="Lay out canteiro"/>
      <sheetName val="Custo Canteiro"/>
      <sheetName val="Transp com c carroc rodov pav"/>
      <sheetName val="Aquis. CAP-50-70 MBUQ"/>
      <sheetName val="Transp. CAP-50-70 MBUQ"/>
      <sheetName val="Aquis. RR-1C Remendo"/>
      <sheetName val="Transp. RR-1C Remendo"/>
      <sheetName val="Aquis. RR-1C Tapa Buraco"/>
      <sheetName val="Trans. RR-1C Tapa Buraco"/>
      <sheetName val="Aquis. RR-1C Correção"/>
      <sheetName val="Trans. RR-1C Correção"/>
      <sheetName val="E011"/>
      <sheetName val="E016"/>
      <sheetName val="E400"/>
      <sheetName val="E408"/>
      <sheetName val="[OR960887.XLS]//localhost/@/DFB"/>
      <sheetName val="Teor"/>
      <sheetName val="comp1"/>
      <sheetName val="SIIG 2010-Jun"/>
      <sheetName val="Estimativa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RELAT610"/>
      <sheetName val="PQ"/>
      <sheetName val="PROJETO BR_146 (2)"/>
      <sheetName val="CARTA PROPOSTA"/>
      <sheetName val="TABELA"/>
      <sheetName val="PLANILHA CONTRATUAL"/>
      <sheetName val="Teor"/>
      <sheetName val="lista_comp"/>
      <sheetName val="Quadro de qntd"/>
      <sheetName val="FIDENS-R$mil"/>
      <sheetName val="PROJETO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8ª MP_BR_459"/>
      <sheetName val="8ª MP_BR-459"/>
      <sheetName val="Medição"/>
      <sheetName val="geral"/>
      <sheetName val="Mat. Betum. - Port. 1078.15"/>
      <sheetName val="RESUMO"/>
      <sheetName val="Orçamento"/>
      <sheetName val="PT"/>
      <sheetName val="Mat"/>
      <sheetName val="Planilha de Mediçã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SUMO_AUT1"/>
      <sheetName val="PT"/>
      <sheetName val="CANAA"/>
      <sheetName val="PROJETO"/>
      <sheetName val="Orçamento"/>
      <sheetName val="RESUMO DE MEDIÇÃO"/>
      <sheetName val="PATO"/>
      <sheetName val="Medição"/>
      <sheetName val="Medição Completa"/>
      <sheetName val="QQuant-Vol1_(2)"/>
      <sheetName val="RECOMPOSIÇÃO MAN"/>
      <sheetName val="MATRIZ"/>
      <sheetName val="CANAA.XLS"/>
      <sheetName val="\G\Users\eduardoiunes\Documents"/>
      <sheetName val="CAPACIDADES"/>
      <sheetName val="PROJETO BR_146 (2)"/>
      <sheetName val="P AUX 01-FERRAGENS"/>
      <sheetName val="P AUX 02-PINTURA"/>
      <sheetName val="BD Equip."/>
      <sheetName val="8ª MP_BR-459"/>
      <sheetName val="8ª MP_BR_459"/>
      <sheetName val="[CANAA.XLS][CANAA.XLS][CANAA.XL"/>
      <sheetName val="[CANAA.XLS][CANAA.XLS]\G\Users\"/>
      <sheetName val="[CANAA.XLS]\G\Users\eduardoiune"/>
      <sheetName val="C"/>
      <sheetName val="PRO-08"/>
      <sheetName val="TPU-MARÇO_2002"/>
      <sheetName val="CBUQ DRENO LONGIT RECOBRIMENTO"/>
      <sheetName val="DAR-01"/>
      <sheetName val="QQuant-Vol1_(2)6"/>
      <sheetName val="NumerN_(2)6"/>
      <sheetName val="Dimens_(2)6"/>
      <sheetName val="QuantPav_(2)6"/>
      <sheetName val="QQuant-Vol1_(2)1"/>
      <sheetName val="NumerN_(2)1"/>
      <sheetName val="Dimens_(2)1"/>
      <sheetName val="QuantPav_(2)1"/>
      <sheetName val="NumerN_(2)"/>
      <sheetName val="Dimens_(2)"/>
      <sheetName val="QuantPav_(2)"/>
      <sheetName val="QQuant-Vol1_(2)2"/>
      <sheetName val="NumerN_(2)2"/>
      <sheetName val="Dimens_(2)2"/>
      <sheetName val="QuantPav_(2)2"/>
      <sheetName val="QQuant-Vol1_(2)3"/>
      <sheetName val="NumerN_(2)3"/>
      <sheetName val="Dimens_(2)3"/>
      <sheetName val="QuantPav_(2)3"/>
      <sheetName val="QQuant-Vol1_(2)4"/>
      <sheetName val="NumerN_(2)4"/>
      <sheetName val="Dimens_(2)4"/>
      <sheetName val="QuantPav_(2)4"/>
      <sheetName val="QQuant-Vol1_(2)5"/>
      <sheetName val="NumerN_(2)5"/>
      <sheetName val="Dimens_(2)5"/>
      <sheetName val="QuantPav_(2)5"/>
      <sheetName val="QQuant-Vol1_(2)7"/>
      <sheetName val="NumerN_(2)7"/>
      <sheetName val="Dimens_(2)7"/>
      <sheetName val="QuantPav_(2)7"/>
      <sheetName val="QQuant-Vol1_(2)8"/>
      <sheetName val="NumerN_(2)8"/>
      <sheetName val="Dimens_(2)8"/>
      <sheetName val="QuantPav_(2)8"/>
      <sheetName val="QQuant-Vol1_(2)9"/>
      <sheetName val="NumerN_(2)9"/>
      <sheetName val="Dimens_(2)9"/>
      <sheetName val="QuantPav_(2)9"/>
      <sheetName val="P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 MEDIÇAO"/>
      <sheetName val="TRANSPORTE"/>
      <sheetName val="MBUQ"/>
      <sheetName val="Avanço Físico"/>
      <sheetName val="BOLETIM"/>
      <sheetName val="Relatconsv"/>
      <sheetName val="Relatconsv (2)"/>
      <sheetName val="Contr. veículo"/>
      <sheetName val="T. BURACO"/>
      <sheetName val="Roç. Man."/>
      <sheetName val="Roç. Man. CC"/>
      <sheetName val="Roç. Mec."/>
      <sheetName val="Capina Man."/>
      <sheetName val="REV. VEGETAL"/>
      <sheetName val="Recomp. revest. CBUQ"/>
      <sheetName val="SOLO"/>
      <sheetName val="LIMP.DESOB.BUE E ESCAVAÇ."/>
      <sheetName val="CONCRETO"/>
      <sheetName val="ENROCAMENTO JOGADO"/>
      <sheetName val="RECOMP.MANUAL"/>
      <sheetName val="REM. MECANIZADO"/>
      <sheetName val="correção"/>
      <sheetName val="Rem. Mat. Betum."/>
      <sheetName val="TSS"/>
      <sheetName val="LIMP. MEIO FIO"/>
      <sheetName val="LIMP.VALA-grama"/>
      <sheetName val="PONTE E CAIAÇÃO"/>
      <sheetName val="REM. MANUAL"/>
      <sheetName val="CONCRETO ciclópico"/>
      <sheetName val="ENROCAMENTO ARRUM."/>
      <sheetName val="RECOMP.MEC."/>
      <sheetName val="Plan2 (2)"/>
    </sheetNames>
    <sheetDataSet>
      <sheetData sheetId="0" refreshError="1">
        <row r="131">
          <cell r="C131" t="str">
            <v>01/07/08 à  31/07/08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JETO BR_146 (2)"/>
      <sheetName val="C"/>
      <sheetName val="BD Equip."/>
      <sheetName val="CANAA"/>
      <sheetName val="PATO"/>
      <sheetName val="Medição"/>
      <sheetName val="Medição Completa"/>
      <sheetName val="RESUMO_AUT1"/>
      <sheetName val="QQuant-Vol1_(2)"/>
      <sheetName val="RECOMPOSIÇÃO MAN"/>
      <sheetName val="MATRIZ"/>
      <sheetName val="CANAA.XLS"/>
      <sheetName val="\G\Users\eduardoiunes\Documents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GERAIS"/>
      <sheetName val="SERVIÇOS - PATO"/>
      <sheetName val="Orçamento"/>
      <sheetName val="QUANT. CUSTO"/>
      <sheetName val="Inv."/>
      <sheetName val="Inv.I"/>
      <sheetName val="justificativa"/>
      <sheetName val="Instalação"/>
      <sheetName val="Mobiliz."/>
      <sheetName val="Cronograma 1º"/>
      <sheetName val="Croqui (I)"/>
      <sheetName val="Mat. Bet."/>
      <sheetName val="Calc.transporte"/>
      <sheetName val="Quadro res. transp."/>
      <sheetName val="Preço MBet."/>
      <sheetName val="TLMR"/>
      <sheetName val="TLMB"/>
      <sheetName val="TLCB5-P"/>
      <sheetName val="TLCB5-NP"/>
      <sheetName val="TCCC-P"/>
      <sheetName val="TCCC-NP"/>
      <sheetName val="TLCC4-P"/>
      <sheetName val="TLCC4-NP"/>
      <sheetName val="TCCB10-P"/>
      <sheetName val="D.CONS.M"/>
      <sheetName val="Equip."/>
      <sheetName val="M Obra"/>
      <sheetName val="Materia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32">
          <cell r="E32">
            <v>39142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QUI"/>
      <sheetName val="INVENT"/>
      <sheetName val="SERVIÇOS"/>
      <sheetName val="ORÇAMENT"/>
      <sheetName val="CRONOG1º"/>
      <sheetName val="CRONOG2º"/>
      <sheetName val="MEMÓRIA"/>
      <sheetName val="MAT BETUM"/>
      <sheetName val="TRANSP  BETUM"/>
      <sheetName val="TCC4"/>
      <sheetName val="TCB5"/>
      <sheetName val="TCB10"/>
      <sheetName val="TLMR"/>
      <sheetName val="TBMB"/>
      <sheetName val="Plan1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31">
          <cell r="C131" t="str">
            <v>BR-262/MS</v>
          </cell>
        </row>
        <row r="136">
          <cell r="C136" t="str">
            <v>BR-262 (KM 657,6- KM 783)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</sheetNames>
    <sheetDataSet>
      <sheetData sheetId="0" refreshError="1">
        <row r="1">
          <cell r="A1" t="str">
            <v>CÓDIGO</v>
          </cell>
          <cell r="B1" t="str">
            <v>DESCRIÇÃO</v>
          </cell>
          <cell r="C1" t="str">
            <v>UNID.</v>
          </cell>
          <cell r="D1" t="str">
            <v>ESPECIFICAÇÃO</v>
          </cell>
          <cell r="E1" t="str">
            <v>CUSTO UNITÁRIO</v>
          </cell>
          <cell r="F1" t="str">
            <v>BDI</v>
          </cell>
          <cell r="G1" t="str">
            <v>PREÇO UNITÁRIO</v>
          </cell>
          <cell r="H1" t="str">
            <v>GRUPO</v>
          </cell>
        </row>
        <row r="3">
          <cell r="A3" t="str">
            <v>TERRAPLENAGEM</v>
          </cell>
        </row>
        <row r="4">
          <cell r="A4" t="str">
            <v>01.000.00</v>
          </cell>
          <cell r="B4" t="str">
            <v>DESMATAMENTO, DESTOC. E LIMPEZA ÁREA C/ ÁRVORES DE Ø ATÉ 0,15M</v>
          </cell>
          <cell r="C4" t="str">
            <v>m²</v>
          </cell>
          <cell r="D4" t="str">
            <v>DNER-ES-278/97</v>
          </cell>
          <cell r="E4">
            <v>0.05</v>
          </cell>
          <cell r="F4">
            <v>0.02</v>
          </cell>
          <cell r="G4">
            <v>7.0000000000000007E-2</v>
          </cell>
          <cell r="H4" t="str">
            <v>Terraplenagem</v>
          </cell>
        </row>
        <row r="5">
          <cell r="A5" t="str">
            <v>01.010.00</v>
          </cell>
          <cell r="B5" t="str">
            <v>DESMATAMENTO, DESTOC. E LIMPEZA ÁREA C/ ÁRVORES DE 0,15 ATÉ 0,30M</v>
          </cell>
          <cell r="C5" t="str">
            <v>unid.</v>
          </cell>
          <cell r="D5" t="str">
            <v>DNER-ES-278/97</v>
          </cell>
          <cell r="E5">
            <v>6.57</v>
          </cell>
          <cell r="F5">
            <v>2.35</v>
          </cell>
          <cell r="G5">
            <v>8.92</v>
          </cell>
          <cell r="H5" t="str">
            <v>Terraplenagem</v>
          </cell>
        </row>
        <row r="6">
          <cell r="A6" t="str">
            <v>01.100.01</v>
          </cell>
          <cell r="B6" t="str">
            <v>ESCAVAÇÃO, CARGA E TRANSPORTE DE MAT. DE 1ª CATEGORIA DMT=50M</v>
          </cell>
          <cell r="C6" t="str">
            <v>m³</v>
          </cell>
          <cell r="D6" t="str">
            <v>DNER-ES-280/97</v>
          </cell>
          <cell r="E6">
            <v>0.46</v>
          </cell>
          <cell r="F6">
            <v>0.16</v>
          </cell>
          <cell r="G6">
            <v>0.62</v>
          </cell>
          <cell r="H6" t="str">
            <v>Terraplenagem</v>
          </cell>
        </row>
        <row r="7">
          <cell r="A7" t="str">
            <v>01.100.02</v>
          </cell>
          <cell r="B7" t="str">
            <v>ESCAVAÇÃO, CARGA E TRANSPORTE DE MAT. DE 1ª CATEGORIA DMT=50M A 200M COM MOTOSCRAPER</v>
          </cell>
          <cell r="C7" t="str">
            <v>m³</v>
          </cell>
          <cell r="D7" t="str">
            <v>DNER-ES-280/97</v>
          </cell>
          <cell r="E7">
            <v>1.24</v>
          </cell>
          <cell r="F7">
            <v>0.44</v>
          </cell>
          <cell r="G7">
            <v>1.68</v>
          </cell>
          <cell r="H7" t="str">
            <v>Terraplenagem</v>
          </cell>
        </row>
        <row r="8">
          <cell r="A8" t="str">
            <v>01.100.03</v>
          </cell>
          <cell r="B8" t="str">
            <v>ESCAVAÇÃO, CARGA E TRANSPORTE DE MAT. DE 1ª CATEGORIA DMT=200M A 400M COM MOTOSCRAPER</v>
          </cell>
          <cell r="C8" t="str">
            <v>m³</v>
          </cell>
          <cell r="D8" t="str">
            <v>DNER-ES-280/97</v>
          </cell>
          <cell r="E8">
            <v>1.47</v>
          </cell>
          <cell r="F8">
            <v>0.53</v>
          </cell>
          <cell r="G8">
            <v>2</v>
          </cell>
          <cell r="H8" t="str">
            <v>Terraplenagem</v>
          </cell>
        </row>
        <row r="9">
          <cell r="A9" t="str">
            <v>01.100.04</v>
          </cell>
          <cell r="B9" t="str">
            <v>ESCAVAÇÃO, CARGA E TRANSPORTE DE MAT. DE 1ª CATEGORIA DMT=400M A 600M COM MOTOSCRAPER</v>
          </cell>
          <cell r="C9" t="str">
            <v>m³</v>
          </cell>
          <cell r="D9" t="str">
            <v>DNER-ES-280/97</v>
          </cell>
          <cell r="E9">
            <v>1.74</v>
          </cell>
          <cell r="F9">
            <v>0.62</v>
          </cell>
          <cell r="G9">
            <v>2.36</v>
          </cell>
          <cell r="H9" t="str">
            <v>Terraplenagem</v>
          </cell>
        </row>
        <row r="10">
          <cell r="A10" t="str">
            <v>01.100.05</v>
          </cell>
          <cell r="B10" t="str">
            <v>ESCAVAÇÃO, CARGA E TRANSPORTE DE MAT. DE 1ª CATEGORIA,  DMT=600 A 800 M COM MOTOSCRAPER</v>
          </cell>
          <cell r="C10" t="str">
            <v>m³</v>
          </cell>
          <cell r="D10" t="str">
            <v>DNER-ES-280/97</v>
          </cell>
          <cell r="E10">
            <v>2.04</v>
          </cell>
          <cell r="F10">
            <v>0.73</v>
          </cell>
          <cell r="G10">
            <v>2.77</v>
          </cell>
          <cell r="H10" t="str">
            <v>Terraplenagem</v>
          </cell>
        </row>
        <row r="11">
          <cell r="A11" t="str">
            <v>01.100.06</v>
          </cell>
          <cell r="B11" t="str">
            <v>ESCAVAÇÃO, CARGA E TRANSPORTE DE MAT. DE 1ª CATEGORIA,  DMT=800 A 1000 M COM MOTOSCRAPER</v>
          </cell>
          <cell r="C11" t="str">
            <v>m³</v>
          </cell>
          <cell r="D11" t="str">
            <v>DNER-ES-280/97</v>
          </cell>
          <cell r="E11">
            <v>2.27</v>
          </cell>
          <cell r="F11">
            <v>0.81</v>
          </cell>
          <cell r="G11">
            <v>3.08</v>
          </cell>
          <cell r="H11" t="str">
            <v>Terraplenagem</v>
          </cell>
        </row>
        <row r="12">
          <cell r="A12" t="str">
            <v>01.100.07</v>
          </cell>
          <cell r="B12" t="str">
            <v>ESCAVAÇÃO, CARGA E TRANSPORTE DE MAT. DE 1ª CATEGORIA,  DMT=1000 A 1200 M COM MOTOSCRAPER</v>
          </cell>
          <cell r="C12" t="str">
            <v>m³</v>
          </cell>
          <cell r="D12" t="str">
            <v>DNER-ES-280/97</v>
          </cell>
          <cell r="E12">
            <v>2.58</v>
          </cell>
          <cell r="F12">
            <v>0.92</v>
          </cell>
          <cell r="G12">
            <v>3.5</v>
          </cell>
          <cell r="H12" t="str">
            <v>Terraplenagem</v>
          </cell>
        </row>
        <row r="13">
          <cell r="A13" t="str">
            <v>01.100.08</v>
          </cell>
          <cell r="B13" t="str">
            <v>ESCAVAÇÃO, CARGA E TRANSPORTE DE MAT. DE 1ª CATEGORIA, DMT= 1200 A 1400M  COM MOTOSCRAPER</v>
          </cell>
          <cell r="C13" t="str">
            <v>m³</v>
          </cell>
          <cell r="D13" t="str">
            <v>DNER-ES-280/97</v>
          </cell>
          <cell r="E13">
            <v>2.87</v>
          </cell>
          <cell r="F13">
            <v>1.03</v>
          </cell>
          <cell r="G13">
            <v>3.9000000000000004</v>
          </cell>
          <cell r="H13" t="str">
            <v>Terraplenagem</v>
          </cell>
        </row>
        <row r="14">
          <cell r="A14" t="str">
            <v>01.100.16</v>
          </cell>
          <cell r="B14" t="str">
            <v>ESCAVAÇÃO, CARGA E TRANSPORTE DE MAT. DE 1ª CATEGORIA,  DMT=1400 A 1600 M C/CAMINHÃO BASCULANTE</v>
          </cell>
          <cell r="C14" t="str">
            <v>m³</v>
          </cell>
          <cell r="D14" t="str">
            <v>DNER-ES-280/97</v>
          </cell>
          <cell r="E14">
            <v>2.12</v>
          </cell>
          <cell r="F14">
            <v>0.76</v>
          </cell>
          <cell r="G14">
            <v>2.88</v>
          </cell>
          <cell r="H14" t="str">
            <v>Terraplenagem</v>
          </cell>
        </row>
        <row r="15">
          <cell r="A15" t="str">
            <v>01.100.17</v>
          </cell>
          <cell r="B15" t="str">
            <v>ESCAVAÇÃO, CARGA E TRANSPORTE DE MAT. DE 1ª CATEGORIA,  DMT=1600 A 1800 M C/CAMINHÃO BASCULANTE</v>
          </cell>
          <cell r="C15" t="str">
            <v>m³</v>
          </cell>
          <cell r="D15" t="str">
            <v>DNER-ES-280/97</v>
          </cell>
          <cell r="E15">
            <v>2.21</v>
          </cell>
          <cell r="F15">
            <v>0.79</v>
          </cell>
          <cell r="G15">
            <v>3</v>
          </cell>
          <cell r="H15" t="str">
            <v>Terraplenagem</v>
          </cell>
        </row>
        <row r="16">
          <cell r="A16" t="str">
            <v>01.100.18</v>
          </cell>
          <cell r="B16" t="str">
            <v>ESCAVAÇÃO, CARGA E TRANSPORTE DE MAT. DE 1ª CATEGORIA,  DMT=1800 A 2000 M C/CAMINHÃO BASCULANTE</v>
          </cell>
          <cell r="C16" t="str">
            <v>m³</v>
          </cell>
          <cell r="D16" t="str">
            <v>DNER-ES-280/97</v>
          </cell>
          <cell r="E16">
            <v>2.2799999999999998</v>
          </cell>
          <cell r="F16">
            <v>0.82</v>
          </cell>
          <cell r="G16">
            <v>3.0999999999999996</v>
          </cell>
          <cell r="H16" t="str">
            <v>Terraplenagem</v>
          </cell>
        </row>
        <row r="17">
          <cell r="A17" t="str">
            <v>01.100.19</v>
          </cell>
          <cell r="B17" t="str">
            <v>ESCAVAÇÃO, CARGA E TRANSPORTE DE MAT. DE 1ª CATEGORIA,  DMT=2000 A 3000 M C/CAMINHÃO BASCULANTE</v>
          </cell>
          <cell r="C17" t="str">
            <v>m³</v>
          </cell>
          <cell r="D17" t="str">
            <v>DNER-ES-280/97</v>
          </cell>
          <cell r="E17">
            <v>2.5499999999999998</v>
          </cell>
          <cell r="F17">
            <v>0.91</v>
          </cell>
          <cell r="G17">
            <v>3.46</v>
          </cell>
          <cell r="H17" t="str">
            <v>Terraplenagem</v>
          </cell>
        </row>
        <row r="18">
          <cell r="A18" t="str">
            <v>01.100.20</v>
          </cell>
          <cell r="B18" t="str">
            <v>ESCAVAÇÃO, CARGA E TRANSPORTE DE MAT. DE 1ª CATEGORIA,  DMT=3000 A 5000 M C/CAMINHÃO BASCULANTE</v>
          </cell>
          <cell r="C18" t="str">
            <v>m³</v>
          </cell>
          <cell r="D18" t="str">
            <v>DNER-ES-280/97</v>
          </cell>
          <cell r="E18">
            <v>3.23</v>
          </cell>
          <cell r="F18">
            <v>1.1599999999999999</v>
          </cell>
          <cell r="G18">
            <v>4.3899999999999997</v>
          </cell>
          <cell r="H18" t="str">
            <v>Terraplenagem</v>
          </cell>
        </row>
        <row r="19">
          <cell r="A19" t="str">
            <v>01.101.02</v>
          </cell>
          <cell r="B19" t="str">
            <v>ESCAVAÇÃO, CARGA E TRANSPORTE DE MAT. DE 2ª CATEGORIA DMT=50M A 200M COM MOTOSCRAPER</v>
          </cell>
          <cell r="C19" t="str">
            <v>m³</v>
          </cell>
          <cell r="D19" t="str">
            <v>DNER-ES-280/97</v>
          </cell>
          <cell r="E19">
            <v>1.75</v>
          </cell>
          <cell r="F19">
            <v>0.63</v>
          </cell>
          <cell r="G19">
            <v>2.38</v>
          </cell>
          <cell r="H19" t="str">
            <v>Terraplenagem</v>
          </cell>
        </row>
        <row r="20">
          <cell r="A20" t="str">
            <v>01.101.03</v>
          </cell>
          <cell r="B20" t="str">
            <v>ESCAVAÇÃO, CARGA E TRANSPORTE DE MAT. DE 2ª CATEGORIA DMT=200M A 400M COM MOTOSCRAPER</v>
          </cell>
          <cell r="C20" t="str">
            <v>m³</v>
          </cell>
          <cell r="D20" t="str">
            <v>DNER-ES-280/97</v>
          </cell>
          <cell r="E20">
            <v>1.96</v>
          </cell>
          <cell r="F20">
            <v>0.7</v>
          </cell>
          <cell r="G20">
            <v>2.66</v>
          </cell>
          <cell r="H20" t="str">
            <v>Terraplenagem</v>
          </cell>
        </row>
        <row r="21">
          <cell r="A21" t="str">
            <v>01.101.04</v>
          </cell>
          <cell r="B21" t="str">
            <v>ESCAVAÇÃO, CARGA E TRANSPORTE DE MAT. DE 2ª CATEGORIA DMT=400M A 600M COM MOTOSCRAPER</v>
          </cell>
          <cell r="C21" t="str">
            <v>m³</v>
          </cell>
          <cell r="D21" t="str">
            <v>DNER-ES-280/97</v>
          </cell>
          <cell r="E21">
            <v>2.29</v>
          </cell>
          <cell r="F21">
            <v>0.82</v>
          </cell>
          <cell r="G21">
            <v>3.11</v>
          </cell>
          <cell r="H21" t="str">
            <v>Terraplenagem</v>
          </cell>
        </row>
        <row r="22">
          <cell r="A22" t="str">
            <v>01.101.05</v>
          </cell>
          <cell r="B22" t="str">
            <v>ESCAVAÇÃO, CARGA E TRANSPORTE DE MAT. DE 2ª CATEGORIA,  DMT=600 A 800 M COM MOTOSCRAPER</v>
          </cell>
          <cell r="C22" t="str">
            <v>m³</v>
          </cell>
          <cell r="D22" t="str">
            <v>DNER-ES-280/97</v>
          </cell>
          <cell r="E22">
            <v>2.5499999999999998</v>
          </cell>
          <cell r="F22">
            <v>0.91</v>
          </cell>
          <cell r="G22">
            <v>3.46</v>
          </cell>
          <cell r="H22" t="str">
            <v>Terraplenagem</v>
          </cell>
        </row>
        <row r="23">
          <cell r="A23" t="str">
            <v>01.102.02</v>
          </cell>
          <cell r="B23" t="str">
            <v>ESCAVAÇÃO, CARGA E TRANSPORTE DE MAT. DE 3ª CATEGORIA DMT=50M A 200M</v>
          </cell>
          <cell r="C23" t="str">
            <v>m³</v>
          </cell>
          <cell r="D23" t="str">
            <v>DNER-ES-280/97</v>
          </cell>
          <cell r="E23">
            <v>8.98</v>
          </cell>
          <cell r="F23">
            <v>3.21</v>
          </cell>
          <cell r="G23">
            <v>12.190000000000001</v>
          </cell>
          <cell r="H23" t="str">
            <v>Terraplenagem</v>
          </cell>
        </row>
        <row r="24">
          <cell r="A24" t="str">
            <v>01.102.03</v>
          </cell>
          <cell r="B24" t="str">
            <v>ESCAVAÇÃO, CARGA E TRANSPORTE DE MAT. DE 3ª CATEGORIA DMT=200M A 400M</v>
          </cell>
          <cell r="C24" t="str">
            <v>m³</v>
          </cell>
          <cell r="D24" t="str">
            <v>DNER-ES-280/97</v>
          </cell>
          <cell r="E24">
            <v>9.33</v>
          </cell>
          <cell r="F24">
            <v>3.34</v>
          </cell>
          <cell r="G24">
            <v>12.67</v>
          </cell>
          <cell r="H24" t="str">
            <v>Terraplenagem</v>
          </cell>
        </row>
        <row r="25">
          <cell r="A25" t="str">
            <v>01.102.04</v>
          </cell>
          <cell r="B25" t="str">
            <v>ESCAVAÇÃO, CARGA E TRANSPORTE DE MAT. DE 3ª CATEGORIA DMT=400M A 600M</v>
          </cell>
          <cell r="C25" t="str">
            <v>m³</v>
          </cell>
          <cell r="D25" t="str">
            <v>DNER-ES-280/97</v>
          </cell>
          <cell r="E25">
            <v>9.4600000000000009</v>
          </cell>
          <cell r="F25">
            <v>3.39</v>
          </cell>
          <cell r="G25">
            <v>12.850000000000001</v>
          </cell>
          <cell r="H25" t="str">
            <v>Terraplenagem</v>
          </cell>
        </row>
        <row r="26">
          <cell r="A26" t="str">
            <v>01.102.05</v>
          </cell>
          <cell r="B26" t="str">
            <v>ESCAVAÇÃO, CARGA E TRANSPORTE DE MAT. DE 3ª CATEGORIA,  DMT=600 A 800 M</v>
          </cell>
          <cell r="C26" t="str">
            <v>m³</v>
          </cell>
          <cell r="D26" t="str">
            <v>DNER-ES-280/97</v>
          </cell>
          <cell r="E26">
            <v>9.5500000000000007</v>
          </cell>
          <cell r="F26">
            <v>3.42</v>
          </cell>
          <cell r="G26">
            <v>12.97</v>
          </cell>
          <cell r="H26" t="str">
            <v>Terraplenagem</v>
          </cell>
        </row>
        <row r="27">
          <cell r="A27" t="str">
            <v>01.300.00</v>
          </cell>
          <cell r="B27" t="str">
            <v>ESCAVAÇÃO CARGA TRANSPORTE DE SOLOS MOLES</v>
          </cell>
          <cell r="C27" t="str">
            <v>m³</v>
          </cell>
          <cell r="D27" t="str">
            <v>DNER-ES-280/97</v>
          </cell>
          <cell r="E27">
            <v>3.27</v>
          </cell>
          <cell r="F27">
            <v>1.17</v>
          </cell>
          <cell r="G27">
            <v>4.4399999999999995</v>
          </cell>
          <cell r="H27" t="str">
            <v>Terraplenagem</v>
          </cell>
        </row>
        <row r="28">
          <cell r="A28" t="str">
            <v>01.400.01</v>
          </cell>
          <cell r="B28" t="str">
            <v>COLCHÃO DRENANTE COM AREIA P/ FUNDAÇÃO DE ATERRO</v>
          </cell>
          <cell r="C28" t="str">
            <v>m³</v>
          </cell>
          <cell r="D28" t="str">
            <v>DNER-ES-280/97</v>
          </cell>
          <cell r="E28">
            <v>44.07</v>
          </cell>
          <cell r="F28">
            <v>15.78</v>
          </cell>
          <cell r="G28">
            <v>59.85</v>
          </cell>
          <cell r="H28" t="str">
            <v>Terraplenagem</v>
          </cell>
        </row>
        <row r="29">
          <cell r="A29" t="str">
            <v>01.510.00</v>
          </cell>
          <cell r="B29" t="str">
            <v>COMPACTAÇÃO DE ATERROS A 95% DO PROCTOR NORMAL</v>
          </cell>
          <cell r="C29" t="str">
            <v>m³</v>
          </cell>
          <cell r="D29" t="str">
            <v>DNER-ES-282/97</v>
          </cell>
          <cell r="E29">
            <v>0.59</v>
          </cell>
          <cell r="F29">
            <v>0.21</v>
          </cell>
          <cell r="G29">
            <v>0.79999999999999993</v>
          </cell>
          <cell r="H29" t="str">
            <v>Terraplenagem</v>
          </cell>
        </row>
        <row r="30">
          <cell r="A30" t="str">
            <v>01.511.00</v>
          </cell>
          <cell r="B30" t="str">
            <v>COMPACTAÇÃO DE ATERROS A 100% DO PROCTOR NORMAL</v>
          </cell>
          <cell r="C30" t="str">
            <v>m³</v>
          </cell>
          <cell r="D30" t="str">
            <v>DNER-ES-282/97</v>
          </cell>
          <cell r="E30">
            <v>1.01</v>
          </cell>
          <cell r="F30">
            <v>0.36</v>
          </cell>
          <cell r="G30">
            <v>1.37</v>
          </cell>
          <cell r="H30" t="str">
            <v>Terraplenagem</v>
          </cell>
        </row>
        <row r="31">
          <cell r="A31" t="str">
            <v>PAVIMENTAÇÃO</v>
          </cell>
        </row>
        <row r="32">
          <cell r="A32" t="str">
            <v>02.000.00</v>
          </cell>
          <cell r="B32" t="str">
            <v>REGULARIZAÇÃO DE SUB-LEITO</v>
          </cell>
          <cell r="C32" t="str">
            <v>m²</v>
          </cell>
          <cell r="D32" t="str">
            <v>DNER-ES-299/97</v>
          </cell>
          <cell r="E32">
            <v>0.22</v>
          </cell>
          <cell r="F32">
            <v>0.08</v>
          </cell>
          <cell r="G32">
            <v>0.3</v>
          </cell>
          <cell r="H32" t="str">
            <v>Pavimentação</v>
          </cell>
        </row>
        <row r="33">
          <cell r="A33" t="str">
            <v>02.200.00</v>
          </cell>
          <cell r="B33" t="str">
            <v>SUB-BASE ESTABILIZADA GRANULOMETRICAMENTE S/ MISTURA</v>
          </cell>
          <cell r="C33" t="str">
            <v>m³</v>
          </cell>
          <cell r="D33" t="str">
            <v>DNER-ES-301/97</v>
          </cell>
          <cell r="E33">
            <v>12.77</v>
          </cell>
          <cell r="F33">
            <v>4.57</v>
          </cell>
          <cell r="G33">
            <v>17.34</v>
          </cell>
          <cell r="H33" t="str">
            <v>Pavimentação</v>
          </cell>
        </row>
        <row r="34">
          <cell r="A34" t="str">
            <v>02.210.02</v>
          </cell>
          <cell r="B34" t="str">
            <v>BASE ESTABILIZADA GRANULOMETRICAMENTE COM MISTURA DE SOLO-AREIA NA PISTA</v>
          </cell>
          <cell r="C34" t="str">
            <v>m³</v>
          </cell>
          <cell r="D34" t="str">
            <v>DNER-ES-304/97</v>
          </cell>
          <cell r="E34">
            <v>20.92</v>
          </cell>
          <cell r="F34">
            <v>7.49</v>
          </cell>
          <cell r="G34">
            <v>28.410000000000004</v>
          </cell>
          <cell r="H34" t="str">
            <v>Pavimentação</v>
          </cell>
        </row>
        <row r="35">
          <cell r="A35" t="str">
            <v>02.300.00</v>
          </cell>
          <cell r="B35" t="str">
            <v>IMPRIMAÇÃO - EXECUÇÃO</v>
          </cell>
          <cell r="C35" t="str">
            <v>m²</v>
          </cell>
          <cell r="D35" t="str">
            <v>DNER-ES-306/97</v>
          </cell>
          <cell r="E35">
            <v>1.17</v>
          </cell>
          <cell r="F35">
            <v>0.42</v>
          </cell>
          <cell r="G35">
            <v>1.5899999999999999</v>
          </cell>
          <cell r="H35" t="str">
            <v>Pavimentação</v>
          </cell>
        </row>
        <row r="36">
          <cell r="A36" t="str">
            <v>02.500.01</v>
          </cell>
          <cell r="B36" t="str">
            <v>TRATAMENTO SUPERFICIAL SIMPLES COM EMULSÃO</v>
          </cell>
          <cell r="C36" t="str">
            <v>m²</v>
          </cell>
          <cell r="D36" t="str">
            <v>DNER-ES-309/97</v>
          </cell>
          <cell r="E36">
            <v>1.55</v>
          </cell>
          <cell r="F36">
            <v>0.55000000000000004</v>
          </cell>
          <cell r="G36">
            <v>2.1</v>
          </cell>
          <cell r="H36" t="str">
            <v>Pavimentação</v>
          </cell>
        </row>
        <row r="37">
          <cell r="A37" t="str">
            <v>02.501.01</v>
          </cell>
          <cell r="B37" t="str">
            <v>TRATAMENTO SUPERFICIAL DUPLO COM EMULSÃO</v>
          </cell>
          <cell r="C37" t="str">
            <v>m²</v>
          </cell>
          <cell r="D37" t="str">
            <v>DNER-ES-309/97</v>
          </cell>
          <cell r="E37">
            <v>3.64</v>
          </cell>
          <cell r="F37">
            <v>1.3</v>
          </cell>
          <cell r="G37">
            <v>4.9400000000000004</v>
          </cell>
          <cell r="H37" t="str">
            <v>Pavimentação</v>
          </cell>
        </row>
        <row r="38">
          <cell r="A38" t="str">
            <v>OBRAS DE ARTE ESPECIAIS</v>
          </cell>
        </row>
        <row r="39">
          <cell r="A39" t="str">
            <v>03.000.02</v>
          </cell>
          <cell r="B39" t="str">
            <v>ESCAVAÇÃO MANUAL DE CAVAS EM MAT. 1ª CATEGORIA</v>
          </cell>
          <cell r="C39" t="str">
            <v>m³</v>
          </cell>
          <cell r="D39" t="str">
            <v>DNER-ES 280/97</v>
          </cell>
          <cell r="E39">
            <v>12.57</v>
          </cell>
          <cell r="F39">
            <v>4.5</v>
          </cell>
          <cell r="G39">
            <v>17.07</v>
          </cell>
          <cell r="H39" t="str">
            <v>OAE</v>
          </cell>
        </row>
        <row r="40">
          <cell r="A40" t="str">
            <v>03.326.00</v>
          </cell>
          <cell r="B40" t="str">
            <v>CONCRETO FCK=20 MPA-CONTR. RAZ. USO GER.</v>
          </cell>
          <cell r="C40" t="str">
            <v>m³</v>
          </cell>
          <cell r="D40" t="str">
            <v>DNER-ES 230/97</v>
          </cell>
          <cell r="E40">
            <v>181.90999999999997</v>
          </cell>
          <cell r="F40">
            <v>65.12</v>
          </cell>
          <cell r="G40">
            <v>247.02999999999997</v>
          </cell>
          <cell r="H40" t="str">
            <v>OAE</v>
          </cell>
        </row>
        <row r="41">
          <cell r="A41" t="str">
            <v>03.353.00</v>
          </cell>
          <cell r="B41" t="str">
            <v>FORNECIMENTO, PREPARO E COLOCAÇÃO AÇO CA-50</v>
          </cell>
          <cell r="C41" t="str">
            <v>kg</v>
          </cell>
          <cell r="D41" t="str">
            <v>DNER-ES 231/97</v>
          </cell>
          <cell r="E41">
            <v>1.65</v>
          </cell>
          <cell r="F41">
            <v>0.59</v>
          </cell>
          <cell r="G41">
            <v>2.2399999999999998</v>
          </cell>
          <cell r="H41" t="str">
            <v>OAE</v>
          </cell>
        </row>
        <row r="42">
          <cell r="A42" t="str">
            <v>03.372.01</v>
          </cell>
          <cell r="B42" t="str">
            <v>FORMA DE MADEIRA PLASTIFICADA</v>
          </cell>
          <cell r="C42" t="str">
            <v>m²</v>
          </cell>
          <cell r="D42" t="str">
            <v>DNER-ES 233/97</v>
          </cell>
          <cell r="E42">
            <v>21.22</v>
          </cell>
          <cell r="F42">
            <v>7.6</v>
          </cell>
          <cell r="G42">
            <v>28.82</v>
          </cell>
          <cell r="H42" t="str">
            <v>OAE</v>
          </cell>
        </row>
        <row r="43">
          <cell r="A43" t="str">
            <v>03.510.00</v>
          </cell>
          <cell r="B43" t="str">
            <v>APARELHO DE APOIO EM NEOPRENE</v>
          </cell>
          <cell r="C43" t="str">
            <v>dm³</v>
          </cell>
          <cell r="D43" t="str">
            <v>DNER-ES 335/97</v>
          </cell>
          <cell r="E43">
            <v>79.240000000000009</v>
          </cell>
          <cell r="F43">
            <v>28.37</v>
          </cell>
          <cell r="G43">
            <v>107.61000000000001</v>
          </cell>
          <cell r="H43" t="str">
            <v>OAE</v>
          </cell>
        </row>
        <row r="44">
          <cell r="A44" t="str">
            <v>03.930.00</v>
          </cell>
          <cell r="B44" t="str">
            <v>JUNTA DE CANTONEIRA</v>
          </cell>
          <cell r="C44" t="str">
            <v>m</v>
          </cell>
          <cell r="D44" t="str">
            <v>DNER-ES 335/97</v>
          </cell>
          <cell r="E44">
            <v>22.94</v>
          </cell>
          <cell r="F44">
            <v>8.2100000000000009</v>
          </cell>
          <cell r="G44">
            <v>31.150000000000002</v>
          </cell>
          <cell r="H44" t="str">
            <v>OAE</v>
          </cell>
        </row>
        <row r="45">
          <cell r="A45" t="str">
            <v>03.939.01</v>
          </cell>
          <cell r="B45" t="str">
            <v>JUNTA DE PAVIMENTAÇÃO LONGITUDINAL E TRANSVERSAL</v>
          </cell>
          <cell r="C45" t="str">
            <v>m</v>
          </cell>
          <cell r="D45" t="str">
            <v>DNER-ES 335/97</v>
          </cell>
          <cell r="E45">
            <v>1.58</v>
          </cell>
          <cell r="F45">
            <v>0.56999999999999995</v>
          </cell>
          <cell r="G45">
            <v>2.15</v>
          </cell>
          <cell r="H45" t="str">
            <v>OAE</v>
          </cell>
        </row>
        <row r="46">
          <cell r="A46" t="str">
            <v>03.940.00</v>
          </cell>
          <cell r="B46" t="str">
            <v>APILOAMENTO MANUAL</v>
          </cell>
          <cell r="C46" t="str">
            <v>m³</v>
          </cell>
          <cell r="D46" t="str">
            <v>DNER-ES 282/97</v>
          </cell>
          <cell r="E46">
            <v>2.9</v>
          </cell>
          <cell r="F46">
            <v>1.04</v>
          </cell>
          <cell r="G46">
            <v>3.94</v>
          </cell>
          <cell r="H46" t="str">
            <v>OAE</v>
          </cell>
        </row>
        <row r="47">
          <cell r="A47" t="str">
            <v>03.959.01</v>
          </cell>
          <cell r="B47" t="str">
            <v>DESEMPENO E ACABAMENTO DE SUPERFÍCIE</v>
          </cell>
          <cell r="C47" t="str">
            <v>m²</v>
          </cell>
          <cell r="D47" t="str">
            <v>DNER-ES 335/97</v>
          </cell>
          <cell r="E47">
            <v>0.89</v>
          </cell>
          <cell r="F47">
            <v>0.32</v>
          </cell>
          <cell r="G47">
            <v>1.21</v>
          </cell>
          <cell r="H47" t="str">
            <v>OAE</v>
          </cell>
        </row>
        <row r="48">
          <cell r="A48" t="str">
            <v>03.991.01</v>
          </cell>
          <cell r="B48" t="str">
            <v>DRENO DE PVC D=75 MM</v>
          </cell>
          <cell r="C48" t="str">
            <v>unid.</v>
          </cell>
          <cell r="D48" t="str">
            <v>DNER-ES 335/97</v>
          </cell>
          <cell r="E48">
            <v>1.9899999999999998</v>
          </cell>
          <cell r="F48">
            <v>0.71</v>
          </cell>
          <cell r="G48">
            <v>2.6999999999999997</v>
          </cell>
          <cell r="H48" t="str">
            <v>OAE</v>
          </cell>
        </row>
        <row r="49">
          <cell r="A49" t="str">
            <v>03.993.01</v>
          </cell>
          <cell r="B49" t="str">
            <v>CRAVAÇÃO DE TRILHOS TR-37</v>
          </cell>
          <cell r="C49" t="str">
            <v>m</v>
          </cell>
          <cell r="D49" t="str">
            <v>DNER-ES 234/97</v>
          </cell>
          <cell r="E49">
            <v>200.70999999999998</v>
          </cell>
          <cell r="F49">
            <v>71.849999999999994</v>
          </cell>
          <cell r="G49">
            <v>272.55999999999995</v>
          </cell>
          <cell r="H49" t="str">
            <v>OAE</v>
          </cell>
        </row>
        <row r="50">
          <cell r="A50" t="str">
            <v>05.300.02</v>
          </cell>
          <cell r="B50" t="str">
            <v>ENROCAMENTO DE PEDRA JOGADA</v>
          </cell>
          <cell r="C50" t="str">
            <v>m³</v>
          </cell>
          <cell r="D50" t="str">
            <v>DNER-ES 335/97</v>
          </cell>
          <cell r="E50">
            <v>19.340000000000003</v>
          </cell>
          <cell r="F50">
            <v>6.92</v>
          </cell>
          <cell r="G50">
            <v>26.260000000000005</v>
          </cell>
          <cell r="H50" t="str">
            <v>OAE</v>
          </cell>
        </row>
        <row r="51">
          <cell r="A51" t="str">
            <v>05.999.05</v>
          </cell>
          <cell r="B51" t="str">
            <v>GROUT</v>
          </cell>
          <cell r="C51" t="str">
            <v>m²</v>
          </cell>
          <cell r="D51" t="str">
            <v>DNER-ES 335/97</v>
          </cell>
          <cell r="E51">
            <v>4037.63</v>
          </cell>
          <cell r="F51">
            <v>1445.47</v>
          </cell>
          <cell r="G51">
            <v>5483.1</v>
          </cell>
          <cell r="H51" t="str">
            <v>OAE</v>
          </cell>
        </row>
        <row r="52">
          <cell r="A52" t="str">
            <v>06.030.01</v>
          </cell>
          <cell r="B52" t="str">
            <v>BARREIRA DE SEGURANÇA DUPLA - DNER PRO 176/86</v>
          </cell>
          <cell r="C52" t="str">
            <v>m</v>
          </cell>
          <cell r="D52" t="str">
            <v>DNER-OAE-335/97</v>
          </cell>
          <cell r="E52">
            <v>101.49</v>
          </cell>
          <cell r="F52">
            <v>36.33</v>
          </cell>
          <cell r="G52">
            <v>137.82</v>
          </cell>
          <cell r="H52" t="str">
            <v>OAE</v>
          </cell>
        </row>
        <row r="53">
          <cell r="A53" t="str">
            <v>DRENAGEM</v>
          </cell>
        </row>
        <row r="54">
          <cell r="A54" t="str">
            <v>03.940.01</v>
          </cell>
          <cell r="B54" t="str">
            <v>REATERRO E COMPACTAÇÃO MANUAL DE BUEIROS</v>
          </cell>
          <cell r="C54" t="str">
            <v>m³</v>
          </cell>
          <cell r="D54" t="str">
            <v>DNER-ES 282/97</v>
          </cell>
          <cell r="E54">
            <v>2.9</v>
          </cell>
          <cell r="F54">
            <v>1.04</v>
          </cell>
          <cell r="G54">
            <v>3.94</v>
          </cell>
          <cell r="H54" t="str">
            <v>Drenagem</v>
          </cell>
        </row>
        <row r="55">
          <cell r="A55" t="str">
            <v>04.000.00</v>
          </cell>
          <cell r="B55" t="str">
            <v>ESCAVAÇÃO MANUAL EM MATERIAL DE 1ª CATEGORIA</v>
          </cell>
          <cell r="C55" t="str">
            <v>m³</v>
          </cell>
          <cell r="D55" t="str">
            <v>DNER-ES 280/97</v>
          </cell>
          <cell r="E55">
            <v>11.17</v>
          </cell>
          <cell r="F55">
            <v>4</v>
          </cell>
          <cell r="G55">
            <v>15.17</v>
          </cell>
          <cell r="H55" t="str">
            <v>Drenagem</v>
          </cell>
        </row>
        <row r="56">
          <cell r="A56" t="str">
            <v>04.001.00</v>
          </cell>
          <cell r="B56" t="str">
            <v>ESCAVAÇÃO MECÂNICA EM MAT. 1ª CATEGORIA</v>
          </cell>
          <cell r="C56" t="str">
            <v>m³</v>
          </cell>
          <cell r="D56" t="str">
            <v>DNER-ES 280/97</v>
          </cell>
          <cell r="E56">
            <v>1.45</v>
          </cell>
          <cell r="F56">
            <v>0.52</v>
          </cell>
          <cell r="G56">
            <v>1.97</v>
          </cell>
          <cell r="H56" t="str">
            <v>Drenagem</v>
          </cell>
        </row>
        <row r="57">
          <cell r="A57" t="str">
            <v>04.400.02</v>
          </cell>
          <cell r="B57" t="str">
            <v>VALETA DE PROT. DE CORTES C/ REVEST. VEG. - VPC 02</v>
          </cell>
          <cell r="C57" t="str">
            <v>m</v>
          </cell>
          <cell r="D57" t="str">
            <v>DNER-ES 288/97</v>
          </cell>
          <cell r="E57">
            <v>15.059999999999999</v>
          </cell>
          <cell r="F57">
            <v>5.39</v>
          </cell>
          <cell r="G57">
            <v>20.45</v>
          </cell>
          <cell r="H57" t="str">
            <v>Drenagem</v>
          </cell>
        </row>
        <row r="58">
          <cell r="A58" t="str">
            <v>04.400.04</v>
          </cell>
          <cell r="B58" t="str">
            <v>VALETA DE PROT. DE CORTES C/ REVEST. CONCR. - VPC 04</v>
          </cell>
          <cell r="C58" t="str">
            <v>m</v>
          </cell>
          <cell r="D58" t="str">
            <v>DNER-ES 288/97</v>
          </cell>
          <cell r="E58">
            <v>27.739999999999995</v>
          </cell>
          <cell r="F58">
            <v>9.93</v>
          </cell>
          <cell r="G58">
            <v>37.669999999999995</v>
          </cell>
          <cell r="H58" t="str">
            <v>Drenagem</v>
          </cell>
        </row>
        <row r="59">
          <cell r="A59" t="str">
            <v>04.401.02</v>
          </cell>
          <cell r="B59" t="str">
            <v>VALETA DE PROT. DE CORTES C/ REVEST. VEG. - VPA 02</v>
          </cell>
          <cell r="C59" t="str">
            <v>m</v>
          </cell>
          <cell r="D59" t="str">
            <v>DNER-ES 288/97</v>
          </cell>
          <cell r="E59">
            <v>15.76</v>
          </cell>
          <cell r="F59">
            <v>5.64</v>
          </cell>
          <cell r="G59">
            <v>21.4</v>
          </cell>
          <cell r="H59" t="str">
            <v>Drenagem</v>
          </cell>
        </row>
        <row r="60">
          <cell r="A60" t="str">
            <v>04.401.04</v>
          </cell>
          <cell r="B60" t="str">
            <v>VALETA DE PROT. DE CORTES C/ REVEST. CONCR. - VPA 04</v>
          </cell>
          <cell r="C60" t="str">
            <v>m</v>
          </cell>
          <cell r="D60" t="str">
            <v>DNER-ES 288/97</v>
          </cell>
          <cell r="E60">
            <v>26.939999999999998</v>
          </cell>
          <cell r="F60">
            <v>9.64</v>
          </cell>
          <cell r="G60">
            <v>36.58</v>
          </cell>
          <cell r="H60" t="str">
            <v>Drenagem</v>
          </cell>
        </row>
        <row r="61">
          <cell r="A61" t="str">
            <v>04.500.02</v>
          </cell>
          <cell r="B61" t="str">
            <v>DRENO LONGITUDINAL PROF. P/CORTE EM SOLO - DPS 02</v>
          </cell>
          <cell r="C61" t="str">
            <v>m</v>
          </cell>
          <cell r="D61" t="str">
            <v>DNER-ES 292/97</v>
          </cell>
          <cell r="E61">
            <v>32.58</v>
          </cell>
          <cell r="F61">
            <v>11.66</v>
          </cell>
          <cell r="G61">
            <v>44.239999999999995</v>
          </cell>
          <cell r="H61" t="str">
            <v>Drenagem</v>
          </cell>
        </row>
        <row r="62">
          <cell r="A62" t="str">
            <v>04.500.07</v>
          </cell>
          <cell r="B62" t="str">
            <v>DRENO LONGITUDINAL PROF. P/CORTE EM SOLO - DPS 07</v>
          </cell>
          <cell r="C62" t="str">
            <v>m</v>
          </cell>
          <cell r="D62" t="str">
            <v>DNER-ES 292/97</v>
          </cell>
          <cell r="E62">
            <v>63.339999999999996</v>
          </cell>
          <cell r="F62">
            <v>22.68</v>
          </cell>
          <cell r="G62">
            <v>86.02</v>
          </cell>
          <cell r="H62" t="str">
            <v>Drenagem</v>
          </cell>
        </row>
        <row r="63">
          <cell r="A63" t="str">
            <v>04.501.02</v>
          </cell>
          <cell r="B63" t="str">
            <v>DRENO LONGITUDINAL PROF. P/CORTE EM SOLO - DPR 02</v>
          </cell>
          <cell r="C63" t="str">
            <v>m</v>
          </cell>
          <cell r="D63" t="str">
            <v>DNER-ES 292/97</v>
          </cell>
          <cell r="E63">
            <v>26.15</v>
          </cell>
          <cell r="F63">
            <v>9.36</v>
          </cell>
          <cell r="G63">
            <v>35.51</v>
          </cell>
          <cell r="H63" t="str">
            <v>Drenagem</v>
          </cell>
        </row>
        <row r="64">
          <cell r="A64" t="str">
            <v>04.502.02</v>
          </cell>
          <cell r="B64" t="str">
            <v>BOCA DE SAÍDA P/DRENO LONGITUDINAL PROF. BSD 02</v>
          </cell>
          <cell r="C64" t="str">
            <v>m</v>
          </cell>
          <cell r="D64" t="str">
            <v>DNER-ES 292/97</v>
          </cell>
          <cell r="E64">
            <v>52.09</v>
          </cell>
          <cell r="F64">
            <v>18.649999999999999</v>
          </cell>
          <cell r="G64">
            <v>70.740000000000009</v>
          </cell>
          <cell r="H64" t="str">
            <v>Drenagem</v>
          </cell>
        </row>
        <row r="65">
          <cell r="A65" t="str">
            <v>04.900.02</v>
          </cell>
          <cell r="B65" t="str">
            <v>SARJETA TRIANGULAR DE CONCRETO - STC 02</v>
          </cell>
          <cell r="C65" t="str">
            <v>m</v>
          </cell>
          <cell r="D65" t="str">
            <v>DNER-ES 288/97</v>
          </cell>
          <cell r="E65">
            <v>18.75</v>
          </cell>
          <cell r="F65">
            <v>6.71</v>
          </cell>
          <cell r="G65">
            <v>25.46</v>
          </cell>
          <cell r="H65" t="str">
            <v>Drenagem</v>
          </cell>
        </row>
        <row r="66">
          <cell r="A66" t="str">
            <v>04.900.03</v>
          </cell>
          <cell r="B66" t="str">
            <v>SARJETA TRIANGULAR DE CONCRETO - STC 03</v>
          </cell>
          <cell r="C66" t="str">
            <v>m</v>
          </cell>
          <cell r="D66" t="str">
            <v>DNER-ES 288/97</v>
          </cell>
          <cell r="E66">
            <v>16.440000000000001</v>
          </cell>
          <cell r="F66">
            <v>5.89</v>
          </cell>
          <cell r="G66">
            <v>22.330000000000002</v>
          </cell>
          <cell r="H66" t="str">
            <v>Drenagem</v>
          </cell>
        </row>
        <row r="67">
          <cell r="A67" t="str">
            <v>04.900.04</v>
          </cell>
          <cell r="B67" t="str">
            <v>SARJETA TRIANGULAR DE CONCRETO - STC 04</v>
          </cell>
          <cell r="C67" t="str">
            <v>m</v>
          </cell>
          <cell r="D67" t="str">
            <v>DNER-ES 288/97</v>
          </cell>
          <cell r="E67">
            <v>13.419999999999996</v>
          </cell>
          <cell r="F67">
            <v>4.8</v>
          </cell>
          <cell r="G67">
            <v>18.219999999999995</v>
          </cell>
          <cell r="H67" t="str">
            <v>Drenagem</v>
          </cell>
        </row>
        <row r="68">
          <cell r="A68" t="str">
            <v>04.910.01</v>
          </cell>
          <cell r="B68" t="str">
            <v>MEIO-FIO DE CONCRETO - MFC 01</v>
          </cell>
          <cell r="C68" t="str">
            <v>m</v>
          </cell>
          <cell r="D68" t="str">
            <v>DNER-ES 290/97</v>
          </cell>
          <cell r="E68">
            <v>23.24</v>
          </cell>
          <cell r="F68">
            <v>8.32</v>
          </cell>
          <cell r="G68">
            <v>31.56</v>
          </cell>
          <cell r="H68" t="str">
            <v>Drenagem</v>
          </cell>
        </row>
        <row r="69">
          <cell r="A69" t="str">
            <v>04.910.05</v>
          </cell>
          <cell r="B69" t="str">
            <v>MEIO-FIO DE CONCRETO - MFC 05</v>
          </cell>
          <cell r="C69" t="str">
            <v>m</v>
          </cell>
          <cell r="D69" t="str">
            <v>DNER-ES 290/97</v>
          </cell>
          <cell r="E69">
            <v>13.26</v>
          </cell>
          <cell r="F69">
            <v>4.75</v>
          </cell>
          <cell r="G69">
            <v>18.009999999999998</v>
          </cell>
          <cell r="H69" t="str">
            <v>Drenagem</v>
          </cell>
        </row>
        <row r="70">
          <cell r="A70" t="str">
            <v>04.940.02</v>
          </cell>
          <cell r="B70" t="str">
            <v>DESCIDA D'ÁGUA TIPO RAP. - CANAL RET. ARM. - DAR 02</v>
          </cell>
          <cell r="C70" t="str">
            <v>m</v>
          </cell>
          <cell r="D70" t="str">
            <v>DNER-ES-291/97</v>
          </cell>
          <cell r="E70">
            <v>31.25</v>
          </cell>
          <cell r="F70">
            <v>11.19</v>
          </cell>
          <cell r="G70">
            <v>42.44</v>
          </cell>
          <cell r="H70" t="str">
            <v>Drenagem</v>
          </cell>
        </row>
        <row r="71">
          <cell r="A71" t="str">
            <v>04.940.03</v>
          </cell>
          <cell r="B71" t="str">
            <v>DESCIDA D'ÁGUA TIPO RAP. - CANAL RET. ARM. - DAR 03</v>
          </cell>
          <cell r="C71" t="str">
            <v>m</v>
          </cell>
          <cell r="D71" t="str">
            <v>DNER-ES-291/97</v>
          </cell>
          <cell r="E71">
            <v>39.39</v>
          </cell>
          <cell r="F71">
            <v>14.1</v>
          </cell>
          <cell r="G71">
            <v>53.49</v>
          </cell>
          <cell r="H71" t="str">
            <v>Drenagem</v>
          </cell>
        </row>
        <row r="72">
          <cell r="A72" t="str">
            <v>04.941.01</v>
          </cell>
          <cell r="B72" t="str">
            <v>DESCIDA D'ÁGUA TIPO RAP. - CANAL RET. ARM. - DAD 01</v>
          </cell>
          <cell r="C72" t="str">
            <v>m</v>
          </cell>
          <cell r="D72" t="str">
            <v>DNER-ES-291/97</v>
          </cell>
          <cell r="E72">
            <v>39.839999999999996</v>
          </cell>
          <cell r="F72">
            <v>14.26</v>
          </cell>
          <cell r="G72">
            <v>54.099999999999994</v>
          </cell>
          <cell r="H72" t="str">
            <v>Drenagem</v>
          </cell>
        </row>
        <row r="73">
          <cell r="A73" t="str">
            <v>04.941.02</v>
          </cell>
          <cell r="B73" t="str">
            <v>DESCIDA D'ÁGUA TIPO RAP. - CANAL RET. ARM. - DAD 02</v>
          </cell>
          <cell r="C73" t="str">
            <v>m</v>
          </cell>
          <cell r="D73" t="str">
            <v>DNER-ES-291/97</v>
          </cell>
          <cell r="E73">
            <v>50.64</v>
          </cell>
          <cell r="F73">
            <v>18.13</v>
          </cell>
          <cell r="G73">
            <v>68.77</v>
          </cell>
          <cell r="H73" t="str">
            <v>Drenagem</v>
          </cell>
        </row>
        <row r="74">
          <cell r="A74" t="str">
            <v>04.941.08</v>
          </cell>
          <cell r="B74" t="str">
            <v>DESCIDA D'ÁGUA TIPO RAP. - CANAL RET. ARM. - DAD 08</v>
          </cell>
          <cell r="C74" t="str">
            <v>m</v>
          </cell>
          <cell r="D74" t="str">
            <v>DNER-ES-291/97</v>
          </cell>
          <cell r="E74">
            <v>185.12999999999997</v>
          </cell>
          <cell r="F74">
            <v>66.28</v>
          </cell>
          <cell r="G74">
            <v>251.40999999999997</v>
          </cell>
          <cell r="H74" t="str">
            <v>Drenagem</v>
          </cell>
        </row>
        <row r="75">
          <cell r="A75" t="str">
            <v>04.942.01</v>
          </cell>
          <cell r="B75" t="str">
            <v>ENTRADA D'ÁGUA - EDA 01</v>
          </cell>
          <cell r="C75" t="str">
            <v>unid.</v>
          </cell>
          <cell r="D75" t="str">
            <v>DNER-ES-291/97</v>
          </cell>
          <cell r="E75">
            <v>19.73</v>
          </cell>
          <cell r="F75">
            <v>7.06</v>
          </cell>
          <cell r="G75">
            <v>26.79</v>
          </cell>
          <cell r="H75" t="str">
            <v>Drenagem</v>
          </cell>
        </row>
        <row r="76">
          <cell r="A76" t="str">
            <v>04.942.02</v>
          </cell>
          <cell r="B76" t="str">
            <v>ENTRADA D'ÁGUA - EDA 02</v>
          </cell>
          <cell r="C76" t="str">
            <v>unid.</v>
          </cell>
          <cell r="D76" t="str">
            <v>DNER-ES-291/97</v>
          </cell>
          <cell r="E76">
            <v>24.37</v>
          </cell>
          <cell r="F76">
            <v>8.7200000000000006</v>
          </cell>
          <cell r="G76">
            <v>33.090000000000003</v>
          </cell>
          <cell r="H76" t="str">
            <v>Drenagem</v>
          </cell>
        </row>
        <row r="77">
          <cell r="A77" t="str">
            <v>04.950.01</v>
          </cell>
          <cell r="B77" t="str">
            <v>DISSIPADOR DE ENERGIA - DES 01</v>
          </cell>
          <cell r="C77" t="str">
            <v>unid.</v>
          </cell>
          <cell r="D77" t="str">
            <v>DNER-ES 283/97</v>
          </cell>
          <cell r="E77">
            <v>75.260000000000005</v>
          </cell>
          <cell r="F77">
            <v>26.94</v>
          </cell>
          <cell r="G77">
            <v>102.2</v>
          </cell>
          <cell r="H77" t="str">
            <v>Drenagem</v>
          </cell>
        </row>
        <row r="78">
          <cell r="A78" t="str">
            <v>04.950.21</v>
          </cell>
          <cell r="B78" t="str">
            <v>DISSIPADOR DE ENERGIA - DEB 01</v>
          </cell>
          <cell r="C78" t="str">
            <v>unid.</v>
          </cell>
          <cell r="D78" t="str">
            <v>DNER-ES 283/97</v>
          </cell>
          <cell r="E78">
            <v>97.81</v>
          </cell>
          <cell r="F78">
            <v>35.020000000000003</v>
          </cell>
          <cell r="G78">
            <v>132.83000000000001</v>
          </cell>
          <cell r="H78" t="str">
            <v>Drenagem</v>
          </cell>
        </row>
        <row r="79">
          <cell r="A79" t="str">
            <v>04.950.24</v>
          </cell>
          <cell r="B79" t="str">
            <v>DISSIPADOR DE ENERGIA - DEB 04</v>
          </cell>
          <cell r="C79" t="str">
            <v>unid.</v>
          </cell>
          <cell r="D79" t="str">
            <v>DNER-ES 283/97</v>
          </cell>
          <cell r="E79">
            <v>747</v>
          </cell>
          <cell r="F79">
            <v>267.43</v>
          </cell>
          <cell r="G79">
            <v>1014.4300000000001</v>
          </cell>
          <cell r="H79" t="str">
            <v>Drenagem</v>
          </cell>
        </row>
        <row r="80">
          <cell r="A80" t="str">
            <v>04.950.51</v>
          </cell>
          <cell r="B80" t="str">
            <v>DISSIPADOR DE ENERGIA - DED 01</v>
          </cell>
          <cell r="C80" t="str">
            <v>unid.</v>
          </cell>
          <cell r="D80" t="str">
            <v>DNER-ES 283/97</v>
          </cell>
          <cell r="E80">
            <v>97.839999999999989</v>
          </cell>
          <cell r="F80">
            <v>35.03</v>
          </cell>
          <cell r="G80">
            <v>132.87</v>
          </cell>
          <cell r="H80" t="str">
            <v>Drenagem</v>
          </cell>
        </row>
        <row r="81">
          <cell r="A81" t="str">
            <v>OBRAS DE ARTE CORRENTE</v>
          </cell>
        </row>
        <row r="82">
          <cell r="A82" t="str">
            <v>04.100.03</v>
          </cell>
          <cell r="B82" t="str">
            <v>CORPO BUEIRO SIMPLES TUBULAR DE CONCRETO D=1,00 M</v>
          </cell>
          <cell r="C82" t="str">
            <v>m</v>
          </cell>
          <cell r="D82" t="str">
            <v>DNER-ES-284/97</v>
          </cell>
          <cell r="E82">
            <v>308.68</v>
          </cell>
          <cell r="F82">
            <v>110.51</v>
          </cell>
          <cell r="G82">
            <v>419.19</v>
          </cell>
          <cell r="H82" t="str">
            <v>OAC</v>
          </cell>
        </row>
        <row r="83">
          <cell r="A83" t="str">
            <v>04.101.03</v>
          </cell>
          <cell r="B83" t="str">
            <v>BOCA BUEIRO SIMPLES SIMP. TUB. DE CONC. D=1,00 M NORMAL</v>
          </cell>
          <cell r="C83" t="str">
            <v>m</v>
          </cell>
          <cell r="D83" t="str">
            <v>DNER-ES-284/97</v>
          </cell>
          <cell r="E83">
            <v>846.96</v>
          </cell>
          <cell r="F83">
            <v>303.20999999999998</v>
          </cell>
          <cell r="G83">
            <v>1150.17</v>
          </cell>
          <cell r="H83" t="str">
            <v>OAC</v>
          </cell>
        </row>
        <row r="84">
          <cell r="A84" t="str">
            <v>04.200.07</v>
          </cell>
          <cell r="B84" t="str">
            <v>CORPO DE BSCC 2,5 x 2,50 M ALT. 1,00 a 2,50 M</v>
          </cell>
          <cell r="C84" t="str">
            <v>m</v>
          </cell>
          <cell r="D84" t="str">
            <v>DNER-ES-286/97</v>
          </cell>
          <cell r="E84">
            <v>837.61000000000013</v>
          </cell>
          <cell r="F84">
            <v>299.86</v>
          </cell>
          <cell r="G84">
            <v>1137.4700000000003</v>
          </cell>
          <cell r="H84" t="str">
            <v>OAC</v>
          </cell>
        </row>
        <row r="85">
          <cell r="A85" t="str">
            <v>04.200.12</v>
          </cell>
          <cell r="B85" t="str">
            <v>CORPO DE BSCC 3,00 x 3,00 m ALT. 2,50 a 5,00 M</v>
          </cell>
          <cell r="C85" t="str">
            <v>m</v>
          </cell>
          <cell r="D85" t="str">
            <v>DNER-ES-286/97</v>
          </cell>
          <cell r="E85">
            <v>1403.6200000000001</v>
          </cell>
          <cell r="F85">
            <v>502.5</v>
          </cell>
          <cell r="G85">
            <v>1906.1200000000001</v>
          </cell>
          <cell r="H85" t="str">
            <v>OAC</v>
          </cell>
        </row>
        <row r="86">
          <cell r="A86" t="str">
            <v>04.200.20</v>
          </cell>
          <cell r="B86" t="str">
            <v>CORPO DE BSCC 3,00 x 3,00 M ALT. 7,50 a 10,00 M</v>
          </cell>
          <cell r="C86" t="str">
            <v>m</v>
          </cell>
          <cell r="D86" t="str">
            <v>DNER-ES-286/97</v>
          </cell>
          <cell r="E86">
            <v>1685.22</v>
          </cell>
          <cell r="F86">
            <v>603.30999999999995</v>
          </cell>
          <cell r="G86">
            <v>2288.5299999999997</v>
          </cell>
          <cell r="H86" t="str">
            <v>OAC</v>
          </cell>
        </row>
        <row r="87">
          <cell r="A87" t="str">
            <v>04.200.24</v>
          </cell>
          <cell r="B87" t="str">
            <v>CORPO DE BSCC 3,00 x 3,00 M ALT. 10,00 a 12,50 M</v>
          </cell>
          <cell r="C87" t="str">
            <v>m</v>
          </cell>
          <cell r="D87" t="str">
            <v>DNER-ES-286/97</v>
          </cell>
          <cell r="E87">
            <v>1782.7500000000002</v>
          </cell>
          <cell r="F87">
            <v>638.22</v>
          </cell>
          <cell r="G87">
            <v>2420.9700000000003</v>
          </cell>
          <cell r="H87" t="str">
            <v>OAC</v>
          </cell>
        </row>
        <row r="88">
          <cell r="A88" t="str">
            <v>04.200.26</v>
          </cell>
          <cell r="B88" t="str">
            <v>CORPO DE BSCC 2,00 x 2,00 M ALT. 12,50 a 15,00 M</v>
          </cell>
          <cell r="C88" t="str">
            <v>m</v>
          </cell>
          <cell r="D88" t="str">
            <v>DNER-ES-286/97</v>
          </cell>
          <cell r="E88">
            <v>936.76</v>
          </cell>
          <cell r="F88">
            <v>335.36</v>
          </cell>
          <cell r="G88">
            <v>1272.1199999999999</v>
          </cell>
          <cell r="H88" t="str">
            <v>OAC</v>
          </cell>
        </row>
        <row r="89">
          <cell r="A89" t="str">
            <v>04.200.27</v>
          </cell>
          <cell r="B89" t="str">
            <v>CORPO DE BSCC 2,5 x 2,50 M ALT. 12,50 a 15,00 M</v>
          </cell>
          <cell r="C89" t="str">
            <v>m</v>
          </cell>
          <cell r="D89" t="str">
            <v>DNER-ES-286/97</v>
          </cell>
          <cell r="E89">
            <v>1478.06</v>
          </cell>
          <cell r="F89">
            <v>529.15</v>
          </cell>
          <cell r="G89">
            <v>2007.21</v>
          </cell>
          <cell r="H89" t="str">
            <v>OAC</v>
          </cell>
        </row>
        <row r="90">
          <cell r="A90" t="str">
            <v>04.201.02</v>
          </cell>
          <cell r="B90" t="str">
            <v>BOCA DE BSCC 2,00 x 2,00 M NORMAL</v>
          </cell>
          <cell r="C90" t="str">
            <v>unid.</v>
          </cell>
          <cell r="D90" t="str">
            <v>DNER-ES-286/97</v>
          </cell>
          <cell r="E90">
            <v>4338.92</v>
          </cell>
          <cell r="F90">
            <v>1553.33</v>
          </cell>
          <cell r="G90">
            <v>5892.25</v>
          </cell>
          <cell r="H90" t="str">
            <v>OAC</v>
          </cell>
        </row>
        <row r="91">
          <cell r="A91" t="str">
            <v>04.201.03</v>
          </cell>
          <cell r="B91" t="str">
            <v>BOCA DE BSCC 2,50 x 2,50 M NORMAL</v>
          </cell>
          <cell r="C91" t="str">
            <v>unid.</v>
          </cell>
          <cell r="D91" t="str">
            <v>DNER-ES-286/97</v>
          </cell>
          <cell r="E91">
            <v>5863.87</v>
          </cell>
          <cell r="F91">
            <v>2099.27</v>
          </cell>
          <cell r="G91">
            <v>7963.1399999999994</v>
          </cell>
          <cell r="H91" t="str">
            <v>OAC</v>
          </cell>
        </row>
        <row r="92">
          <cell r="A92" t="str">
            <v>04.201.04</v>
          </cell>
          <cell r="B92" t="str">
            <v>BOCA DE BSCC 3,00 x 3,00 M NORMAL</v>
          </cell>
          <cell r="C92" t="str">
            <v>unid.</v>
          </cell>
          <cell r="D92" t="str">
            <v>DNER-ES-286/97</v>
          </cell>
          <cell r="E92">
            <v>8305.1099999999988</v>
          </cell>
          <cell r="F92">
            <v>2973.23</v>
          </cell>
          <cell r="G92">
            <v>11278.339999999998</v>
          </cell>
          <cell r="H92" t="str">
            <v>OAC</v>
          </cell>
        </row>
        <row r="93">
          <cell r="A93" t="str">
            <v>04.210.23</v>
          </cell>
          <cell r="B93" t="str">
            <v>CORPO DE BDCC 2,50 x 2,50 M ALT. 10,00 a 12,50 M</v>
          </cell>
          <cell r="C93" t="str">
            <v>m</v>
          </cell>
          <cell r="D93" t="str">
            <v>DNER-ES-286/97</v>
          </cell>
          <cell r="E93">
            <v>1993.81</v>
          </cell>
          <cell r="F93">
            <v>713.78</v>
          </cell>
          <cell r="G93">
            <v>2707.59</v>
          </cell>
          <cell r="H93" t="str">
            <v>OAC</v>
          </cell>
        </row>
        <row r="94">
          <cell r="A94" t="str">
            <v>04.211.03</v>
          </cell>
          <cell r="B94" t="str">
            <v>BOCA DE BSCC 2,50 x 2,50 M NORMAL</v>
          </cell>
          <cell r="C94" t="str">
            <v>unid.</v>
          </cell>
          <cell r="D94" t="str">
            <v>DNER-ES-286/97</v>
          </cell>
          <cell r="E94">
            <v>7007.13</v>
          </cell>
          <cell r="F94">
            <v>2508.5500000000002</v>
          </cell>
          <cell r="G94">
            <v>9515.68</v>
          </cell>
          <cell r="H94" t="str">
            <v>OAC</v>
          </cell>
        </row>
        <row r="95">
          <cell r="A95" t="str">
            <v>04.220.09</v>
          </cell>
          <cell r="B95" t="str">
            <v>CORPO DE BTCC 1,50 x 1,50 M ALT. 2,50 a 5,00 M</v>
          </cell>
          <cell r="C95" t="str">
            <v>m</v>
          </cell>
          <cell r="D95" t="str">
            <v>DNER-ES-286/97</v>
          </cell>
          <cell r="E95">
            <v>1047.06</v>
          </cell>
          <cell r="F95">
            <v>374.85</v>
          </cell>
          <cell r="G95">
            <v>1421.9099999999999</v>
          </cell>
          <cell r="H95" t="str">
            <v>OAC</v>
          </cell>
        </row>
        <row r="96">
          <cell r="A96" t="str">
            <v>04.220.11</v>
          </cell>
          <cell r="B96" t="str">
            <v>CORPO DE BTCC 2,50 x 2,50 M ALT. 2,50 a 5,00 M</v>
          </cell>
          <cell r="C96" t="str">
            <v>m</v>
          </cell>
          <cell r="D96" t="str">
            <v>DNER-ES-286/97</v>
          </cell>
          <cell r="E96">
            <v>2132.37</v>
          </cell>
          <cell r="F96">
            <v>763.39</v>
          </cell>
          <cell r="G96">
            <v>2895.7599999999998</v>
          </cell>
          <cell r="H96" t="str">
            <v>OAC</v>
          </cell>
        </row>
        <row r="97">
          <cell r="A97" t="str">
            <v>04.220.20</v>
          </cell>
          <cell r="B97" t="str">
            <v>CORPO DE BTCC 3,00 x 3,00 M ALT. 7,50 a 10,00 M</v>
          </cell>
          <cell r="C97" t="str">
            <v>m</v>
          </cell>
          <cell r="D97" t="str">
            <v>DNER-ES-286/97</v>
          </cell>
          <cell r="E97">
            <v>3681.4599999999996</v>
          </cell>
          <cell r="F97">
            <v>1317.96</v>
          </cell>
          <cell r="G97">
            <v>4999.42</v>
          </cell>
          <cell r="H97" t="str">
            <v>OAC</v>
          </cell>
        </row>
        <row r="98">
          <cell r="A98" t="str">
            <v>04.220.28</v>
          </cell>
          <cell r="B98" t="str">
            <v>CORPO DE BTCC 3,00 x 3,00 M ALT. 12,50 a 15,00 M</v>
          </cell>
          <cell r="C98" t="str">
            <v>m</v>
          </cell>
          <cell r="D98" t="str">
            <v>DNER-ES-286/97</v>
          </cell>
          <cell r="E98">
            <v>4085.29</v>
          </cell>
          <cell r="F98">
            <v>1462.53</v>
          </cell>
          <cell r="G98">
            <v>5547.82</v>
          </cell>
          <cell r="H98" t="str">
            <v>OAC</v>
          </cell>
        </row>
        <row r="99">
          <cell r="A99" t="str">
            <v>04.221.01</v>
          </cell>
          <cell r="B99" t="str">
            <v>BOCA DE BSCC 1,50 x 1,50 M NORMAL</v>
          </cell>
          <cell r="C99" t="str">
            <v>unid.</v>
          </cell>
          <cell r="D99" t="str">
            <v>DNER-ES-286/97</v>
          </cell>
          <cell r="E99">
            <v>4032.1099999999997</v>
          </cell>
          <cell r="F99">
            <v>1443.5</v>
          </cell>
          <cell r="G99">
            <v>5475.61</v>
          </cell>
          <cell r="H99" t="str">
            <v>OAC</v>
          </cell>
        </row>
        <row r="100">
          <cell r="A100" t="str">
            <v>04.221.03</v>
          </cell>
          <cell r="B100" t="str">
            <v>BOCA DE BSCC 2,50 x 2,50 M NORMAL</v>
          </cell>
          <cell r="C100" t="str">
            <v>unid.</v>
          </cell>
          <cell r="D100" t="str">
            <v>DNER-ES-286/97</v>
          </cell>
          <cell r="E100">
            <v>8611.75</v>
          </cell>
          <cell r="F100">
            <v>3083.01</v>
          </cell>
          <cell r="G100">
            <v>11694.76</v>
          </cell>
          <cell r="H100" t="str">
            <v>OAC</v>
          </cell>
        </row>
        <row r="101">
          <cell r="A101" t="str">
            <v>04.221.04</v>
          </cell>
          <cell r="B101" t="str">
            <v>BOCA DE BSCC 3,00 x 3,00 M NORMAL</v>
          </cell>
          <cell r="C101" t="str">
            <v>unid.</v>
          </cell>
          <cell r="D101" t="str">
            <v>DNER-ES-286/97</v>
          </cell>
          <cell r="E101">
            <v>12159.140000000001</v>
          </cell>
          <cell r="F101">
            <v>4352.97</v>
          </cell>
          <cell r="G101">
            <v>16512.11</v>
          </cell>
          <cell r="H101" t="str">
            <v>OAC</v>
          </cell>
        </row>
        <row r="102">
          <cell r="A102" t="str">
            <v>04.930.03</v>
          </cell>
          <cell r="B102" t="str">
            <v>CAIXA COLETORA DE SARJETA - CCS 03</v>
          </cell>
          <cell r="C102" t="str">
            <v>unid.</v>
          </cell>
          <cell r="D102" t="str">
            <v>DNER-ES-287/97</v>
          </cell>
          <cell r="E102">
            <v>546.06999999999994</v>
          </cell>
          <cell r="F102">
            <v>195.49</v>
          </cell>
          <cell r="G102">
            <v>741.56</v>
          </cell>
          <cell r="H102" t="str">
            <v>OAC</v>
          </cell>
        </row>
        <row r="103">
          <cell r="A103" t="str">
            <v>04.931.03</v>
          </cell>
          <cell r="B103" t="str">
            <v>CAIXA COLETORA DE TALVEGUE - CCT 03</v>
          </cell>
          <cell r="C103" t="str">
            <v>unid.</v>
          </cell>
          <cell r="D103" t="str">
            <v>DNER-ES-287/97</v>
          </cell>
          <cell r="E103">
            <v>557.82999999999993</v>
          </cell>
          <cell r="F103">
            <v>199.7</v>
          </cell>
          <cell r="G103">
            <v>757.53</v>
          </cell>
          <cell r="H103" t="str">
            <v>OAC</v>
          </cell>
        </row>
        <row r="104">
          <cell r="A104" t="str">
            <v>OBRAS COMPLEMENTARES</v>
          </cell>
        </row>
        <row r="105">
          <cell r="A105" t="str">
            <v>05.300.02</v>
          </cell>
          <cell r="B105" t="str">
            <v>ENROCAMENTO DE PEDRA JOGADA</v>
          </cell>
          <cell r="C105" t="str">
            <v>m³</v>
          </cell>
          <cell r="D105" t="str">
            <v>DNER-ES-292/97</v>
          </cell>
          <cell r="E105">
            <v>19.340000000000003</v>
          </cell>
          <cell r="F105">
            <v>6.92</v>
          </cell>
          <cell r="G105">
            <v>26.260000000000005</v>
          </cell>
          <cell r="H105" t="str">
            <v>Obras Comp.</v>
          </cell>
        </row>
        <row r="106">
          <cell r="A106" t="str">
            <v>05.301.00</v>
          </cell>
          <cell r="B106" t="str">
            <v>ALVENARIA DE PEDRA ARGAMASSADA</v>
          </cell>
          <cell r="C106" t="str">
            <v>m³</v>
          </cell>
          <cell r="D106" t="str">
            <v>DNER-ES-292/97</v>
          </cell>
          <cell r="E106">
            <v>84.77</v>
          </cell>
          <cell r="F106">
            <v>30.35</v>
          </cell>
          <cell r="G106">
            <v>115.12</v>
          </cell>
          <cell r="H106" t="str">
            <v>Obras Comp.</v>
          </cell>
        </row>
        <row r="107">
          <cell r="A107" t="str">
            <v>05.999.04</v>
          </cell>
          <cell r="B107" t="str">
            <v>MURO DE ARRIMO EM GABIÕES</v>
          </cell>
          <cell r="C107" t="str">
            <v>m³</v>
          </cell>
          <cell r="D107" t="str">
            <v>DNER-ES-343/97</v>
          </cell>
          <cell r="E107">
            <v>87.039999999999992</v>
          </cell>
          <cell r="F107">
            <v>31.16</v>
          </cell>
          <cell r="G107">
            <v>118.19999999999999</v>
          </cell>
          <cell r="H107" t="str">
            <v>Obras Comp.</v>
          </cell>
        </row>
        <row r="108">
          <cell r="A108" t="str">
            <v>06.400.01</v>
          </cell>
          <cell r="B108" t="str">
            <v>CERCA DE ARAME FARPADO COM MOURÃO DE CONCRETO</v>
          </cell>
          <cell r="C108" t="str">
            <v>m</v>
          </cell>
          <cell r="D108" t="str">
            <v>DNER-ES-338/97</v>
          </cell>
          <cell r="E108">
            <v>4.8599999999999994</v>
          </cell>
          <cell r="F108">
            <v>1.74</v>
          </cell>
          <cell r="G108">
            <v>6.6</v>
          </cell>
          <cell r="H108" t="str">
            <v>Obras Comp.</v>
          </cell>
        </row>
        <row r="109">
          <cell r="A109" t="str">
            <v>SINALIZAÇÃO</v>
          </cell>
        </row>
        <row r="110">
          <cell r="A110" t="str">
            <v>06.010.01</v>
          </cell>
          <cell r="B110" t="str">
            <v>DEFENSA SEMI-MALEÁVEL SIMPLES (FORN./IMPL.)</v>
          </cell>
          <cell r="C110" t="str">
            <v>m</v>
          </cell>
          <cell r="D110" t="str">
            <v>DNER-ES-144/97</v>
          </cell>
          <cell r="E110">
            <v>90.28</v>
          </cell>
          <cell r="F110">
            <v>32.32</v>
          </cell>
          <cell r="G110">
            <v>122.6</v>
          </cell>
          <cell r="H110" t="str">
            <v>Sinalização</v>
          </cell>
        </row>
        <row r="111">
          <cell r="A111" t="str">
            <v>06.110.01</v>
          </cell>
          <cell r="B111" t="str">
            <v>PINTURA DE FAIXA COM TERMOPLÁSTICO - 3 ANOS</v>
          </cell>
          <cell r="C111" t="str">
            <v>m²</v>
          </cell>
          <cell r="D111" t="str">
            <v>DNER-ES-339/97</v>
          </cell>
          <cell r="E111">
            <v>14.79</v>
          </cell>
          <cell r="F111">
            <v>5.29</v>
          </cell>
          <cell r="G111">
            <v>20.079999999999998</v>
          </cell>
          <cell r="H111" t="str">
            <v>Sinalização</v>
          </cell>
        </row>
        <row r="112">
          <cell r="A112" t="str">
            <v>06.110.02</v>
          </cell>
          <cell r="B112" t="str">
            <v>PINTURA DE SETAS E ZEBRADOS COM TERMOPLÁSTICO</v>
          </cell>
          <cell r="C112" t="str">
            <v>m²</v>
          </cell>
          <cell r="D112" t="str">
            <v>DNER-ES-339/97</v>
          </cell>
          <cell r="E112">
            <v>18.03</v>
          </cell>
          <cell r="F112">
            <v>6.45</v>
          </cell>
          <cell r="G112">
            <v>24.48</v>
          </cell>
          <cell r="H112" t="str">
            <v>Sinalização</v>
          </cell>
        </row>
        <row r="113">
          <cell r="A113" t="str">
            <v>06.120.01</v>
          </cell>
          <cell r="B113" t="str">
            <v>TACHA REFLETIVA MONODIRECIONAL (FORN./COLOC.)</v>
          </cell>
          <cell r="C113" t="str">
            <v>m²</v>
          </cell>
          <cell r="D113" t="str">
            <v>DNER-ES-339/97</v>
          </cell>
          <cell r="E113">
            <v>7.67</v>
          </cell>
          <cell r="F113">
            <v>2.75</v>
          </cell>
          <cell r="G113">
            <v>10.42</v>
          </cell>
          <cell r="H113" t="str">
            <v>Sinalização</v>
          </cell>
        </row>
        <row r="114">
          <cell r="A114" t="str">
            <v>06.121.01</v>
          </cell>
          <cell r="B114" t="str">
            <v>TACHA REFLETIVA BIDIRECIONAL (FORN./COLOC.)</v>
          </cell>
          <cell r="C114" t="str">
            <v>m²</v>
          </cell>
          <cell r="D114" t="str">
            <v>DNER-ES-339/97</v>
          </cell>
          <cell r="E114">
            <v>8.5400000000000009</v>
          </cell>
          <cell r="F114">
            <v>3.06</v>
          </cell>
          <cell r="G114">
            <v>11.600000000000001</v>
          </cell>
          <cell r="H114" t="str">
            <v>Sinalização</v>
          </cell>
        </row>
        <row r="115">
          <cell r="A115" t="str">
            <v>06.200.02</v>
          </cell>
          <cell r="B115" t="str">
            <v>PLACA DE SINALIZAÇÃO TOTALMENTE REFLETIVA</v>
          </cell>
          <cell r="C115" t="str">
            <v>m²</v>
          </cell>
          <cell r="D115" t="str">
            <v>DNER-ES-340/97</v>
          </cell>
          <cell r="E115">
            <v>136.58000000000001</v>
          </cell>
          <cell r="F115">
            <v>48.9</v>
          </cell>
          <cell r="G115">
            <v>185.48000000000002</v>
          </cell>
          <cell r="H115" t="str">
            <v>Sinalização</v>
          </cell>
        </row>
        <row r="116">
          <cell r="A116" t="str">
            <v>06.230.01</v>
          </cell>
          <cell r="B116" t="str">
            <v>BALIZADOR BIDIRECIONAL</v>
          </cell>
          <cell r="C116" t="str">
            <v>unid.</v>
          </cell>
          <cell r="D116" t="str">
            <v>DNER-ES-340/97</v>
          </cell>
          <cell r="E116">
            <v>7.2</v>
          </cell>
          <cell r="F116">
            <v>2.58</v>
          </cell>
          <cell r="G116">
            <v>9.7800000000000011</v>
          </cell>
          <cell r="H116" t="str">
            <v>Sinalização</v>
          </cell>
        </row>
        <row r="117">
          <cell r="A117" t="str">
            <v>MEIO AMBIENTE</v>
          </cell>
        </row>
        <row r="118">
          <cell r="A118" t="str">
            <v>05.100.00</v>
          </cell>
          <cell r="B118" t="str">
            <v>ENLEIVAMENTO</v>
          </cell>
          <cell r="C118" t="str">
            <v>m²</v>
          </cell>
          <cell r="D118" t="str">
            <v>DNER-ES-341/97</v>
          </cell>
          <cell r="E118">
            <v>1.3599999999999999</v>
          </cell>
          <cell r="F118">
            <v>0.49</v>
          </cell>
          <cell r="G118">
            <v>1.8499999999999999</v>
          </cell>
          <cell r="H118" t="str">
            <v>Obras Comp.</v>
          </cell>
        </row>
        <row r="119">
          <cell r="A119" t="str">
            <v>05.101.00</v>
          </cell>
          <cell r="B119" t="str">
            <v>SEMEADURA MANUAL</v>
          </cell>
          <cell r="C119" t="str">
            <v>m²</v>
          </cell>
          <cell r="D119" t="str">
            <v>DNER-ES-341/97</v>
          </cell>
          <cell r="E119">
            <v>0.51</v>
          </cell>
          <cell r="F119">
            <v>0.18</v>
          </cell>
          <cell r="G119">
            <v>0.69</v>
          </cell>
          <cell r="H119" t="str">
            <v>Obras Comp.</v>
          </cell>
        </row>
        <row r="120">
          <cell r="A120" t="str">
            <v>05.102.00</v>
          </cell>
          <cell r="B120" t="str">
            <v>HIDROSSEMEADURA</v>
          </cell>
          <cell r="C120" t="str">
            <v>m²</v>
          </cell>
          <cell r="D120" t="str">
            <v>DNER-ES-341/97</v>
          </cell>
          <cell r="E120">
            <v>0.28000000000000003</v>
          </cell>
          <cell r="F120">
            <v>0.1</v>
          </cell>
          <cell r="G120">
            <v>0.38</v>
          </cell>
          <cell r="H120" t="str">
            <v>Obras Comp.</v>
          </cell>
        </row>
        <row r="121">
          <cell r="A121" t="str">
            <v>05.999.01</v>
          </cell>
          <cell r="B121" t="str">
            <v>PLANTIO DE ÁRVORES E ARBUSTOS</v>
          </cell>
          <cell r="C121" t="str">
            <v>unid.</v>
          </cell>
          <cell r="D121" t="str">
            <v>CE-PE - 01</v>
          </cell>
          <cell r="E121">
            <v>2.31</v>
          </cell>
          <cell r="F121">
            <v>0.83</v>
          </cell>
          <cell r="G121">
            <v>3.14</v>
          </cell>
          <cell r="H121" t="str">
            <v>Obras Comp.</v>
          </cell>
        </row>
        <row r="122">
          <cell r="A122" t="str">
            <v>05.999.02</v>
          </cell>
          <cell r="B122" t="str">
            <v>CONFORMAÇÃO DE CX. DE EMPRÉSTIMOS, JAZIDAS E BOTA-FORA</v>
          </cell>
          <cell r="C122" t="str">
            <v>m²</v>
          </cell>
          <cell r="D122" t="str">
            <v>DNER-ES-341/97</v>
          </cell>
          <cell r="F122">
            <v>0</v>
          </cell>
          <cell r="G122">
            <v>0</v>
          </cell>
        </row>
        <row r="123">
          <cell r="A123" t="str">
            <v>05.999.02</v>
          </cell>
          <cell r="B123" t="str">
            <v>PLANTIO DE GRAMA EM PLACA</v>
          </cell>
          <cell r="C123" t="str">
            <v>m²</v>
          </cell>
          <cell r="D123" t="str">
            <v>DNER-ES-341/97</v>
          </cell>
          <cell r="F123">
            <v>0</v>
          </cell>
          <cell r="G123">
            <v>0</v>
          </cell>
        </row>
        <row r="124">
          <cell r="A124" t="str">
            <v>05.999.03</v>
          </cell>
          <cell r="B124" t="str">
            <v>RECOMP. VEGETAL DE CAIXA DE EMPRÉSTIMO, JAZIDA E BOTA-FORA</v>
          </cell>
          <cell r="C124" t="str">
            <v>m²</v>
          </cell>
          <cell r="D124" t="str">
            <v>DNER-ES-341/97</v>
          </cell>
          <cell r="F124">
            <v>0</v>
          </cell>
          <cell r="G124">
            <v>0</v>
          </cell>
        </row>
        <row r="125">
          <cell r="A125" t="str">
            <v>COMPOSIÇÕES AUXILIARES</v>
          </cell>
        </row>
        <row r="126">
          <cell r="A126" t="str">
            <v>01.200.01</v>
          </cell>
          <cell r="B126" t="str">
            <v>ESCAVAÇÃO E CARGA DE MATERIAL DE JAZIDA</v>
          </cell>
          <cell r="C126" t="str">
            <v>m³</v>
          </cell>
          <cell r="E126">
            <v>0.97</v>
          </cell>
          <cell r="H126" t="str">
            <v>Custos Básicos</v>
          </cell>
        </row>
        <row r="127">
          <cell r="A127" t="str">
            <v>01.999.01</v>
          </cell>
          <cell r="B127" t="str">
            <v>LIMPEZA SUPERFICIAL DA CAMADA VEGETAL</v>
          </cell>
          <cell r="C127" t="str">
            <v>m²</v>
          </cell>
          <cell r="E127">
            <v>0.06</v>
          </cell>
          <cell r="H127" t="str">
            <v>Custos Básicos</v>
          </cell>
        </row>
        <row r="128">
          <cell r="A128" t="str">
            <v>01.999.02</v>
          </cell>
          <cell r="B128" t="str">
            <v>EXPURGO DE JAZIDA</v>
          </cell>
          <cell r="C128" t="str">
            <v>m³</v>
          </cell>
          <cell r="E128">
            <v>0.66</v>
          </cell>
          <cell r="H128" t="str">
            <v>Custos Básicos</v>
          </cell>
        </row>
        <row r="129">
          <cell r="A129" t="str">
            <v>01.999.03</v>
          </cell>
          <cell r="B129" t="str">
            <v>DESMATAMENTO DE JAZIDA</v>
          </cell>
          <cell r="C129" t="str">
            <v>m³</v>
          </cell>
          <cell r="E129">
            <v>0.05</v>
          </cell>
          <cell r="H129" t="str">
            <v>Custos Básicos</v>
          </cell>
        </row>
        <row r="130">
          <cell r="A130" t="str">
            <v>03.000.02</v>
          </cell>
          <cell r="B130" t="str">
            <v>ESCAVAÇÃO MANUAL DE CAVAS EM MAT. 1ª CATEGORIA</v>
          </cell>
          <cell r="C130" t="str">
            <v>m³</v>
          </cell>
          <cell r="E130">
            <v>12.57</v>
          </cell>
          <cell r="H130" t="str">
            <v>Custos Básicos</v>
          </cell>
        </row>
        <row r="131">
          <cell r="A131" t="str">
            <v>03.300.01</v>
          </cell>
          <cell r="B131" t="str">
            <v>CONCRETO MAGRO</v>
          </cell>
          <cell r="C131" t="str">
            <v>m³</v>
          </cell>
          <cell r="E131">
            <v>146</v>
          </cell>
          <cell r="H131" t="str">
            <v>Custos Básicos</v>
          </cell>
        </row>
        <row r="132">
          <cell r="A132" t="str">
            <v>03.310.03</v>
          </cell>
          <cell r="B132" t="str">
            <v>CONCRETO CICLOPICO FCK = 12 MPA</v>
          </cell>
          <cell r="C132" t="str">
            <v>m³</v>
          </cell>
          <cell r="E132">
            <v>145.64000000000001</v>
          </cell>
          <cell r="H132" t="str">
            <v>Custos Básicos</v>
          </cell>
        </row>
        <row r="133">
          <cell r="A133" t="str">
            <v>03.321.01</v>
          </cell>
          <cell r="B133" t="str">
            <v>CONCRETO FCK=10 MPA</v>
          </cell>
          <cell r="C133" t="str">
            <v>m³</v>
          </cell>
          <cell r="E133">
            <v>163.38</v>
          </cell>
          <cell r="H133" t="str">
            <v>Custos Básicos</v>
          </cell>
        </row>
        <row r="134">
          <cell r="A134" t="str">
            <v>03.325.00</v>
          </cell>
          <cell r="B134" t="str">
            <v>CONCRETO FCK=18 MPA</v>
          </cell>
          <cell r="C134" t="str">
            <v>m³</v>
          </cell>
          <cell r="E134">
            <v>177.85</v>
          </cell>
          <cell r="H134" t="str">
            <v>Custos Básicos</v>
          </cell>
        </row>
        <row r="135">
          <cell r="A135" t="str">
            <v>03.326.00</v>
          </cell>
          <cell r="B135" t="str">
            <v>CONCRETO FCK=20 MPA</v>
          </cell>
          <cell r="C135" t="str">
            <v>m³</v>
          </cell>
          <cell r="E135">
            <v>181.90999999999997</v>
          </cell>
          <cell r="H135" t="str">
            <v>Custos Básicos</v>
          </cell>
        </row>
        <row r="136">
          <cell r="A136" t="str">
            <v>03.329.04</v>
          </cell>
          <cell r="B136" t="str">
            <v>CONCRETO FCK=12  MPA</v>
          </cell>
          <cell r="C136" t="str">
            <v>m³</v>
          </cell>
          <cell r="E136">
            <v>168.03</v>
          </cell>
          <cell r="H136" t="str">
            <v>Custos Básicos</v>
          </cell>
        </row>
        <row r="137">
          <cell r="A137" t="str">
            <v>03.340.00</v>
          </cell>
          <cell r="B137" t="str">
            <v>ARGAMASSA CIMENTO-AREIA 1-3</v>
          </cell>
          <cell r="C137" t="str">
            <v>m³</v>
          </cell>
          <cell r="E137">
            <v>154.82</v>
          </cell>
          <cell r="H137" t="str">
            <v>Custos Básicos</v>
          </cell>
        </row>
        <row r="138">
          <cell r="A138" t="str">
            <v>03.341.00</v>
          </cell>
          <cell r="B138" t="str">
            <v>ARGAMASSA CIMENTO-AREIA 1-4</v>
          </cell>
          <cell r="C138" t="str">
            <v>m³</v>
          </cell>
          <cell r="E138">
            <v>136.55000000000001</v>
          </cell>
          <cell r="H138" t="str">
            <v>Custos Básicos</v>
          </cell>
        </row>
        <row r="139">
          <cell r="A139" t="str">
            <v>03.353.00</v>
          </cell>
          <cell r="B139" t="str">
            <v>FORNECIMENTO, PREPARO E COLOCAÇÃO AÇO CA-50</v>
          </cell>
          <cell r="C139" t="str">
            <v>kg</v>
          </cell>
          <cell r="E139">
            <v>1.65</v>
          </cell>
          <cell r="H139" t="str">
            <v>Custos Básicos</v>
          </cell>
        </row>
        <row r="140">
          <cell r="A140" t="str">
            <v>03.370.00</v>
          </cell>
          <cell r="B140" t="str">
            <v>FORMAS COMUNS DE MADEIRA</v>
          </cell>
          <cell r="C140" t="str">
            <v>m²</v>
          </cell>
          <cell r="E140">
            <v>17.650000000000002</v>
          </cell>
          <cell r="H140" t="str">
            <v>Custos Básicos</v>
          </cell>
        </row>
        <row r="141">
          <cell r="A141" t="str">
            <v>03.371.00</v>
          </cell>
          <cell r="B141" t="str">
            <v>FORMA DE MADEIRA COMPENSADA</v>
          </cell>
          <cell r="C141" t="str">
            <v>m²</v>
          </cell>
          <cell r="E141">
            <v>13.209999999999999</v>
          </cell>
          <cell r="H141" t="str">
            <v>Custos Básicos</v>
          </cell>
        </row>
        <row r="142">
          <cell r="A142" t="str">
            <v>03.940.00</v>
          </cell>
          <cell r="B142" t="str">
            <v>APILOAMENTO MANUAL</v>
          </cell>
          <cell r="C142" t="str">
            <v>m³</v>
          </cell>
          <cell r="E142">
            <v>2.9</v>
          </cell>
          <cell r="H142" t="str">
            <v>Custos Básicos</v>
          </cell>
        </row>
        <row r="143">
          <cell r="A143" t="str">
            <v>04.999.03</v>
          </cell>
          <cell r="B143" t="str">
            <v xml:space="preserve">ESCORAMENTO DE BUEIROS CELULARES                                         </v>
          </cell>
          <cell r="C143" t="str">
            <v>m³</v>
          </cell>
          <cell r="E143">
            <v>7.7600000000000007</v>
          </cell>
          <cell r="H143" t="str">
            <v>Custos Básicos</v>
          </cell>
        </row>
        <row r="144">
          <cell r="A144" t="str">
            <v>04.999.06</v>
          </cell>
          <cell r="B144" t="str">
            <v>SOLO LOCAL / SELO DE ARGILA</v>
          </cell>
          <cell r="C144" t="str">
            <v>m³</v>
          </cell>
          <cell r="E144">
            <v>7.26</v>
          </cell>
          <cell r="H144" t="str">
            <v>Custos Básicos</v>
          </cell>
        </row>
        <row r="145">
          <cell r="A145" t="str">
            <v>04.999.07</v>
          </cell>
          <cell r="B145" t="str">
            <v>LASTRO DE BRITA</v>
          </cell>
          <cell r="C145" t="str">
            <v>m³</v>
          </cell>
          <cell r="E145">
            <v>93.47999999999999</v>
          </cell>
          <cell r="H145" t="str">
            <v>Custos Básicos</v>
          </cell>
        </row>
        <row r="146">
          <cell r="A146" t="str">
            <v>05.000.11</v>
          </cell>
          <cell r="B146" t="str">
            <v>DENTES P/ BUEIROS SIMPLES Ø 1,00 m</v>
          </cell>
          <cell r="C146" t="str">
            <v>unid.</v>
          </cell>
          <cell r="E146">
            <v>38.85</v>
          </cell>
          <cell r="H146" t="str">
            <v>Custos Básicos</v>
          </cell>
        </row>
        <row r="147">
          <cell r="A147" t="str">
            <v>05.301.00</v>
          </cell>
          <cell r="B147" t="str">
            <v>ALVENARIA DE PEDRA ARGAMASSADA</v>
          </cell>
          <cell r="C147" t="str">
            <v>m³</v>
          </cell>
          <cell r="E147">
            <v>84.77</v>
          </cell>
          <cell r="H147" t="str">
            <v>Sinalização</v>
          </cell>
        </row>
        <row r="148">
          <cell r="A148" t="str">
            <v>09.999.01</v>
          </cell>
          <cell r="B148" t="str">
            <v>TORRE DE MADEIRA</v>
          </cell>
          <cell r="C148" t="str">
            <v>unid.</v>
          </cell>
          <cell r="E148">
            <v>69.460000000000008</v>
          </cell>
          <cell r="H148" t="str">
            <v>Custos Básicos</v>
          </cell>
        </row>
        <row r="149">
          <cell r="A149" t="str">
            <v>09.519.01</v>
          </cell>
          <cell r="B149" t="str">
            <v>OBTENÇÃO DE GRAMAS EM PLACAS</v>
          </cell>
          <cell r="C149" t="str">
            <v>m²</v>
          </cell>
          <cell r="E149">
            <v>0.78</v>
          </cell>
          <cell r="H149" t="str">
            <v>Custos Básicos</v>
          </cell>
        </row>
        <row r="150">
          <cell r="A150" t="str">
            <v>09.512.02</v>
          </cell>
          <cell r="B150" t="str">
            <v>TUBO DE CONCRETO POROSO Ø 0,20 m</v>
          </cell>
          <cell r="C150" t="str">
            <v>m</v>
          </cell>
          <cell r="E150">
            <v>4.63</v>
          </cell>
          <cell r="H150" t="str">
            <v>Custos Básicos</v>
          </cell>
        </row>
        <row r="151">
          <cell r="A151" t="str">
            <v>09.512.07</v>
          </cell>
          <cell r="B151" t="str">
            <v>TUBO DE CONCRETO ARMADO Ø 1,00 m</v>
          </cell>
          <cell r="C151" t="str">
            <v>m</v>
          </cell>
          <cell r="E151">
            <v>180.84</v>
          </cell>
          <cell r="H151" t="str">
            <v>Custos Básicos</v>
          </cell>
        </row>
        <row r="152">
          <cell r="A152" t="str">
            <v>09.517.06</v>
          </cell>
          <cell r="B152" t="str">
            <v>RACHÃO (ESCAV.MAT.3ª CATEGORIA)</v>
          </cell>
          <cell r="C152" t="str">
            <v>m³</v>
          </cell>
          <cell r="E152">
            <v>8.14</v>
          </cell>
          <cell r="H152" t="str">
            <v>Custos Básicos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"/>
      <sheetName val="PLAN-sipom"/>
      <sheetName val="Dr.Gilson"/>
      <sheetName val="&lt;=até aqui"/>
      <sheetName val="Dados"/>
      <sheetName val="CCHE"/>
      <sheetName val="Crono "/>
      <sheetName val="BDI "/>
      <sheetName val="ES"/>
      <sheetName val="MObra"/>
      <sheetName val="calc.binder capa c.asfalto"/>
      <sheetName val="TABELA"/>
      <sheetName val="PLANILHA DE QUANT. E CUSTOS A"/>
      <sheetName val="Dr_Gilson"/>
      <sheetName val="&lt;=até_aqui"/>
      <sheetName val="Crono_"/>
      <sheetName val="BDI_"/>
      <sheetName val="calc_binder_capa_c_asfalto"/>
      <sheetName val="PLANILHA_DE_QUANT__E_CUSTOS_A"/>
      <sheetName val="Serviços"/>
      <sheetName val="medição"/>
      <sheetName val="61M-CBMI"/>
      <sheetName val="MAT-BET"/>
      <sheetName val="SICRO"/>
      <sheetName val="Cronograma (VALENDO)"/>
      <sheetName val="trans_betum_CGB_EXCEDENTE"/>
      <sheetName val="P A T O  D"/>
      <sheetName val="Dados Informativos"/>
      <sheetName val="Mat. Betum. - Port. 1078.15"/>
      <sheetName val="Reajustamento "/>
      <sheetName val="Sub Base"/>
      <sheetName val="PATO"/>
      <sheetName val="Ativos"/>
      <sheetName val="Calendário"/>
      <sheetName val="DG"/>
      <sheetName val="Croqui"/>
      <sheetName val="Banco de Dados"/>
      <sheetName val="MEMÓRIA HORISTA "/>
      <sheetName val="calc.binder capa c.asfalto L-34"/>
      <sheetName val="dreno sub-hor.-transp&gt;3km"/>
      <sheetName val="CAP-20"/>
      <sheetName val="Mat Asf"/>
      <sheetName val="RELATÓRIO"/>
      <sheetName val="Especif"/>
    </sheetNames>
    <sheetDataSet>
      <sheetData sheetId="0">
        <row r="1">
          <cell r="A1">
            <v>0</v>
          </cell>
        </row>
      </sheetData>
      <sheetData sheetId="1">
        <row r="1">
          <cell r="A1">
            <v>0</v>
          </cell>
        </row>
      </sheetData>
      <sheetData sheetId="2"/>
      <sheetData sheetId="3"/>
      <sheetData sheetId="4"/>
      <sheetData sheetId="5">
        <row r="6">
          <cell r="B6" t="str">
            <v>Sobrenco Engenharia e Comércio Ltda</v>
          </cell>
        </row>
      </sheetData>
      <sheetData sheetId="6"/>
      <sheetData sheetId="7"/>
      <sheetData sheetId="8"/>
      <sheetData sheetId="9"/>
      <sheetData sheetId="10"/>
      <sheetData sheetId="11"/>
      <sheetData sheetId="12" refreshError="1">
        <row r="1">
          <cell r="A1">
            <v>0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</row>
        <row r="2">
          <cell r="A2">
            <v>1</v>
          </cell>
          <cell r="B2" t="str">
            <v xml:space="preserve">um milhão, </v>
          </cell>
          <cell r="C2" t="str">
            <v xml:space="preserve">um mil, </v>
          </cell>
          <cell r="D2" t="str">
            <v>um</v>
          </cell>
          <cell r="E2" t="str">
            <v>um centavo</v>
          </cell>
        </row>
        <row r="3">
          <cell r="A3">
            <v>2</v>
          </cell>
          <cell r="B3" t="str">
            <v xml:space="preserve">dois milhões, </v>
          </cell>
          <cell r="C3" t="str">
            <v xml:space="preserve">dois mil, </v>
          </cell>
          <cell r="D3" t="str">
            <v>dois</v>
          </cell>
          <cell r="E3" t="str">
            <v>dois centavos</v>
          </cell>
        </row>
        <row r="4">
          <cell r="A4">
            <v>3</v>
          </cell>
          <cell r="B4" t="str">
            <v xml:space="preserve">tres milhões, </v>
          </cell>
          <cell r="C4" t="str">
            <v xml:space="preserve">tres mil, </v>
          </cell>
          <cell r="D4" t="str">
            <v>tres</v>
          </cell>
          <cell r="E4" t="str">
            <v>tres centavos</v>
          </cell>
        </row>
        <row r="5">
          <cell r="A5">
            <v>4</v>
          </cell>
          <cell r="B5" t="str">
            <v xml:space="preserve">quatro milhões, </v>
          </cell>
          <cell r="C5" t="str">
            <v xml:space="preserve">quatro mil, </v>
          </cell>
          <cell r="D5" t="str">
            <v>quatro</v>
          </cell>
          <cell r="E5" t="str">
            <v>quatro centavos</v>
          </cell>
        </row>
        <row r="6">
          <cell r="A6">
            <v>5</v>
          </cell>
          <cell r="B6" t="str">
            <v xml:space="preserve">cinco milhões, </v>
          </cell>
          <cell r="C6" t="str">
            <v xml:space="preserve">cinco mil, </v>
          </cell>
          <cell r="D6" t="str">
            <v>cinco</v>
          </cell>
          <cell r="E6" t="str">
            <v>cinco centavos</v>
          </cell>
        </row>
        <row r="7">
          <cell r="A7">
            <v>6</v>
          </cell>
          <cell r="B7" t="str">
            <v xml:space="preserve">seis milhões, </v>
          </cell>
          <cell r="C7" t="str">
            <v xml:space="preserve">seis mil, </v>
          </cell>
          <cell r="D7" t="str">
            <v>seis</v>
          </cell>
          <cell r="E7" t="str">
            <v>seis centavos</v>
          </cell>
        </row>
        <row r="8">
          <cell r="A8">
            <v>7</v>
          </cell>
          <cell r="B8" t="str">
            <v xml:space="preserve">sete milhões, </v>
          </cell>
          <cell r="C8" t="str">
            <v xml:space="preserve">sete mil, </v>
          </cell>
          <cell r="D8" t="str">
            <v>sete</v>
          </cell>
          <cell r="E8" t="str">
            <v>sete centavos</v>
          </cell>
        </row>
        <row r="9">
          <cell r="A9">
            <v>8</v>
          </cell>
          <cell r="B9" t="str">
            <v xml:space="preserve">oito milhões, </v>
          </cell>
          <cell r="C9" t="str">
            <v xml:space="preserve">oito mil, </v>
          </cell>
          <cell r="D9" t="str">
            <v>oito</v>
          </cell>
          <cell r="E9" t="str">
            <v>oito centavos</v>
          </cell>
        </row>
        <row r="10">
          <cell r="A10">
            <v>9</v>
          </cell>
          <cell r="B10" t="str">
            <v xml:space="preserve">nove milhões, </v>
          </cell>
          <cell r="C10" t="str">
            <v xml:space="preserve">nove mil, </v>
          </cell>
          <cell r="D10" t="str">
            <v>nove</v>
          </cell>
          <cell r="E10" t="str">
            <v>nove centavos</v>
          </cell>
        </row>
        <row r="11">
          <cell r="A11">
            <v>10</v>
          </cell>
          <cell r="B11" t="str">
            <v xml:space="preserve">dez milhões, </v>
          </cell>
          <cell r="C11" t="str">
            <v xml:space="preserve">dez mil, </v>
          </cell>
          <cell r="D11" t="str">
            <v>dez</v>
          </cell>
          <cell r="E11" t="str">
            <v>dez centavos</v>
          </cell>
        </row>
        <row r="12">
          <cell r="A12">
            <v>11</v>
          </cell>
          <cell r="B12" t="str">
            <v xml:space="preserve">onze milhões, </v>
          </cell>
          <cell r="C12" t="str">
            <v xml:space="preserve">onze mil, </v>
          </cell>
          <cell r="D12" t="str">
            <v>onze</v>
          </cell>
          <cell r="E12" t="str">
            <v>onze centavos</v>
          </cell>
        </row>
        <row r="13">
          <cell r="A13">
            <v>12</v>
          </cell>
          <cell r="B13" t="str">
            <v xml:space="preserve">doze milhões, </v>
          </cell>
          <cell r="C13" t="str">
            <v xml:space="preserve">doze mil, </v>
          </cell>
          <cell r="D13" t="str">
            <v>doze</v>
          </cell>
          <cell r="E13" t="str">
            <v>doze centavos</v>
          </cell>
        </row>
        <row r="14">
          <cell r="A14">
            <v>13</v>
          </cell>
          <cell r="B14" t="str">
            <v xml:space="preserve">treze milhões, </v>
          </cell>
          <cell r="C14" t="str">
            <v xml:space="preserve">treze mil, </v>
          </cell>
          <cell r="D14" t="str">
            <v>treze</v>
          </cell>
          <cell r="E14" t="str">
            <v>treze centavos</v>
          </cell>
        </row>
        <row r="15">
          <cell r="A15">
            <v>14</v>
          </cell>
          <cell r="B15" t="str">
            <v xml:space="preserve">quatorze milhões, </v>
          </cell>
          <cell r="C15" t="str">
            <v xml:space="preserve">quatorze mil, </v>
          </cell>
          <cell r="D15" t="str">
            <v>quatorze</v>
          </cell>
          <cell r="E15" t="str">
            <v>quatorze centavos</v>
          </cell>
        </row>
        <row r="16">
          <cell r="A16">
            <v>15</v>
          </cell>
          <cell r="B16" t="str">
            <v xml:space="preserve">quinze milhões, </v>
          </cell>
          <cell r="C16" t="str">
            <v xml:space="preserve">quinze mil, </v>
          </cell>
          <cell r="D16" t="str">
            <v>quinze</v>
          </cell>
          <cell r="E16" t="str">
            <v>quinze centavos</v>
          </cell>
        </row>
        <row r="17">
          <cell r="A17">
            <v>16</v>
          </cell>
          <cell r="B17" t="str">
            <v xml:space="preserve">dezesseis milhões, </v>
          </cell>
          <cell r="C17" t="str">
            <v xml:space="preserve">dezesseis mil, </v>
          </cell>
          <cell r="D17" t="str">
            <v>dezesseis</v>
          </cell>
          <cell r="E17" t="str">
            <v>dezesseis centavos</v>
          </cell>
        </row>
        <row r="18">
          <cell r="A18">
            <v>17</v>
          </cell>
          <cell r="B18" t="str">
            <v xml:space="preserve">dezessete milhões, </v>
          </cell>
          <cell r="C18" t="str">
            <v xml:space="preserve">dezessete mil, </v>
          </cell>
          <cell r="D18" t="str">
            <v>dezessete</v>
          </cell>
          <cell r="E18" t="str">
            <v>dezessete centavos</v>
          </cell>
        </row>
        <row r="19">
          <cell r="A19">
            <v>18</v>
          </cell>
          <cell r="B19" t="str">
            <v xml:space="preserve">dezoito milhões, </v>
          </cell>
          <cell r="C19" t="str">
            <v xml:space="preserve">dezoito mil, </v>
          </cell>
          <cell r="D19" t="str">
            <v>dezoito</v>
          </cell>
          <cell r="E19" t="str">
            <v>dezoito centavos</v>
          </cell>
        </row>
        <row r="20">
          <cell r="A20">
            <v>19</v>
          </cell>
          <cell r="B20" t="str">
            <v xml:space="preserve">dezenove milhões, </v>
          </cell>
          <cell r="C20" t="str">
            <v xml:space="preserve">dezenove mil, </v>
          </cell>
          <cell r="D20" t="str">
            <v>dezenove</v>
          </cell>
          <cell r="E20" t="str">
            <v>dezenove centavos</v>
          </cell>
        </row>
        <row r="21">
          <cell r="A21">
            <v>20</v>
          </cell>
          <cell r="B21" t="str">
            <v xml:space="preserve">vinte milhões, </v>
          </cell>
          <cell r="C21" t="str">
            <v xml:space="preserve">vinte mil, </v>
          </cell>
          <cell r="D21" t="str">
            <v>vinte</v>
          </cell>
          <cell r="E21" t="str">
            <v>vinte centavos</v>
          </cell>
        </row>
        <row r="22">
          <cell r="A22">
            <v>21</v>
          </cell>
          <cell r="B22" t="str">
            <v xml:space="preserve">vinte e um milhões, </v>
          </cell>
          <cell r="C22" t="str">
            <v xml:space="preserve">vinte e um mil, </v>
          </cell>
          <cell r="D22" t="str">
            <v>vinte e um</v>
          </cell>
          <cell r="E22" t="str">
            <v>vinte e um centavos</v>
          </cell>
        </row>
        <row r="23">
          <cell r="A23">
            <v>22</v>
          </cell>
          <cell r="B23" t="str">
            <v xml:space="preserve">vinte e dois milhões, </v>
          </cell>
          <cell r="C23" t="str">
            <v xml:space="preserve">vinte e dois mil, </v>
          </cell>
          <cell r="D23" t="str">
            <v>vinte e dois</v>
          </cell>
          <cell r="E23" t="str">
            <v>vinte e dois centavos</v>
          </cell>
        </row>
        <row r="24">
          <cell r="A24">
            <v>23</v>
          </cell>
          <cell r="B24" t="str">
            <v xml:space="preserve">vinte e tres milhões, </v>
          </cell>
          <cell r="C24" t="str">
            <v xml:space="preserve">vinte e tres mil, </v>
          </cell>
          <cell r="D24" t="str">
            <v>vinte e tres</v>
          </cell>
          <cell r="E24" t="str">
            <v>vinte e tres centavos</v>
          </cell>
        </row>
        <row r="25">
          <cell r="A25">
            <v>24</v>
          </cell>
          <cell r="B25" t="str">
            <v xml:space="preserve">vinte e quatro milhões, </v>
          </cell>
          <cell r="C25" t="str">
            <v xml:space="preserve">vinte e quatro mil, </v>
          </cell>
          <cell r="D25" t="str">
            <v>vinte e quatro</v>
          </cell>
          <cell r="E25" t="str">
            <v>vinte e quatro centavos</v>
          </cell>
        </row>
        <row r="26">
          <cell r="A26">
            <v>25</v>
          </cell>
          <cell r="B26" t="str">
            <v xml:space="preserve">vinte e cinco milhões, </v>
          </cell>
          <cell r="C26" t="str">
            <v xml:space="preserve">vinte e cinco mil, </v>
          </cell>
          <cell r="D26" t="str">
            <v>vinte e cinco</v>
          </cell>
          <cell r="E26" t="str">
            <v>vinte e cinco centavos</v>
          </cell>
        </row>
        <row r="27">
          <cell r="A27">
            <v>26</v>
          </cell>
          <cell r="B27" t="str">
            <v xml:space="preserve">vinte e seis milhões, </v>
          </cell>
          <cell r="C27" t="str">
            <v xml:space="preserve">vinte e seis mil, </v>
          </cell>
          <cell r="D27" t="str">
            <v>vinte e seis</v>
          </cell>
          <cell r="E27" t="str">
            <v>vinte e seis centavos</v>
          </cell>
        </row>
        <row r="28">
          <cell r="A28">
            <v>27</v>
          </cell>
          <cell r="B28" t="str">
            <v xml:space="preserve">vinte e sete milhões, </v>
          </cell>
          <cell r="C28" t="str">
            <v xml:space="preserve">vinte e sete mil, </v>
          </cell>
          <cell r="D28" t="str">
            <v>vinte e sete</v>
          </cell>
          <cell r="E28" t="str">
            <v>vinte e sete centavos</v>
          </cell>
        </row>
        <row r="29">
          <cell r="A29">
            <v>28</v>
          </cell>
          <cell r="B29" t="str">
            <v xml:space="preserve">vinte e oito milhões, </v>
          </cell>
          <cell r="C29" t="str">
            <v xml:space="preserve">vinte e oito mil, </v>
          </cell>
          <cell r="D29" t="str">
            <v>vinte e oito</v>
          </cell>
          <cell r="E29" t="str">
            <v>vinte e oito centavos</v>
          </cell>
        </row>
        <row r="30">
          <cell r="A30">
            <v>29</v>
          </cell>
          <cell r="B30" t="str">
            <v xml:space="preserve">vinte e nove milhões, </v>
          </cell>
          <cell r="C30" t="str">
            <v xml:space="preserve">vinte e nove mil, </v>
          </cell>
          <cell r="D30" t="str">
            <v>vinte e nove</v>
          </cell>
          <cell r="E30" t="str">
            <v>vinte e nove centavos</v>
          </cell>
        </row>
        <row r="31">
          <cell r="A31">
            <v>30</v>
          </cell>
          <cell r="B31" t="str">
            <v xml:space="preserve">trinta milhões, </v>
          </cell>
          <cell r="C31" t="str">
            <v xml:space="preserve">trinta mil, </v>
          </cell>
          <cell r="D31" t="str">
            <v>trinta</v>
          </cell>
          <cell r="E31" t="str">
            <v>trinta centavos</v>
          </cell>
        </row>
        <row r="32">
          <cell r="A32">
            <v>31</v>
          </cell>
          <cell r="B32" t="str">
            <v xml:space="preserve">trinta e um milhões, </v>
          </cell>
          <cell r="C32" t="str">
            <v xml:space="preserve">trinta e um mil, </v>
          </cell>
          <cell r="D32" t="str">
            <v>trinta e um</v>
          </cell>
          <cell r="E32" t="str">
            <v>trinta e um centavos</v>
          </cell>
        </row>
        <row r="33">
          <cell r="A33">
            <v>32</v>
          </cell>
          <cell r="B33" t="str">
            <v xml:space="preserve">trinta e dois milhões, </v>
          </cell>
          <cell r="C33" t="str">
            <v xml:space="preserve">trinta e dois mil, </v>
          </cell>
          <cell r="D33" t="str">
            <v>trinta e dois</v>
          </cell>
          <cell r="E33" t="str">
            <v>trinta e dois centavos</v>
          </cell>
        </row>
        <row r="34">
          <cell r="A34">
            <v>33</v>
          </cell>
          <cell r="B34" t="str">
            <v xml:space="preserve">trinta e tres milhões, </v>
          </cell>
          <cell r="C34" t="str">
            <v xml:space="preserve">trinta e tres mil, </v>
          </cell>
          <cell r="D34" t="str">
            <v>trinta e tres</v>
          </cell>
          <cell r="E34" t="str">
            <v>trinta e tres centavos</v>
          </cell>
        </row>
        <row r="35">
          <cell r="A35">
            <v>34</v>
          </cell>
          <cell r="B35" t="str">
            <v xml:space="preserve">trinta e quatro milhões, </v>
          </cell>
          <cell r="C35" t="str">
            <v xml:space="preserve">trinta e quatro mil, </v>
          </cell>
          <cell r="D35" t="str">
            <v>trinta e quatro</v>
          </cell>
          <cell r="E35" t="str">
            <v>trinta e quatro centavos</v>
          </cell>
        </row>
        <row r="36">
          <cell r="A36">
            <v>35</v>
          </cell>
          <cell r="B36" t="str">
            <v xml:space="preserve">trinta e cinco milhões, </v>
          </cell>
          <cell r="C36" t="str">
            <v xml:space="preserve">trinta e cinco mil, </v>
          </cell>
          <cell r="D36" t="str">
            <v>trinta e cinco</v>
          </cell>
          <cell r="E36" t="str">
            <v>trinta e cinco centavos</v>
          </cell>
        </row>
        <row r="37">
          <cell r="A37">
            <v>36</v>
          </cell>
          <cell r="B37" t="str">
            <v xml:space="preserve">trinta e seis milhões, </v>
          </cell>
          <cell r="C37" t="str">
            <v xml:space="preserve">trinta e seis mil, </v>
          </cell>
          <cell r="D37" t="str">
            <v>trinta e seis</v>
          </cell>
          <cell r="E37" t="str">
            <v>trinta e seis centavos</v>
          </cell>
        </row>
        <row r="38">
          <cell r="A38">
            <v>37</v>
          </cell>
          <cell r="B38" t="str">
            <v xml:space="preserve">trinta e sete milhões, </v>
          </cell>
          <cell r="C38" t="str">
            <v xml:space="preserve">trinta e sete mil, </v>
          </cell>
          <cell r="D38" t="str">
            <v>trinta e sete</v>
          </cell>
          <cell r="E38" t="str">
            <v>trinta e sete centavos</v>
          </cell>
        </row>
        <row r="39">
          <cell r="A39">
            <v>38</v>
          </cell>
          <cell r="B39" t="str">
            <v xml:space="preserve">trinta e oito milhões, </v>
          </cell>
          <cell r="C39" t="str">
            <v xml:space="preserve">trinta e oito mil, </v>
          </cell>
          <cell r="D39" t="str">
            <v>trinta e oito</v>
          </cell>
          <cell r="E39" t="str">
            <v>trinta e oito centavos</v>
          </cell>
        </row>
        <row r="40">
          <cell r="A40">
            <v>39</v>
          </cell>
          <cell r="B40" t="str">
            <v xml:space="preserve">trinta e nove milhões, </v>
          </cell>
          <cell r="C40" t="str">
            <v xml:space="preserve">trinta e nove mil, </v>
          </cell>
          <cell r="D40" t="str">
            <v>trinta e nove</v>
          </cell>
          <cell r="E40" t="str">
            <v>trinta e nove centavos</v>
          </cell>
        </row>
        <row r="41">
          <cell r="A41">
            <v>40</v>
          </cell>
          <cell r="B41" t="str">
            <v xml:space="preserve">quarenta milhões, </v>
          </cell>
          <cell r="C41" t="str">
            <v xml:space="preserve">quarenta mil, </v>
          </cell>
          <cell r="D41" t="str">
            <v>quarenta</v>
          </cell>
          <cell r="E41" t="str">
            <v>quarenta centavos</v>
          </cell>
        </row>
        <row r="42">
          <cell r="A42">
            <v>41</v>
          </cell>
          <cell r="B42" t="str">
            <v xml:space="preserve">quarenta e um milhões, </v>
          </cell>
          <cell r="C42" t="str">
            <v xml:space="preserve">quarenta e um mil, </v>
          </cell>
          <cell r="D42" t="str">
            <v>quarenta e um</v>
          </cell>
          <cell r="E42" t="str">
            <v>quarenta e um centavos</v>
          </cell>
        </row>
        <row r="43">
          <cell r="A43">
            <v>42</v>
          </cell>
          <cell r="B43" t="str">
            <v xml:space="preserve">quarenta e dois milhões, </v>
          </cell>
          <cell r="C43" t="str">
            <v xml:space="preserve">quarenta e dois mil, </v>
          </cell>
          <cell r="D43" t="str">
            <v>quarenta e dois</v>
          </cell>
          <cell r="E43" t="str">
            <v>quarenta e dois centavos</v>
          </cell>
        </row>
        <row r="44">
          <cell r="A44">
            <v>43</v>
          </cell>
          <cell r="B44" t="str">
            <v xml:space="preserve">quarenta e tres milhões, </v>
          </cell>
          <cell r="C44" t="str">
            <v xml:space="preserve">quarenta e tres mil, </v>
          </cell>
          <cell r="D44" t="str">
            <v>quarenta e tres</v>
          </cell>
          <cell r="E44" t="str">
            <v>quarenta e tres centavos</v>
          </cell>
        </row>
        <row r="45">
          <cell r="A45">
            <v>44</v>
          </cell>
          <cell r="B45" t="str">
            <v xml:space="preserve">quarenta e quatro milhões, </v>
          </cell>
          <cell r="C45" t="str">
            <v xml:space="preserve">quarenta e quatro mil, </v>
          </cell>
          <cell r="D45" t="str">
            <v>quarenta e quatro</v>
          </cell>
          <cell r="E45" t="str">
            <v>quarenta e quatro centavos</v>
          </cell>
        </row>
        <row r="46">
          <cell r="A46">
            <v>45</v>
          </cell>
          <cell r="B46" t="str">
            <v xml:space="preserve">quarenta e cinco milhões, </v>
          </cell>
          <cell r="C46" t="str">
            <v xml:space="preserve">quarenta e cinco mil, </v>
          </cell>
          <cell r="D46" t="str">
            <v>quarenta e cinco</v>
          </cell>
          <cell r="E46" t="str">
            <v>quarenta e cinco centavos</v>
          </cell>
        </row>
        <row r="47">
          <cell r="A47">
            <v>46</v>
          </cell>
          <cell r="B47" t="str">
            <v xml:space="preserve">quarenta e seis milhões, </v>
          </cell>
          <cell r="C47" t="str">
            <v xml:space="preserve">quarenta e seis mil, </v>
          </cell>
          <cell r="D47" t="str">
            <v>quarenta e seis</v>
          </cell>
          <cell r="E47" t="str">
            <v>quarenta e seis centavos</v>
          </cell>
        </row>
        <row r="48">
          <cell r="A48">
            <v>47</v>
          </cell>
          <cell r="B48" t="str">
            <v xml:space="preserve">quarenta e sete milhões, </v>
          </cell>
          <cell r="C48" t="str">
            <v xml:space="preserve">quarenta e sete mil, </v>
          </cell>
          <cell r="D48" t="str">
            <v>quarenta e sete</v>
          </cell>
          <cell r="E48" t="str">
            <v>quarenta e sete centavos</v>
          </cell>
        </row>
        <row r="49">
          <cell r="A49">
            <v>48</v>
          </cell>
          <cell r="B49" t="str">
            <v xml:space="preserve">quarenta e oito milhões, </v>
          </cell>
          <cell r="C49" t="str">
            <v xml:space="preserve">quarenta e oito mil, </v>
          </cell>
          <cell r="D49" t="str">
            <v>quarenta e oito</v>
          </cell>
          <cell r="E49" t="str">
            <v>quarenta e oito centavos</v>
          </cell>
        </row>
        <row r="50">
          <cell r="A50">
            <v>49</v>
          </cell>
          <cell r="B50" t="str">
            <v xml:space="preserve">quarenta e nove milhões, </v>
          </cell>
          <cell r="C50" t="str">
            <v xml:space="preserve">quarenta e nove mil, </v>
          </cell>
          <cell r="D50" t="str">
            <v>quarenta e nove</v>
          </cell>
          <cell r="E50" t="str">
            <v>quarenta e nove centavos</v>
          </cell>
        </row>
        <row r="51">
          <cell r="A51">
            <v>50</v>
          </cell>
          <cell r="B51" t="str">
            <v xml:space="preserve">cinquenta milhões, </v>
          </cell>
          <cell r="C51" t="str">
            <v xml:space="preserve">cinquenta mil, </v>
          </cell>
          <cell r="D51" t="str">
            <v>cinquenta</v>
          </cell>
          <cell r="E51" t="str">
            <v>cinquenta centavos</v>
          </cell>
        </row>
        <row r="52">
          <cell r="A52">
            <v>51</v>
          </cell>
          <cell r="B52" t="str">
            <v xml:space="preserve">cinquenta e um milhões, </v>
          </cell>
          <cell r="C52" t="str">
            <v xml:space="preserve">cinquenta e um mil, </v>
          </cell>
          <cell r="D52" t="str">
            <v>cinquenta e um</v>
          </cell>
          <cell r="E52" t="str">
            <v>cinquenta e um centavos</v>
          </cell>
        </row>
        <row r="53">
          <cell r="A53">
            <v>52</v>
          </cell>
          <cell r="B53" t="str">
            <v xml:space="preserve">cinquenta e dois milhões, </v>
          </cell>
          <cell r="C53" t="str">
            <v xml:space="preserve">cinquenta e dois mil, </v>
          </cell>
          <cell r="D53" t="str">
            <v>cinquenta e dois</v>
          </cell>
          <cell r="E53" t="str">
            <v>cinquenta e dois centavos</v>
          </cell>
        </row>
        <row r="54">
          <cell r="A54">
            <v>53</v>
          </cell>
          <cell r="B54" t="str">
            <v xml:space="preserve">cinquenta e tres milhões, </v>
          </cell>
          <cell r="C54" t="str">
            <v xml:space="preserve">cinquenta e tres mil, </v>
          </cell>
          <cell r="D54" t="str">
            <v>cinquenta e tres</v>
          </cell>
          <cell r="E54" t="str">
            <v>cinquenta e tres centavos</v>
          </cell>
        </row>
        <row r="55">
          <cell r="A55">
            <v>54</v>
          </cell>
          <cell r="B55" t="str">
            <v xml:space="preserve">cinquenta e quatro milhões, </v>
          </cell>
          <cell r="C55" t="str">
            <v xml:space="preserve">cinquenta e quatro mil, </v>
          </cell>
          <cell r="D55" t="str">
            <v>cinquenta e quatro</v>
          </cell>
          <cell r="E55" t="str">
            <v>cinquenta e quatro centavos</v>
          </cell>
        </row>
        <row r="56">
          <cell r="A56">
            <v>55</v>
          </cell>
          <cell r="B56" t="str">
            <v xml:space="preserve">cinquenta e cinco milhões, </v>
          </cell>
          <cell r="C56" t="str">
            <v xml:space="preserve">cinquenta e cinco mil, </v>
          </cell>
          <cell r="D56" t="str">
            <v>cinquenta e cinco</v>
          </cell>
          <cell r="E56" t="str">
            <v>cinquenta e cinco centavos</v>
          </cell>
        </row>
        <row r="57">
          <cell r="A57">
            <v>56</v>
          </cell>
          <cell r="B57" t="str">
            <v xml:space="preserve">cinquenta e seis milhões, </v>
          </cell>
          <cell r="C57" t="str">
            <v xml:space="preserve">cinquenta e seis mil, </v>
          </cell>
          <cell r="D57" t="str">
            <v>cinquenta e seis</v>
          </cell>
          <cell r="E57" t="str">
            <v>cinquenta e seis centavos</v>
          </cell>
        </row>
        <row r="58">
          <cell r="A58">
            <v>57</v>
          </cell>
          <cell r="B58" t="str">
            <v xml:space="preserve">cinquenta e sete milhões, </v>
          </cell>
          <cell r="C58" t="str">
            <v xml:space="preserve">cinquenta e sete mil, </v>
          </cell>
          <cell r="D58" t="str">
            <v>cinquenta e sete</v>
          </cell>
          <cell r="E58" t="str">
            <v>cinquenta e sete centavos</v>
          </cell>
        </row>
        <row r="59">
          <cell r="A59">
            <v>58</v>
          </cell>
          <cell r="B59" t="str">
            <v xml:space="preserve">cinquenta e oito milhões, </v>
          </cell>
          <cell r="C59" t="str">
            <v xml:space="preserve">cinquenta e oito mil, </v>
          </cell>
          <cell r="D59" t="str">
            <v>cinquenta e oito</v>
          </cell>
          <cell r="E59" t="str">
            <v>cinquenta e oito centavos</v>
          </cell>
        </row>
        <row r="60">
          <cell r="A60">
            <v>59</v>
          </cell>
          <cell r="B60" t="str">
            <v xml:space="preserve">cinquenta e nove milhões, </v>
          </cell>
          <cell r="C60" t="str">
            <v xml:space="preserve">cinquenta e nove mil, </v>
          </cell>
          <cell r="D60" t="str">
            <v>cinquenta e nove</v>
          </cell>
          <cell r="E60" t="str">
            <v>cinquenta e nove centavos</v>
          </cell>
        </row>
        <row r="61">
          <cell r="A61">
            <v>60</v>
          </cell>
          <cell r="B61" t="str">
            <v xml:space="preserve">sessenta milhões, </v>
          </cell>
          <cell r="C61" t="str">
            <v xml:space="preserve">sessenta mil, </v>
          </cell>
          <cell r="D61" t="str">
            <v>sessenta</v>
          </cell>
          <cell r="E61" t="str">
            <v>sessenta centavos</v>
          </cell>
        </row>
        <row r="62">
          <cell r="A62">
            <v>61</v>
          </cell>
          <cell r="B62" t="str">
            <v xml:space="preserve">sessenta e um milhões, </v>
          </cell>
          <cell r="C62" t="str">
            <v xml:space="preserve">sessenta e um mil, </v>
          </cell>
          <cell r="D62" t="str">
            <v>sessenta e um</v>
          </cell>
          <cell r="E62" t="str">
            <v>sessenta e um centavos</v>
          </cell>
        </row>
        <row r="63">
          <cell r="A63">
            <v>62</v>
          </cell>
          <cell r="B63" t="str">
            <v xml:space="preserve">sessenta e dois milhões, </v>
          </cell>
          <cell r="C63" t="str">
            <v xml:space="preserve">sessenta e dois mil, </v>
          </cell>
          <cell r="D63" t="str">
            <v>sessenta e dois</v>
          </cell>
          <cell r="E63" t="str">
            <v>sessenta e dois centavos</v>
          </cell>
        </row>
        <row r="64">
          <cell r="A64">
            <v>63</v>
          </cell>
          <cell r="B64" t="str">
            <v xml:space="preserve">sessenta e tres milhões, </v>
          </cell>
          <cell r="C64" t="str">
            <v xml:space="preserve">sessenta e tres mil, </v>
          </cell>
          <cell r="D64" t="str">
            <v>sessenta e tres</v>
          </cell>
          <cell r="E64" t="str">
            <v>sessenta e tres centavos</v>
          </cell>
        </row>
        <row r="65">
          <cell r="A65">
            <v>64</v>
          </cell>
          <cell r="B65" t="str">
            <v xml:space="preserve">sessenta e quatro milhões, </v>
          </cell>
          <cell r="C65" t="str">
            <v xml:space="preserve">sessenta e quatro mil, </v>
          </cell>
          <cell r="D65" t="str">
            <v>sessenta e quatro</v>
          </cell>
          <cell r="E65" t="str">
            <v>sessenta e quatro centavos</v>
          </cell>
        </row>
        <row r="66">
          <cell r="A66">
            <v>65</v>
          </cell>
          <cell r="B66" t="str">
            <v xml:space="preserve">sessenta e cinco milhões, </v>
          </cell>
          <cell r="C66" t="str">
            <v xml:space="preserve">sessenta e cinco mil, </v>
          </cell>
          <cell r="D66" t="str">
            <v>sessenta e cinco</v>
          </cell>
          <cell r="E66" t="str">
            <v>sessenta e cinco centavos</v>
          </cell>
        </row>
        <row r="67">
          <cell r="A67">
            <v>66</v>
          </cell>
          <cell r="B67" t="str">
            <v xml:space="preserve">sessenta e seis milhões, </v>
          </cell>
          <cell r="C67" t="str">
            <v xml:space="preserve">sessenta e seis mil, </v>
          </cell>
          <cell r="D67" t="str">
            <v>sessenta e seis</v>
          </cell>
          <cell r="E67" t="str">
            <v>sessenta e seis centavos</v>
          </cell>
        </row>
        <row r="68">
          <cell r="A68">
            <v>67</v>
          </cell>
          <cell r="B68" t="str">
            <v xml:space="preserve">sessenta e sete milhões, </v>
          </cell>
          <cell r="C68" t="str">
            <v xml:space="preserve">sessenta e sete mil, </v>
          </cell>
          <cell r="D68" t="str">
            <v>sessenta e sete</v>
          </cell>
          <cell r="E68" t="str">
            <v>sessenta e sete centavos</v>
          </cell>
        </row>
        <row r="69">
          <cell r="A69">
            <v>68</v>
          </cell>
          <cell r="B69" t="str">
            <v xml:space="preserve">sessenta e oito milhões, </v>
          </cell>
          <cell r="C69" t="str">
            <v xml:space="preserve">sessenta e oito mil, </v>
          </cell>
          <cell r="D69" t="str">
            <v>sessenta e oito</v>
          </cell>
          <cell r="E69" t="str">
            <v>sessenta e oito centavos</v>
          </cell>
        </row>
        <row r="70">
          <cell r="A70">
            <v>69</v>
          </cell>
          <cell r="B70" t="str">
            <v xml:space="preserve">sessenta e nove milhões, </v>
          </cell>
          <cell r="C70" t="str">
            <v xml:space="preserve">sessenta e nove mil, </v>
          </cell>
          <cell r="D70" t="str">
            <v>sessenta e nove</v>
          </cell>
          <cell r="E70" t="str">
            <v>sessenta e nove centavos</v>
          </cell>
        </row>
        <row r="71">
          <cell r="A71">
            <v>70</v>
          </cell>
          <cell r="B71" t="str">
            <v xml:space="preserve">setenta milhões, </v>
          </cell>
          <cell r="C71" t="str">
            <v xml:space="preserve">setenta mil, </v>
          </cell>
          <cell r="D71" t="str">
            <v>setenta</v>
          </cell>
          <cell r="E71" t="str">
            <v>setenta centavos</v>
          </cell>
        </row>
        <row r="72">
          <cell r="A72">
            <v>71</v>
          </cell>
          <cell r="B72" t="str">
            <v xml:space="preserve">setenta e um milhões, </v>
          </cell>
          <cell r="C72" t="str">
            <v xml:space="preserve">setenta e um mil, </v>
          </cell>
          <cell r="D72" t="str">
            <v>setenta e um</v>
          </cell>
          <cell r="E72" t="str">
            <v>setenta e um centavos</v>
          </cell>
        </row>
        <row r="73">
          <cell r="A73">
            <v>72</v>
          </cell>
          <cell r="B73" t="str">
            <v xml:space="preserve">setenta e dois milhões, </v>
          </cell>
          <cell r="C73" t="str">
            <v xml:space="preserve">setenta e dois mil, </v>
          </cell>
          <cell r="D73" t="str">
            <v>setenta e dois</v>
          </cell>
          <cell r="E73" t="str">
            <v>setenta e dois centavos</v>
          </cell>
        </row>
        <row r="74">
          <cell r="A74">
            <v>73</v>
          </cell>
          <cell r="B74" t="str">
            <v xml:space="preserve">setenta e tres milhões, </v>
          </cell>
          <cell r="C74" t="str">
            <v xml:space="preserve">setenta e tres mil, </v>
          </cell>
          <cell r="D74" t="str">
            <v>setenta e tres</v>
          </cell>
          <cell r="E74" t="str">
            <v>setenta e tres centavos</v>
          </cell>
        </row>
        <row r="75">
          <cell r="A75">
            <v>74</v>
          </cell>
          <cell r="B75" t="str">
            <v xml:space="preserve">setenta e quatro milhões, </v>
          </cell>
          <cell r="C75" t="str">
            <v xml:space="preserve">setenta e quatro mil, </v>
          </cell>
          <cell r="D75" t="str">
            <v>setenta e quatro</v>
          </cell>
          <cell r="E75" t="str">
            <v>setenta e quatro centavos</v>
          </cell>
        </row>
        <row r="76">
          <cell r="A76">
            <v>75</v>
          </cell>
          <cell r="B76" t="str">
            <v xml:space="preserve">setenta e cinco milhões, </v>
          </cell>
          <cell r="C76" t="str">
            <v xml:space="preserve">setenta e cinco mil, </v>
          </cell>
          <cell r="D76" t="str">
            <v>setenta e cinco</v>
          </cell>
          <cell r="E76" t="str">
            <v>setenta e cinco centavos</v>
          </cell>
        </row>
        <row r="77">
          <cell r="A77">
            <v>76</v>
          </cell>
          <cell r="B77" t="str">
            <v xml:space="preserve">setenta e seis milhões, </v>
          </cell>
          <cell r="C77" t="str">
            <v xml:space="preserve">setenta e seis mil, </v>
          </cell>
          <cell r="D77" t="str">
            <v>setenta e seis</v>
          </cell>
          <cell r="E77" t="str">
            <v>setenta e seis centavos</v>
          </cell>
        </row>
        <row r="78">
          <cell r="A78">
            <v>77</v>
          </cell>
          <cell r="B78" t="str">
            <v xml:space="preserve">setenta e sete milhões, </v>
          </cell>
          <cell r="C78" t="str">
            <v xml:space="preserve">setenta e sete mil, </v>
          </cell>
          <cell r="D78" t="str">
            <v>setenta e sete</v>
          </cell>
          <cell r="E78" t="str">
            <v>setenta e sete centavos</v>
          </cell>
        </row>
        <row r="79">
          <cell r="A79">
            <v>78</v>
          </cell>
          <cell r="B79" t="str">
            <v xml:space="preserve">setenta e oito milhões, </v>
          </cell>
          <cell r="C79" t="str">
            <v xml:space="preserve">setenta e oito mil, </v>
          </cell>
          <cell r="D79" t="str">
            <v>setenta e oito</v>
          </cell>
          <cell r="E79" t="str">
            <v>setenta e oito centavos</v>
          </cell>
        </row>
        <row r="80">
          <cell r="A80">
            <v>79</v>
          </cell>
          <cell r="B80" t="str">
            <v xml:space="preserve">setenta e nove milhões, </v>
          </cell>
          <cell r="C80" t="str">
            <v xml:space="preserve">setenta e nove mil, </v>
          </cell>
          <cell r="D80" t="str">
            <v>setenta e nove</v>
          </cell>
          <cell r="E80" t="str">
            <v>setenta e nove centavos</v>
          </cell>
        </row>
        <row r="81">
          <cell r="A81">
            <v>80</v>
          </cell>
          <cell r="B81" t="str">
            <v xml:space="preserve">oitenta milhões, </v>
          </cell>
          <cell r="C81" t="str">
            <v xml:space="preserve">oitenta mil, </v>
          </cell>
          <cell r="D81" t="str">
            <v>oitenta</v>
          </cell>
          <cell r="E81" t="str">
            <v>oitenta centavos</v>
          </cell>
        </row>
        <row r="82">
          <cell r="A82">
            <v>81</v>
          </cell>
          <cell r="B82" t="str">
            <v xml:space="preserve">oitenta e um milhões, </v>
          </cell>
          <cell r="C82" t="str">
            <v xml:space="preserve">oitenta e um mil, </v>
          </cell>
          <cell r="D82" t="str">
            <v>oitenta e um</v>
          </cell>
          <cell r="E82" t="str">
            <v>oitenta e um centavos</v>
          </cell>
        </row>
        <row r="83">
          <cell r="A83">
            <v>82</v>
          </cell>
          <cell r="B83" t="str">
            <v xml:space="preserve">oitenta e dois milhões, </v>
          </cell>
          <cell r="C83" t="str">
            <v xml:space="preserve">oitenta e dois mil, </v>
          </cell>
          <cell r="D83" t="str">
            <v>oitenta e dois</v>
          </cell>
          <cell r="E83" t="str">
            <v>oitenta e dois centavos</v>
          </cell>
        </row>
        <row r="84">
          <cell r="A84">
            <v>83</v>
          </cell>
          <cell r="B84" t="str">
            <v xml:space="preserve">oitenta e tres milhões, </v>
          </cell>
          <cell r="C84" t="str">
            <v xml:space="preserve">oitenta e tres mil, </v>
          </cell>
          <cell r="D84" t="str">
            <v>oitenta e tres</v>
          </cell>
          <cell r="E84" t="str">
            <v>oitenta e tres centavos</v>
          </cell>
        </row>
        <row r="85">
          <cell r="A85">
            <v>84</v>
          </cell>
          <cell r="B85" t="str">
            <v xml:space="preserve">oitenta e quatro milhões, </v>
          </cell>
          <cell r="C85" t="str">
            <v xml:space="preserve">oitenta e quatro mil, </v>
          </cell>
          <cell r="D85" t="str">
            <v>oitenta e quatro</v>
          </cell>
          <cell r="E85" t="str">
            <v>oitenta e quatro centavos</v>
          </cell>
        </row>
        <row r="86">
          <cell r="A86">
            <v>85</v>
          </cell>
          <cell r="B86" t="str">
            <v xml:space="preserve">oitenta e cinco milhões, </v>
          </cell>
          <cell r="C86" t="str">
            <v xml:space="preserve">oitenta e cinco mil, </v>
          </cell>
          <cell r="D86" t="str">
            <v>oitenta e cinco</v>
          </cell>
          <cell r="E86" t="str">
            <v>oitenta e cinco centavos</v>
          </cell>
        </row>
        <row r="87">
          <cell r="A87">
            <v>86</v>
          </cell>
          <cell r="B87" t="str">
            <v xml:space="preserve">oitenta e seis milhões, </v>
          </cell>
          <cell r="C87" t="str">
            <v xml:space="preserve">oitenta e seis mil, </v>
          </cell>
          <cell r="D87" t="str">
            <v>oitenta e seis</v>
          </cell>
          <cell r="E87" t="str">
            <v>oitenta e seis centavos</v>
          </cell>
        </row>
        <row r="88">
          <cell r="A88">
            <v>87</v>
          </cell>
          <cell r="B88" t="str">
            <v xml:space="preserve">oitenta e sete milhões, </v>
          </cell>
          <cell r="C88" t="str">
            <v xml:space="preserve">oitenta e sete mil, </v>
          </cell>
          <cell r="D88" t="str">
            <v>oitenta e sete</v>
          </cell>
          <cell r="E88" t="str">
            <v>oitenta e sete centavos</v>
          </cell>
        </row>
        <row r="89">
          <cell r="A89">
            <v>88</v>
          </cell>
          <cell r="B89" t="str">
            <v xml:space="preserve">oitenta e oito milhões, </v>
          </cell>
          <cell r="C89" t="str">
            <v xml:space="preserve">oitenta e oito mil, </v>
          </cell>
          <cell r="D89" t="str">
            <v>oitenta e oito</v>
          </cell>
          <cell r="E89" t="str">
            <v>oitenta e oito centavos</v>
          </cell>
        </row>
        <row r="90">
          <cell r="A90">
            <v>89</v>
          </cell>
          <cell r="B90" t="str">
            <v xml:space="preserve">oitenta e nove milhões, </v>
          </cell>
          <cell r="C90" t="str">
            <v xml:space="preserve">oitenta e nove mil, </v>
          </cell>
          <cell r="D90" t="str">
            <v>oitenta e nove</v>
          </cell>
          <cell r="E90" t="str">
            <v>oitenta e nove centavos</v>
          </cell>
        </row>
        <row r="91">
          <cell r="A91">
            <v>90</v>
          </cell>
          <cell r="B91" t="str">
            <v xml:space="preserve">noventa milhões, </v>
          </cell>
          <cell r="C91" t="str">
            <v xml:space="preserve">noventa mil, </v>
          </cell>
          <cell r="D91" t="str">
            <v>noventa</v>
          </cell>
          <cell r="E91" t="str">
            <v>noventa centavos</v>
          </cell>
        </row>
        <row r="92">
          <cell r="A92">
            <v>91</v>
          </cell>
          <cell r="B92" t="str">
            <v xml:space="preserve">noventa e um milhões, </v>
          </cell>
          <cell r="C92" t="str">
            <v xml:space="preserve">noventa e um mil, </v>
          </cell>
          <cell r="D92" t="str">
            <v>noventa e um</v>
          </cell>
          <cell r="E92" t="str">
            <v>noventa e um centavos</v>
          </cell>
        </row>
        <row r="93">
          <cell r="A93">
            <v>92</v>
          </cell>
          <cell r="B93" t="str">
            <v xml:space="preserve">noventa e dois milhões, </v>
          </cell>
          <cell r="C93" t="str">
            <v xml:space="preserve">noventa e dois mil, </v>
          </cell>
          <cell r="D93" t="str">
            <v>noventa e dois</v>
          </cell>
          <cell r="E93" t="str">
            <v>noventa e dois centavos</v>
          </cell>
        </row>
        <row r="94">
          <cell r="A94">
            <v>93</v>
          </cell>
          <cell r="B94" t="str">
            <v xml:space="preserve">noventa e tres milhões, </v>
          </cell>
          <cell r="C94" t="str">
            <v xml:space="preserve">noventa e tres mil, </v>
          </cell>
          <cell r="D94" t="str">
            <v>noventa e tres</v>
          </cell>
          <cell r="E94" t="str">
            <v>noventa e tres centavos</v>
          </cell>
        </row>
        <row r="95">
          <cell r="A95">
            <v>94</v>
          </cell>
          <cell r="B95" t="str">
            <v xml:space="preserve">noventa e quatro milhões, </v>
          </cell>
          <cell r="C95" t="str">
            <v xml:space="preserve">noventa e quatro mil, </v>
          </cell>
          <cell r="D95" t="str">
            <v>noventa e quatro</v>
          </cell>
          <cell r="E95" t="str">
            <v>noventa e quatro centavos</v>
          </cell>
        </row>
        <row r="96">
          <cell r="A96">
            <v>95</v>
          </cell>
          <cell r="B96" t="str">
            <v xml:space="preserve">noventa e cinco milhões, </v>
          </cell>
          <cell r="C96" t="str">
            <v xml:space="preserve">noventa e cinco mil, </v>
          </cell>
          <cell r="D96" t="str">
            <v>noventa e cinco</v>
          </cell>
          <cell r="E96" t="str">
            <v>noventa e cinco centavos</v>
          </cell>
        </row>
        <row r="97">
          <cell r="A97">
            <v>96</v>
          </cell>
          <cell r="B97" t="str">
            <v xml:space="preserve">noventa e seis milhões, </v>
          </cell>
          <cell r="C97" t="str">
            <v xml:space="preserve">noventa e seis mil, </v>
          </cell>
          <cell r="D97" t="str">
            <v>noventa e seis</v>
          </cell>
          <cell r="E97" t="str">
            <v>noventa e seis centavos</v>
          </cell>
        </row>
        <row r="98">
          <cell r="A98">
            <v>97</v>
          </cell>
          <cell r="B98" t="str">
            <v xml:space="preserve">noventa e sete milhões, </v>
          </cell>
          <cell r="C98" t="str">
            <v xml:space="preserve">noventa e sete mil, </v>
          </cell>
          <cell r="D98" t="str">
            <v>noventa e sete</v>
          </cell>
          <cell r="E98" t="str">
            <v>noventa e sete centavos</v>
          </cell>
        </row>
        <row r="99">
          <cell r="A99">
            <v>98</v>
          </cell>
          <cell r="B99" t="str">
            <v xml:space="preserve">noventa e oito milhões, </v>
          </cell>
          <cell r="C99" t="str">
            <v xml:space="preserve">noventa e oito mil, </v>
          </cell>
          <cell r="D99" t="str">
            <v>noventa e oito</v>
          </cell>
          <cell r="E99" t="str">
            <v>noventa e oito centavos</v>
          </cell>
        </row>
        <row r="100">
          <cell r="A100">
            <v>99</v>
          </cell>
          <cell r="B100" t="str">
            <v xml:space="preserve">noventa e nove milhões, </v>
          </cell>
          <cell r="C100" t="str">
            <v xml:space="preserve">noventa e nove mil, </v>
          </cell>
          <cell r="D100" t="str">
            <v>noventa e nove</v>
          </cell>
          <cell r="E100" t="str">
            <v>noventa e nove centavos</v>
          </cell>
        </row>
        <row r="101">
          <cell r="A101">
            <v>100</v>
          </cell>
          <cell r="B101" t="str">
            <v xml:space="preserve">cem milhões, </v>
          </cell>
          <cell r="C101" t="str">
            <v xml:space="preserve">cem mil, </v>
          </cell>
          <cell r="D101" t="str">
            <v>cem</v>
          </cell>
          <cell r="E101" t="str">
            <v>cem centavos</v>
          </cell>
        </row>
        <row r="102">
          <cell r="A102">
            <v>101</v>
          </cell>
          <cell r="B102" t="str">
            <v xml:space="preserve">cento e um milhões, </v>
          </cell>
          <cell r="C102" t="str">
            <v xml:space="preserve">cento e um mil, </v>
          </cell>
          <cell r="D102" t="str">
            <v>cento e um</v>
          </cell>
          <cell r="E102" t="str">
            <v>cento e um centavos</v>
          </cell>
        </row>
        <row r="103">
          <cell r="A103">
            <v>102</v>
          </cell>
          <cell r="B103" t="str">
            <v xml:space="preserve">cento e dois milhões, </v>
          </cell>
          <cell r="C103" t="str">
            <v xml:space="preserve">cento e dois mil, </v>
          </cell>
          <cell r="D103" t="str">
            <v>cento e dois</v>
          </cell>
          <cell r="E103" t="str">
            <v>cento e dois centavos</v>
          </cell>
        </row>
        <row r="104">
          <cell r="A104">
            <v>103</v>
          </cell>
          <cell r="B104" t="str">
            <v xml:space="preserve">cento e tres milhões, </v>
          </cell>
          <cell r="C104" t="str">
            <v xml:space="preserve">cento e tres mil, </v>
          </cell>
          <cell r="D104" t="str">
            <v>cento e tres</v>
          </cell>
          <cell r="E104" t="str">
            <v>cento e tres centavos</v>
          </cell>
        </row>
        <row r="105">
          <cell r="A105">
            <v>104</v>
          </cell>
          <cell r="B105" t="str">
            <v xml:space="preserve">cento e quatro milhões, </v>
          </cell>
          <cell r="C105" t="str">
            <v xml:space="preserve">cento e quatro mil, </v>
          </cell>
          <cell r="D105" t="str">
            <v>cento e quatro</v>
          </cell>
          <cell r="E105" t="str">
            <v>cento e quatro centavos</v>
          </cell>
        </row>
        <row r="106">
          <cell r="A106">
            <v>105</v>
          </cell>
          <cell r="B106" t="str">
            <v xml:space="preserve">cento e cinco milhões, </v>
          </cell>
          <cell r="C106" t="str">
            <v xml:space="preserve">cento e cinco mil, </v>
          </cell>
          <cell r="D106" t="str">
            <v>cento e cinco</v>
          </cell>
          <cell r="E106" t="str">
            <v>cento e cinco centavos</v>
          </cell>
        </row>
        <row r="107">
          <cell r="A107">
            <v>106</v>
          </cell>
          <cell r="B107" t="str">
            <v xml:space="preserve">cento e seis milhões, </v>
          </cell>
          <cell r="C107" t="str">
            <v xml:space="preserve">cento e seis mil, </v>
          </cell>
          <cell r="D107" t="str">
            <v>cento e seis</v>
          </cell>
          <cell r="E107" t="str">
            <v>cento e seis centavos</v>
          </cell>
        </row>
        <row r="108">
          <cell r="A108">
            <v>107</v>
          </cell>
          <cell r="B108" t="str">
            <v xml:space="preserve">cento e sete milhões, </v>
          </cell>
          <cell r="C108" t="str">
            <v xml:space="preserve">cento e sete mil, </v>
          </cell>
          <cell r="D108" t="str">
            <v>cento e sete</v>
          </cell>
          <cell r="E108" t="str">
            <v>cento e sete centavos</v>
          </cell>
        </row>
        <row r="109">
          <cell r="A109">
            <v>108</v>
          </cell>
          <cell r="B109" t="str">
            <v xml:space="preserve">cento e oito milhões, </v>
          </cell>
          <cell r="C109" t="str">
            <v xml:space="preserve">cento e oito mil, </v>
          </cell>
          <cell r="D109" t="str">
            <v>cento e oito</v>
          </cell>
          <cell r="E109" t="str">
            <v>cento e oito centavos</v>
          </cell>
        </row>
        <row r="110">
          <cell r="A110">
            <v>109</v>
          </cell>
          <cell r="B110" t="str">
            <v xml:space="preserve">cento e nove milhões, </v>
          </cell>
          <cell r="C110" t="str">
            <v xml:space="preserve">cento e nove mil, </v>
          </cell>
          <cell r="D110" t="str">
            <v>cento e nove</v>
          </cell>
          <cell r="E110" t="str">
            <v>cento e nove centavos</v>
          </cell>
        </row>
        <row r="111">
          <cell r="A111">
            <v>110</v>
          </cell>
          <cell r="B111" t="str">
            <v xml:space="preserve">cento e dez milhões, </v>
          </cell>
          <cell r="C111" t="str">
            <v xml:space="preserve">cento e dez mil, </v>
          </cell>
          <cell r="D111" t="str">
            <v>cento e dez</v>
          </cell>
          <cell r="E111" t="str">
            <v>cento e dez centavos</v>
          </cell>
        </row>
        <row r="112">
          <cell r="A112">
            <v>111</v>
          </cell>
          <cell r="B112" t="str">
            <v xml:space="preserve">cento e onze milhões, </v>
          </cell>
          <cell r="C112" t="str">
            <v xml:space="preserve">cento e onze mil, </v>
          </cell>
          <cell r="D112" t="str">
            <v>cento e onze</v>
          </cell>
          <cell r="E112" t="str">
            <v>cento e onze centavos</v>
          </cell>
        </row>
        <row r="113">
          <cell r="A113">
            <v>112</v>
          </cell>
          <cell r="B113" t="str">
            <v xml:space="preserve">cento e doze milhões, </v>
          </cell>
          <cell r="C113" t="str">
            <v xml:space="preserve">cento e doze mil, </v>
          </cell>
          <cell r="D113" t="str">
            <v>cento e doze</v>
          </cell>
          <cell r="E113" t="str">
            <v>cento e doze centavos</v>
          </cell>
        </row>
        <row r="114">
          <cell r="A114">
            <v>113</v>
          </cell>
          <cell r="B114" t="str">
            <v xml:space="preserve">cento e treze milhões, </v>
          </cell>
          <cell r="C114" t="str">
            <v xml:space="preserve">cento e treze mil, </v>
          </cell>
          <cell r="D114" t="str">
            <v>cento e treze</v>
          </cell>
          <cell r="E114" t="str">
            <v>cento e treze centavos</v>
          </cell>
        </row>
        <row r="115">
          <cell r="A115">
            <v>114</v>
          </cell>
          <cell r="B115" t="str">
            <v xml:space="preserve">cento e quatorze milhões, </v>
          </cell>
          <cell r="C115" t="str">
            <v xml:space="preserve">cento e quatorze mil, </v>
          </cell>
          <cell r="D115" t="str">
            <v>cento e quatorze</v>
          </cell>
          <cell r="E115" t="str">
            <v>cento e quatorze centavos</v>
          </cell>
        </row>
        <row r="116">
          <cell r="A116">
            <v>115</v>
          </cell>
          <cell r="B116" t="str">
            <v xml:space="preserve">cento e quinze milhões, </v>
          </cell>
          <cell r="C116" t="str">
            <v xml:space="preserve">cento e quinze mil, </v>
          </cell>
          <cell r="D116" t="str">
            <v>cento e quinze</v>
          </cell>
          <cell r="E116" t="str">
            <v>cento e quinze centavos</v>
          </cell>
        </row>
        <row r="117">
          <cell r="A117">
            <v>116</v>
          </cell>
          <cell r="B117" t="str">
            <v xml:space="preserve">cento e dezesseis milhões, </v>
          </cell>
          <cell r="C117" t="str">
            <v xml:space="preserve">cento e dezesseis mil, </v>
          </cell>
          <cell r="D117" t="str">
            <v>cento e dezesseis</v>
          </cell>
          <cell r="E117" t="str">
            <v>cento e dezesseis centavos</v>
          </cell>
        </row>
        <row r="118">
          <cell r="A118">
            <v>117</v>
          </cell>
          <cell r="B118" t="str">
            <v xml:space="preserve">cento e dezessete milhões, </v>
          </cell>
          <cell r="C118" t="str">
            <v xml:space="preserve">cento e dezessete mil, </v>
          </cell>
          <cell r="D118" t="str">
            <v>cento e dezessete</v>
          </cell>
          <cell r="E118" t="str">
            <v>cento e dezessete centavos</v>
          </cell>
        </row>
        <row r="119">
          <cell r="A119">
            <v>118</v>
          </cell>
          <cell r="B119" t="str">
            <v xml:space="preserve">cento e dezoito milhões, </v>
          </cell>
          <cell r="C119" t="str">
            <v xml:space="preserve">cento e dezoito mil, </v>
          </cell>
          <cell r="D119" t="str">
            <v>cento e dezoito</v>
          </cell>
          <cell r="E119" t="str">
            <v>cento e dezoito centavos</v>
          </cell>
        </row>
        <row r="120">
          <cell r="A120">
            <v>119</v>
          </cell>
          <cell r="B120" t="str">
            <v xml:space="preserve">cento e dezenove milhões, </v>
          </cell>
          <cell r="C120" t="str">
            <v xml:space="preserve">cento e dezenove mil, </v>
          </cell>
          <cell r="D120" t="str">
            <v>cento e dezenove</v>
          </cell>
          <cell r="E120" t="str">
            <v>cento e dezenove centavos</v>
          </cell>
        </row>
        <row r="121">
          <cell r="A121">
            <v>120</v>
          </cell>
          <cell r="B121" t="str">
            <v xml:space="preserve">cento e vinte milhões, </v>
          </cell>
          <cell r="C121" t="str">
            <v xml:space="preserve">cento e vinte mil, </v>
          </cell>
          <cell r="D121" t="str">
            <v>cento e vinte</v>
          </cell>
          <cell r="E121" t="str">
            <v>cento e vinte centavos</v>
          </cell>
        </row>
        <row r="122">
          <cell r="A122">
            <v>121</v>
          </cell>
          <cell r="B122" t="str">
            <v xml:space="preserve">cento e vinte e um milhões, </v>
          </cell>
          <cell r="C122" t="str">
            <v xml:space="preserve">cento e vinte e um mil, </v>
          </cell>
          <cell r="D122" t="str">
            <v>cento e vinte e um</v>
          </cell>
          <cell r="E122" t="str">
            <v>cento e vinte e um centavos</v>
          </cell>
        </row>
        <row r="123">
          <cell r="A123">
            <v>122</v>
          </cell>
          <cell r="B123" t="str">
            <v xml:space="preserve">cento e vinte e dois milhões, </v>
          </cell>
          <cell r="C123" t="str">
            <v xml:space="preserve">cento e vinte e dois mil, </v>
          </cell>
          <cell r="D123" t="str">
            <v>cento e vinte e dois</v>
          </cell>
          <cell r="E123" t="str">
            <v>cento e vinte e dois centavos</v>
          </cell>
        </row>
        <row r="124">
          <cell r="A124">
            <v>123</v>
          </cell>
          <cell r="B124" t="str">
            <v xml:space="preserve">cento e vinte e tres milhões, </v>
          </cell>
          <cell r="C124" t="str">
            <v xml:space="preserve">cento e vinte e tres mil, </v>
          </cell>
          <cell r="D124" t="str">
            <v>cento e vinte e tres</v>
          </cell>
          <cell r="E124" t="str">
            <v>cento e vinte e tres centavos</v>
          </cell>
        </row>
        <row r="125">
          <cell r="A125">
            <v>124</v>
          </cell>
          <cell r="B125" t="str">
            <v xml:space="preserve">cento e vinte e quatro milhões, </v>
          </cell>
          <cell r="C125" t="str">
            <v xml:space="preserve">cento e vinte e quatro mil, </v>
          </cell>
          <cell r="D125" t="str">
            <v>cento e vinte e quatro</v>
          </cell>
          <cell r="E125" t="str">
            <v>cento e vinte e quatro centavos</v>
          </cell>
        </row>
        <row r="126">
          <cell r="A126">
            <v>125</v>
          </cell>
          <cell r="B126" t="str">
            <v xml:space="preserve">cento e vinte e cinco milhões, </v>
          </cell>
          <cell r="C126" t="str">
            <v xml:space="preserve">cento e vinte e cinco mil, </v>
          </cell>
          <cell r="D126" t="str">
            <v>cento e vinte e cinco</v>
          </cell>
          <cell r="E126" t="str">
            <v>cento e vinte e cinco centavos</v>
          </cell>
        </row>
        <row r="127">
          <cell r="A127">
            <v>126</v>
          </cell>
          <cell r="B127" t="str">
            <v xml:space="preserve">cento e vinte e seis milhões, </v>
          </cell>
          <cell r="C127" t="str">
            <v xml:space="preserve">cento e vinte e seis mil, </v>
          </cell>
          <cell r="D127" t="str">
            <v>cento e vinte e seis</v>
          </cell>
          <cell r="E127" t="str">
            <v>cento e vinte e seis centavos</v>
          </cell>
        </row>
        <row r="128">
          <cell r="A128">
            <v>127</v>
          </cell>
          <cell r="B128" t="str">
            <v xml:space="preserve">cento e vinte e sete milhões, </v>
          </cell>
          <cell r="C128" t="str">
            <v xml:space="preserve">cento e vinte e sete mil, </v>
          </cell>
          <cell r="D128" t="str">
            <v>cento e vinte e sete</v>
          </cell>
          <cell r="E128" t="str">
            <v>cento e vinte e sete centavos</v>
          </cell>
        </row>
        <row r="129">
          <cell r="A129">
            <v>128</v>
          </cell>
          <cell r="B129" t="str">
            <v xml:space="preserve">cento e vinte e oito milhões, </v>
          </cell>
          <cell r="C129" t="str">
            <v xml:space="preserve">cento e vinte e oito mil, </v>
          </cell>
          <cell r="D129" t="str">
            <v>cento e vinte e oito</v>
          </cell>
          <cell r="E129" t="str">
            <v>cento e vinte e oito centavos</v>
          </cell>
        </row>
        <row r="130">
          <cell r="A130">
            <v>129</v>
          </cell>
          <cell r="B130" t="str">
            <v xml:space="preserve">cento e vinte e nove milhões, </v>
          </cell>
          <cell r="C130" t="str">
            <v xml:space="preserve">cento e vinte e nove mil, </v>
          </cell>
          <cell r="D130" t="str">
            <v>cento e vinte e nove</v>
          </cell>
          <cell r="E130" t="str">
            <v>cento e vinte e nove centavos</v>
          </cell>
        </row>
        <row r="131">
          <cell r="A131">
            <v>130</v>
          </cell>
          <cell r="B131" t="str">
            <v xml:space="preserve">cento e trinta milhões, </v>
          </cell>
          <cell r="C131" t="str">
            <v xml:space="preserve">cento e trinta mil, </v>
          </cell>
          <cell r="D131" t="str">
            <v>cento e trinta</v>
          </cell>
          <cell r="E131" t="str">
            <v>cento e trinta centavos</v>
          </cell>
        </row>
        <row r="132">
          <cell r="A132">
            <v>131</v>
          </cell>
          <cell r="B132" t="str">
            <v xml:space="preserve">cento e trinta e um milhões, </v>
          </cell>
          <cell r="C132" t="str">
            <v xml:space="preserve">cento e trinta e um mil, </v>
          </cell>
          <cell r="D132" t="str">
            <v>cento e trinta e um</v>
          </cell>
          <cell r="E132" t="str">
            <v>cento e trinta e um centavos</v>
          </cell>
        </row>
        <row r="133">
          <cell r="A133">
            <v>132</v>
          </cell>
          <cell r="B133" t="str">
            <v xml:space="preserve">cento e trinta e dois milhões, </v>
          </cell>
          <cell r="C133" t="str">
            <v xml:space="preserve">cento e trinta e dois mil, </v>
          </cell>
          <cell r="D133" t="str">
            <v>cento e trinta e dois</v>
          </cell>
          <cell r="E133" t="str">
            <v>cento e trinta e dois centavos</v>
          </cell>
        </row>
        <row r="134">
          <cell r="A134">
            <v>133</v>
          </cell>
          <cell r="B134" t="str">
            <v xml:space="preserve">cento e trinta e tres milhões, </v>
          </cell>
          <cell r="C134" t="str">
            <v xml:space="preserve">cento e trinta e tres mil, </v>
          </cell>
          <cell r="D134" t="str">
            <v>cento e trinta e tres</v>
          </cell>
          <cell r="E134" t="str">
            <v>cento e trinta e tres centavos</v>
          </cell>
        </row>
        <row r="135">
          <cell r="A135">
            <v>134</v>
          </cell>
          <cell r="B135" t="str">
            <v xml:space="preserve">cento e trinta e quatro milhões, </v>
          </cell>
          <cell r="C135" t="str">
            <v xml:space="preserve">cento e trinta e quatro mil, </v>
          </cell>
          <cell r="D135" t="str">
            <v>cento e trinta e quatro</v>
          </cell>
          <cell r="E135" t="str">
            <v>cento e trinta e quatro centavos</v>
          </cell>
        </row>
        <row r="136">
          <cell r="A136">
            <v>135</v>
          </cell>
          <cell r="B136" t="str">
            <v xml:space="preserve">cento e trinta e cinco milhões, </v>
          </cell>
          <cell r="C136" t="str">
            <v xml:space="preserve">cento e trinta e cinco mil, </v>
          </cell>
          <cell r="D136" t="str">
            <v>cento e trinta e cinco</v>
          </cell>
          <cell r="E136" t="str">
            <v>cento e trinta e cinco centavos</v>
          </cell>
        </row>
        <row r="137">
          <cell r="A137">
            <v>136</v>
          </cell>
          <cell r="B137" t="str">
            <v xml:space="preserve">cento e trinta e seis milhões, </v>
          </cell>
          <cell r="C137" t="str">
            <v xml:space="preserve">cento e trinta e seis mil, </v>
          </cell>
          <cell r="D137" t="str">
            <v>cento e trinta e seis</v>
          </cell>
          <cell r="E137" t="str">
            <v>cento e trinta e seis centavos</v>
          </cell>
        </row>
        <row r="138">
          <cell r="A138">
            <v>137</v>
          </cell>
          <cell r="B138" t="str">
            <v xml:space="preserve">cento e trinta e sete milhões, </v>
          </cell>
          <cell r="C138" t="str">
            <v xml:space="preserve">cento e trinta e sete mil, </v>
          </cell>
          <cell r="D138" t="str">
            <v>cento e trinta e sete</v>
          </cell>
          <cell r="E138" t="str">
            <v>cento e trinta e sete centavos</v>
          </cell>
        </row>
        <row r="139">
          <cell r="A139">
            <v>138</v>
          </cell>
          <cell r="B139" t="str">
            <v xml:space="preserve">cento e trinta e oito milhões, </v>
          </cell>
          <cell r="C139" t="str">
            <v xml:space="preserve">cento e trinta e oito mil, </v>
          </cell>
          <cell r="D139" t="str">
            <v>cento e trinta e oito</v>
          </cell>
          <cell r="E139" t="str">
            <v>cento e trinta e oito centavos</v>
          </cell>
        </row>
        <row r="140">
          <cell r="A140">
            <v>139</v>
          </cell>
          <cell r="B140" t="str">
            <v xml:space="preserve">cento e trinta e nove milhões, </v>
          </cell>
          <cell r="C140" t="str">
            <v xml:space="preserve">cento e trinta e nove mil, </v>
          </cell>
          <cell r="D140" t="str">
            <v>cento e trinta e nove</v>
          </cell>
          <cell r="E140" t="str">
            <v>cento e trinta e nove centavos</v>
          </cell>
        </row>
        <row r="141">
          <cell r="A141">
            <v>140</v>
          </cell>
          <cell r="B141" t="str">
            <v xml:space="preserve">cento e quarenta milhões, </v>
          </cell>
          <cell r="C141" t="str">
            <v xml:space="preserve">cento e quarenta mil, </v>
          </cell>
          <cell r="D141" t="str">
            <v>cento e quarenta</v>
          </cell>
          <cell r="E141" t="str">
            <v>cento e quarenta centavos</v>
          </cell>
        </row>
        <row r="142">
          <cell r="A142">
            <v>141</v>
          </cell>
          <cell r="B142" t="str">
            <v xml:space="preserve">cento e quarenta e um milhões, </v>
          </cell>
          <cell r="C142" t="str">
            <v xml:space="preserve">cento e quarenta e um mil, </v>
          </cell>
          <cell r="D142" t="str">
            <v>cento e quarenta e um</v>
          </cell>
          <cell r="E142" t="str">
            <v>cento e quarenta e um centavos</v>
          </cell>
        </row>
        <row r="143">
          <cell r="A143">
            <v>142</v>
          </cell>
          <cell r="B143" t="str">
            <v xml:space="preserve">cento e quarenta e dois milhões, </v>
          </cell>
          <cell r="C143" t="str">
            <v xml:space="preserve">cento e quarenta e dois mil, </v>
          </cell>
          <cell r="D143" t="str">
            <v>cento e quarenta e dois</v>
          </cell>
          <cell r="E143" t="str">
            <v>cento e quarenta e dois centavos</v>
          </cell>
        </row>
        <row r="144">
          <cell r="A144">
            <v>143</v>
          </cell>
          <cell r="B144" t="str">
            <v xml:space="preserve">cento e quarenta e tres milhões, </v>
          </cell>
          <cell r="C144" t="str">
            <v xml:space="preserve">cento e quarenta e tres mil, </v>
          </cell>
          <cell r="D144" t="str">
            <v>cento e quarenta e tres</v>
          </cell>
          <cell r="E144" t="str">
            <v>cento e quarenta e tres centavos</v>
          </cell>
        </row>
        <row r="145">
          <cell r="A145">
            <v>144</v>
          </cell>
          <cell r="B145" t="str">
            <v xml:space="preserve">cento e quarenta e quatro milhões, </v>
          </cell>
          <cell r="C145" t="str">
            <v xml:space="preserve">cento e quarenta e quatro mil, </v>
          </cell>
          <cell r="D145" t="str">
            <v>cento e quarenta e quatro</v>
          </cell>
          <cell r="E145" t="str">
            <v>cento e quarenta e quatro centavos</v>
          </cell>
        </row>
        <row r="146">
          <cell r="A146">
            <v>145</v>
          </cell>
          <cell r="B146" t="str">
            <v xml:space="preserve">cento e quarenta e cinco milhões, </v>
          </cell>
          <cell r="C146" t="str">
            <v xml:space="preserve">cento e quarenta e cinco mil, </v>
          </cell>
          <cell r="D146" t="str">
            <v>cento e quarenta e cinco</v>
          </cell>
          <cell r="E146" t="str">
            <v>cento e quarenta e cinco centavos</v>
          </cell>
        </row>
        <row r="147">
          <cell r="A147">
            <v>146</v>
          </cell>
          <cell r="B147" t="str">
            <v xml:space="preserve">cento e quarenta e seis milhões, </v>
          </cell>
          <cell r="C147" t="str">
            <v xml:space="preserve">cento e quarenta e seis mil, </v>
          </cell>
          <cell r="D147" t="str">
            <v>cento e quarenta e seis</v>
          </cell>
          <cell r="E147" t="str">
            <v>cento e quarenta e seis centavos</v>
          </cell>
        </row>
        <row r="148">
          <cell r="A148">
            <v>147</v>
          </cell>
          <cell r="B148" t="str">
            <v xml:space="preserve">cento e quarenta e sete milhões, </v>
          </cell>
          <cell r="C148" t="str">
            <v xml:space="preserve">cento e quarenta e sete mil, </v>
          </cell>
          <cell r="D148" t="str">
            <v>cento e quarenta e sete</v>
          </cell>
          <cell r="E148" t="str">
            <v>cento e quarenta e sete centavos</v>
          </cell>
        </row>
        <row r="149">
          <cell r="A149">
            <v>148</v>
          </cell>
          <cell r="B149" t="str">
            <v xml:space="preserve">cento e quarenta e oito milhões, </v>
          </cell>
          <cell r="C149" t="str">
            <v xml:space="preserve">cento e quarenta e oito mil, </v>
          </cell>
          <cell r="D149" t="str">
            <v>cento e quarenta e oito</v>
          </cell>
          <cell r="E149" t="str">
            <v>cento e quarenta e oito centavos</v>
          </cell>
        </row>
        <row r="150">
          <cell r="A150">
            <v>149</v>
          </cell>
          <cell r="B150" t="str">
            <v xml:space="preserve">cento e quarenta e nove milhões, </v>
          </cell>
          <cell r="C150" t="str">
            <v xml:space="preserve">cento e quarenta e nove mil, </v>
          </cell>
          <cell r="D150" t="str">
            <v>cento e quarenta e nove</v>
          </cell>
          <cell r="E150" t="str">
            <v>cento e quarenta e nove centavos</v>
          </cell>
        </row>
        <row r="151">
          <cell r="A151">
            <v>150</v>
          </cell>
          <cell r="B151" t="str">
            <v xml:space="preserve">cento e cinquenta milhões, </v>
          </cell>
          <cell r="C151" t="str">
            <v xml:space="preserve">cento e cinquenta mil, </v>
          </cell>
          <cell r="D151" t="str">
            <v>cento e cinquenta</v>
          </cell>
          <cell r="E151" t="str">
            <v>cento e cinquenta centavos</v>
          </cell>
        </row>
        <row r="152">
          <cell r="A152">
            <v>151</v>
          </cell>
          <cell r="B152" t="str">
            <v xml:space="preserve">cento e cinquenta e um milhões, </v>
          </cell>
          <cell r="C152" t="str">
            <v xml:space="preserve">cento e cinquenta e um mil, </v>
          </cell>
          <cell r="D152" t="str">
            <v>cento e cinquenta e um</v>
          </cell>
          <cell r="E152" t="str">
            <v>cento e cinquenta e um centavos</v>
          </cell>
        </row>
        <row r="153">
          <cell r="A153">
            <v>152</v>
          </cell>
          <cell r="B153" t="str">
            <v xml:space="preserve">cento e cinquenta e dois milhões, </v>
          </cell>
          <cell r="C153" t="str">
            <v xml:space="preserve">cento e cinquenta e dois mil, </v>
          </cell>
          <cell r="D153" t="str">
            <v>cento e cinquenta e dois</v>
          </cell>
          <cell r="E153" t="str">
            <v>cento e cinquenta e dois centavos</v>
          </cell>
        </row>
        <row r="154">
          <cell r="A154">
            <v>153</v>
          </cell>
          <cell r="B154" t="str">
            <v xml:space="preserve">cento e cinquenta e tres milhões, </v>
          </cell>
          <cell r="C154" t="str">
            <v xml:space="preserve">cento e cinquenta e tres mil, </v>
          </cell>
          <cell r="D154" t="str">
            <v>cento e cinquenta e tres</v>
          </cell>
          <cell r="E154" t="str">
            <v>cento e cinquenta e tres centavos</v>
          </cell>
        </row>
        <row r="155">
          <cell r="A155">
            <v>154</v>
          </cell>
          <cell r="B155" t="str">
            <v xml:space="preserve">cento e cinquenta e quatro milhões, </v>
          </cell>
          <cell r="C155" t="str">
            <v xml:space="preserve">cento e cinquenta e quatro mil, </v>
          </cell>
          <cell r="D155" t="str">
            <v>cento e cinquenta e quatro</v>
          </cell>
          <cell r="E155" t="str">
            <v>cento e cinquenta e quatro centavos</v>
          </cell>
        </row>
        <row r="156">
          <cell r="A156">
            <v>155</v>
          </cell>
          <cell r="B156" t="str">
            <v xml:space="preserve">cento e cinquenta e cinco milhões, </v>
          </cell>
          <cell r="C156" t="str">
            <v xml:space="preserve">cento e cinquenta e cinco mil, </v>
          </cell>
          <cell r="D156" t="str">
            <v>cento e cinquenta e cinco</v>
          </cell>
          <cell r="E156" t="str">
            <v>cento e cinquenta e cinco centavos</v>
          </cell>
        </row>
        <row r="157">
          <cell r="A157">
            <v>156</v>
          </cell>
          <cell r="B157" t="str">
            <v xml:space="preserve">cento e cinquenta e seis milhões, </v>
          </cell>
          <cell r="C157" t="str">
            <v xml:space="preserve">cento e cinquenta e seis mil, </v>
          </cell>
          <cell r="D157" t="str">
            <v>cento e cinquenta e seis</v>
          </cell>
          <cell r="E157" t="str">
            <v>cento e cinquenta e seis centavos</v>
          </cell>
        </row>
        <row r="158">
          <cell r="A158">
            <v>157</v>
          </cell>
          <cell r="B158" t="str">
            <v xml:space="preserve">cento e cinquenta e sete milhões, </v>
          </cell>
          <cell r="C158" t="str">
            <v xml:space="preserve">cento e cinquenta e sete mil, </v>
          </cell>
          <cell r="D158" t="str">
            <v>cento e cinquenta e sete</v>
          </cell>
          <cell r="E158" t="str">
            <v>cento e cinquenta e sete centavos</v>
          </cell>
        </row>
        <row r="159">
          <cell r="A159">
            <v>158</v>
          </cell>
          <cell r="B159" t="str">
            <v xml:space="preserve">cento e cinquenta e oito milhões, </v>
          </cell>
          <cell r="C159" t="str">
            <v xml:space="preserve">cento e cinquenta e oito mil, </v>
          </cell>
          <cell r="D159" t="str">
            <v>cento e cinquenta e oito</v>
          </cell>
          <cell r="E159" t="str">
            <v>cento e cinquenta e oito centavos</v>
          </cell>
        </row>
        <row r="160">
          <cell r="A160">
            <v>159</v>
          </cell>
          <cell r="B160" t="str">
            <v xml:space="preserve">cento e cinquenta e nove milhões, </v>
          </cell>
          <cell r="C160" t="str">
            <v xml:space="preserve">cento e cinquenta e nove mil, </v>
          </cell>
          <cell r="D160" t="str">
            <v>cento e cinquenta e nove</v>
          </cell>
          <cell r="E160" t="str">
            <v>cento e cinquenta e nove centavos</v>
          </cell>
        </row>
        <row r="161">
          <cell r="A161">
            <v>160</v>
          </cell>
          <cell r="B161" t="str">
            <v xml:space="preserve">cento e sessenta milhões, </v>
          </cell>
          <cell r="C161" t="str">
            <v xml:space="preserve">cento e sessenta mil, </v>
          </cell>
          <cell r="D161" t="str">
            <v>cento e sessenta</v>
          </cell>
          <cell r="E161" t="str">
            <v>cento e sessenta centavos</v>
          </cell>
        </row>
        <row r="162">
          <cell r="A162">
            <v>161</v>
          </cell>
          <cell r="B162" t="str">
            <v xml:space="preserve">cento e sessenta e um milhões, </v>
          </cell>
          <cell r="C162" t="str">
            <v xml:space="preserve">cento e sessenta e um mil, </v>
          </cell>
          <cell r="D162" t="str">
            <v>cento e sessenta e um</v>
          </cell>
          <cell r="E162" t="str">
            <v>cento e sessenta e um centavos</v>
          </cell>
        </row>
        <row r="163">
          <cell r="A163">
            <v>162</v>
          </cell>
          <cell r="B163" t="str">
            <v xml:space="preserve">cento e sessenta e dois milhões, </v>
          </cell>
          <cell r="C163" t="str">
            <v xml:space="preserve">cento e sessenta e dois mil, </v>
          </cell>
          <cell r="D163" t="str">
            <v>cento e sessenta e dois</v>
          </cell>
          <cell r="E163" t="str">
            <v>cento e sessenta e dois centavos</v>
          </cell>
        </row>
        <row r="164">
          <cell r="A164">
            <v>163</v>
          </cell>
          <cell r="B164" t="str">
            <v xml:space="preserve">cento e sessenta e tres milhões, </v>
          </cell>
          <cell r="C164" t="str">
            <v xml:space="preserve">cento e sessenta e tres mil, </v>
          </cell>
          <cell r="D164" t="str">
            <v>cento e sessenta e tres</v>
          </cell>
          <cell r="E164" t="str">
            <v>cento e sessenta e tres centavos</v>
          </cell>
        </row>
        <row r="165">
          <cell r="A165">
            <v>164</v>
          </cell>
          <cell r="B165" t="str">
            <v xml:space="preserve">cento e sessenta e quatro milhões, </v>
          </cell>
          <cell r="C165" t="str">
            <v xml:space="preserve">cento e sessenta e quatro mil, </v>
          </cell>
          <cell r="D165" t="str">
            <v>cento e sessenta e quatro</v>
          </cell>
          <cell r="E165" t="str">
            <v>cento e sessenta e quatro centavos</v>
          </cell>
        </row>
        <row r="166">
          <cell r="A166">
            <v>165</v>
          </cell>
          <cell r="B166" t="str">
            <v xml:space="preserve">cento e sessenta e cinco milhões, </v>
          </cell>
          <cell r="C166" t="str">
            <v xml:space="preserve">cento e sessenta e cinco mil, </v>
          </cell>
          <cell r="D166" t="str">
            <v>cento e sessenta e cinco</v>
          </cell>
          <cell r="E166" t="str">
            <v>cento e sessenta e cinco centavos</v>
          </cell>
        </row>
        <row r="167">
          <cell r="A167">
            <v>166</v>
          </cell>
          <cell r="B167" t="str">
            <v xml:space="preserve">cento e sessenta e seis milhões, </v>
          </cell>
          <cell r="C167" t="str">
            <v xml:space="preserve">cento e sessenta e seis mil, </v>
          </cell>
          <cell r="D167" t="str">
            <v>cento e sessenta e seis</v>
          </cell>
          <cell r="E167" t="str">
            <v>cento e sessenta e seis centavos</v>
          </cell>
        </row>
        <row r="168">
          <cell r="A168">
            <v>167</v>
          </cell>
          <cell r="B168" t="str">
            <v xml:space="preserve">cento e sessenta e sete milhões, </v>
          </cell>
          <cell r="C168" t="str">
            <v xml:space="preserve">cento e sessenta e sete mil, </v>
          </cell>
          <cell r="D168" t="str">
            <v>cento e sessenta e sete</v>
          </cell>
          <cell r="E168" t="str">
            <v>cento e sessenta e sete centavos</v>
          </cell>
        </row>
        <row r="169">
          <cell r="A169">
            <v>168</v>
          </cell>
          <cell r="B169" t="str">
            <v xml:space="preserve">cento e sessenta e oito milhões, </v>
          </cell>
          <cell r="C169" t="str">
            <v xml:space="preserve">cento e sessenta e oito mil, </v>
          </cell>
          <cell r="D169" t="str">
            <v>cento e sessenta e oito</v>
          </cell>
          <cell r="E169" t="str">
            <v>cento e sessenta e oito centavos</v>
          </cell>
        </row>
        <row r="170">
          <cell r="A170">
            <v>169</v>
          </cell>
          <cell r="B170" t="str">
            <v xml:space="preserve">cento e sessenta e nove milhões, </v>
          </cell>
          <cell r="C170" t="str">
            <v xml:space="preserve">cento e sessenta e nove mil, </v>
          </cell>
          <cell r="D170" t="str">
            <v>cento e sessenta e nove</v>
          </cell>
          <cell r="E170" t="str">
            <v>cento e sessenta e nove centavos</v>
          </cell>
        </row>
        <row r="171">
          <cell r="A171">
            <v>170</v>
          </cell>
          <cell r="B171" t="str">
            <v xml:space="preserve">cento e setenta milhões, </v>
          </cell>
          <cell r="C171" t="str">
            <v xml:space="preserve">cento e setenta mil, </v>
          </cell>
          <cell r="D171" t="str">
            <v>cento e setenta</v>
          </cell>
          <cell r="E171" t="str">
            <v>cento e setenta centavos</v>
          </cell>
        </row>
        <row r="172">
          <cell r="A172">
            <v>171</v>
          </cell>
          <cell r="B172" t="str">
            <v xml:space="preserve">cento e setenta e um milhões, </v>
          </cell>
          <cell r="C172" t="str">
            <v xml:space="preserve">cento e setenta e um mil, </v>
          </cell>
          <cell r="D172" t="str">
            <v>cento e setenta e um</v>
          </cell>
          <cell r="E172" t="str">
            <v>cento e setenta e um centavos</v>
          </cell>
        </row>
        <row r="173">
          <cell r="A173">
            <v>172</v>
          </cell>
          <cell r="B173" t="str">
            <v xml:space="preserve">cento e setenta e dois milhões, </v>
          </cell>
          <cell r="C173" t="str">
            <v xml:space="preserve">cento e setenta e dois mil, </v>
          </cell>
          <cell r="D173" t="str">
            <v>cento e setenta e dois</v>
          </cell>
          <cell r="E173" t="str">
            <v>cento e setenta e dois centavos</v>
          </cell>
        </row>
        <row r="174">
          <cell r="A174">
            <v>173</v>
          </cell>
          <cell r="B174" t="str">
            <v xml:space="preserve">cento e setenta e tres milhões, </v>
          </cell>
          <cell r="C174" t="str">
            <v xml:space="preserve">cento e setenta e tres mil, </v>
          </cell>
          <cell r="D174" t="str">
            <v>cento e setenta e tres</v>
          </cell>
          <cell r="E174" t="str">
            <v>cento e setenta e tres centavos</v>
          </cell>
        </row>
        <row r="175">
          <cell r="A175">
            <v>174</v>
          </cell>
          <cell r="B175" t="str">
            <v xml:space="preserve">cento e setenta e quatro milhões, </v>
          </cell>
          <cell r="C175" t="str">
            <v xml:space="preserve">cento e setenta e quatro mil, </v>
          </cell>
          <cell r="D175" t="str">
            <v>cento e setenta e quatro</v>
          </cell>
          <cell r="E175" t="str">
            <v>cento e setenta e quatro centavos</v>
          </cell>
        </row>
        <row r="176">
          <cell r="A176">
            <v>175</v>
          </cell>
          <cell r="B176" t="str">
            <v xml:space="preserve">cento e setenta e cinco milhões, </v>
          </cell>
          <cell r="C176" t="str">
            <v xml:space="preserve">cento e setenta e cinco mil, </v>
          </cell>
          <cell r="D176" t="str">
            <v>cento e setenta e cinco</v>
          </cell>
          <cell r="E176" t="str">
            <v>cento e setenta e cinco centavos</v>
          </cell>
        </row>
        <row r="177">
          <cell r="A177">
            <v>176</v>
          </cell>
          <cell r="B177" t="str">
            <v xml:space="preserve">cento e setenta e seis milhões, </v>
          </cell>
          <cell r="C177" t="str">
            <v xml:space="preserve">cento e setenta e seis mil, </v>
          </cell>
          <cell r="D177" t="str">
            <v>cento e setenta e seis</v>
          </cell>
          <cell r="E177" t="str">
            <v>cento e setenta e seis centavos</v>
          </cell>
        </row>
        <row r="178">
          <cell r="A178">
            <v>177</v>
          </cell>
          <cell r="B178" t="str">
            <v xml:space="preserve">cento e setenta e sete milhões, </v>
          </cell>
          <cell r="C178" t="str">
            <v xml:space="preserve">cento e setenta e sete mil, </v>
          </cell>
          <cell r="D178" t="str">
            <v>cento e setenta e sete</v>
          </cell>
          <cell r="E178" t="str">
            <v>cento e setenta e sete centavos</v>
          </cell>
        </row>
        <row r="179">
          <cell r="A179">
            <v>178</v>
          </cell>
          <cell r="B179" t="str">
            <v xml:space="preserve">cento e setenta e oito milhões, </v>
          </cell>
          <cell r="C179" t="str">
            <v xml:space="preserve">cento e setenta e oito mil, </v>
          </cell>
          <cell r="D179" t="str">
            <v>cento e setenta e oito</v>
          </cell>
          <cell r="E179" t="str">
            <v>cento e setenta e oito centavos</v>
          </cell>
        </row>
        <row r="180">
          <cell r="A180">
            <v>179</v>
          </cell>
          <cell r="B180" t="str">
            <v xml:space="preserve">cento e setenta e nove milhões, </v>
          </cell>
          <cell r="C180" t="str">
            <v xml:space="preserve">cento e setenta e nove mil, </v>
          </cell>
          <cell r="D180" t="str">
            <v>cento e setenta e nove</v>
          </cell>
          <cell r="E180" t="str">
            <v>cento e setenta e nove centavos</v>
          </cell>
        </row>
        <row r="181">
          <cell r="A181">
            <v>180</v>
          </cell>
          <cell r="B181" t="str">
            <v xml:space="preserve">cento e oitenta milhões, </v>
          </cell>
          <cell r="C181" t="str">
            <v xml:space="preserve">cento e oitenta mil, </v>
          </cell>
          <cell r="D181" t="str">
            <v>cento e oitenta</v>
          </cell>
          <cell r="E181" t="str">
            <v>cento e oitenta centavos</v>
          </cell>
        </row>
        <row r="182">
          <cell r="A182">
            <v>181</v>
          </cell>
          <cell r="B182" t="str">
            <v xml:space="preserve">cento e oitenta e um milhões, </v>
          </cell>
          <cell r="C182" t="str">
            <v xml:space="preserve">cento e oitenta e um mil, </v>
          </cell>
          <cell r="D182" t="str">
            <v>cento e oitenta e um</v>
          </cell>
          <cell r="E182" t="str">
            <v>cento e oitenta e um centavos</v>
          </cell>
        </row>
        <row r="183">
          <cell r="A183">
            <v>182</v>
          </cell>
          <cell r="B183" t="str">
            <v xml:space="preserve">cento e oitenta e dois milhões, </v>
          </cell>
          <cell r="C183" t="str">
            <v xml:space="preserve">cento e oitenta e dois mil, </v>
          </cell>
          <cell r="D183" t="str">
            <v>cento e oitenta e dois</v>
          </cell>
          <cell r="E183" t="str">
            <v>cento e oitenta e dois centavos</v>
          </cell>
        </row>
        <row r="184">
          <cell r="A184">
            <v>183</v>
          </cell>
          <cell r="B184" t="str">
            <v xml:space="preserve">cento e oitenta e tres milhões, </v>
          </cell>
          <cell r="C184" t="str">
            <v xml:space="preserve">cento e oitenta e tres mil, </v>
          </cell>
          <cell r="D184" t="str">
            <v>cento e oitenta e tres</v>
          </cell>
          <cell r="E184" t="str">
            <v>cento e oitenta e tres centavos</v>
          </cell>
        </row>
        <row r="185">
          <cell r="A185">
            <v>184</v>
          </cell>
          <cell r="B185" t="str">
            <v xml:space="preserve">cento e oitenta e quatro milhões, </v>
          </cell>
          <cell r="C185" t="str">
            <v xml:space="preserve">cento e oitenta e quatro mil, </v>
          </cell>
          <cell r="D185" t="str">
            <v>cento e oitenta e quatro</v>
          </cell>
          <cell r="E185" t="str">
            <v>cento e oitenta e quatro centavos</v>
          </cell>
        </row>
        <row r="186">
          <cell r="A186">
            <v>185</v>
          </cell>
          <cell r="B186" t="str">
            <v xml:space="preserve">cento e oitenta e cinco milhões, </v>
          </cell>
          <cell r="C186" t="str">
            <v xml:space="preserve">cento e oitenta e cinco mil, </v>
          </cell>
          <cell r="D186" t="str">
            <v>cento e oitenta e cinco</v>
          </cell>
          <cell r="E186" t="str">
            <v>cento e oitenta e cinco centavos</v>
          </cell>
        </row>
        <row r="187">
          <cell r="A187">
            <v>186</v>
          </cell>
          <cell r="B187" t="str">
            <v xml:space="preserve">cento e oitenta e seis milhões, </v>
          </cell>
          <cell r="C187" t="str">
            <v xml:space="preserve">cento e oitenta e seis mil, </v>
          </cell>
          <cell r="D187" t="str">
            <v>cento e oitenta e seis</v>
          </cell>
          <cell r="E187" t="str">
            <v>cento e oitenta e seis centavos</v>
          </cell>
        </row>
        <row r="188">
          <cell r="A188">
            <v>187</v>
          </cell>
          <cell r="B188" t="str">
            <v xml:space="preserve">cento e oitenta e sete milhões, </v>
          </cell>
          <cell r="C188" t="str">
            <v xml:space="preserve">cento e oitenta e sete mil, </v>
          </cell>
          <cell r="D188" t="str">
            <v>cento e oitenta e sete</v>
          </cell>
          <cell r="E188" t="str">
            <v>cento e oitenta e sete centavos</v>
          </cell>
        </row>
        <row r="189">
          <cell r="A189">
            <v>188</v>
          </cell>
          <cell r="B189" t="str">
            <v xml:space="preserve">cento e oitenta e oito milhões, </v>
          </cell>
          <cell r="C189" t="str">
            <v xml:space="preserve">cento e oitenta e oito mil, </v>
          </cell>
          <cell r="D189" t="str">
            <v>cento e oitenta e oito</v>
          </cell>
          <cell r="E189" t="str">
            <v>cento e oitenta e oito centavos</v>
          </cell>
        </row>
        <row r="190">
          <cell r="A190">
            <v>189</v>
          </cell>
          <cell r="B190" t="str">
            <v xml:space="preserve">cento e oitenta e nove milhões, </v>
          </cell>
          <cell r="C190" t="str">
            <v xml:space="preserve">cento e oitenta e nove mil, </v>
          </cell>
          <cell r="D190" t="str">
            <v>cento e oitenta e nove</v>
          </cell>
          <cell r="E190" t="str">
            <v>cento e oitenta e nove centavos</v>
          </cell>
        </row>
        <row r="191">
          <cell r="A191">
            <v>190</v>
          </cell>
          <cell r="B191" t="str">
            <v xml:space="preserve">cento e noventa milhões, </v>
          </cell>
          <cell r="C191" t="str">
            <v xml:space="preserve">cento e noventa mil, </v>
          </cell>
          <cell r="D191" t="str">
            <v>cento e noventa</v>
          </cell>
          <cell r="E191" t="str">
            <v>cento e noventa centavos</v>
          </cell>
        </row>
        <row r="192">
          <cell r="A192">
            <v>191</v>
          </cell>
          <cell r="B192" t="str">
            <v xml:space="preserve">cento e noventa e um milhões, </v>
          </cell>
          <cell r="C192" t="str">
            <v xml:space="preserve">cento e noventa e um mil, </v>
          </cell>
          <cell r="D192" t="str">
            <v>cento e noventa e um</v>
          </cell>
          <cell r="E192" t="str">
            <v>cento e noventa e um centavos</v>
          </cell>
        </row>
        <row r="193">
          <cell r="A193">
            <v>192</v>
          </cell>
          <cell r="B193" t="str">
            <v xml:space="preserve">cento e noventa e dois milhões, </v>
          </cell>
          <cell r="C193" t="str">
            <v xml:space="preserve">cento e noventa e dois mil, </v>
          </cell>
          <cell r="D193" t="str">
            <v>cento e noventa e dois</v>
          </cell>
          <cell r="E193" t="str">
            <v>cento e noventa e dois centavos</v>
          </cell>
        </row>
        <row r="194">
          <cell r="A194">
            <v>193</v>
          </cell>
          <cell r="B194" t="str">
            <v xml:space="preserve">cento e noventa e tres milhões, </v>
          </cell>
          <cell r="C194" t="str">
            <v xml:space="preserve">cento e noventa e tres mil, </v>
          </cell>
          <cell r="D194" t="str">
            <v>cento e noventa e tres</v>
          </cell>
          <cell r="E194" t="str">
            <v>cento e noventa e tres centavos</v>
          </cell>
        </row>
        <row r="195">
          <cell r="A195">
            <v>194</v>
          </cell>
          <cell r="B195" t="str">
            <v xml:space="preserve">cento e noventa e quatro milhões, </v>
          </cell>
          <cell r="C195" t="str">
            <v xml:space="preserve">cento e noventa e quatro mil, </v>
          </cell>
          <cell r="D195" t="str">
            <v>cento e noventa e quatro</v>
          </cell>
          <cell r="E195" t="str">
            <v>cento e noventa e quatro centavos</v>
          </cell>
        </row>
        <row r="196">
          <cell r="A196">
            <v>195</v>
          </cell>
          <cell r="B196" t="str">
            <v xml:space="preserve">cento e noventa e cinco milhões, </v>
          </cell>
          <cell r="C196" t="str">
            <v xml:space="preserve">cento e noventa e cinco mil, </v>
          </cell>
          <cell r="D196" t="str">
            <v>cento e noventa e cinco</v>
          </cell>
          <cell r="E196" t="str">
            <v>cento e noventa e cinco centavos</v>
          </cell>
        </row>
        <row r="197">
          <cell r="A197">
            <v>196</v>
          </cell>
          <cell r="B197" t="str">
            <v xml:space="preserve">cento e noventa e seis milhões, </v>
          </cell>
          <cell r="C197" t="str">
            <v xml:space="preserve">cento e noventa e seis mil, </v>
          </cell>
          <cell r="D197" t="str">
            <v>cento e noventa e seis</v>
          </cell>
          <cell r="E197" t="str">
            <v>cento e noventa e seis centavos</v>
          </cell>
        </row>
        <row r="198">
          <cell r="A198">
            <v>197</v>
          </cell>
          <cell r="B198" t="str">
            <v xml:space="preserve">cento e noventa e sete milhões, </v>
          </cell>
          <cell r="C198" t="str">
            <v xml:space="preserve">cento e noventa e sete mil, </v>
          </cell>
          <cell r="D198" t="str">
            <v>cento e noventa e sete</v>
          </cell>
          <cell r="E198" t="str">
            <v>cento e noventa e sete centavos</v>
          </cell>
        </row>
        <row r="199">
          <cell r="A199">
            <v>198</v>
          </cell>
          <cell r="B199" t="str">
            <v xml:space="preserve">cento e noventa e oito milhões, </v>
          </cell>
          <cell r="C199" t="str">
            <v xml:space="preserve">cento e noventa e oito mil, </v>
          </cell>
          <cell r="D199" t="str">
            <v>cento e noventa e oito</v>
          </cell>
          <cell r="E199" t="str">
            <v>cento e noventa e oito centavos</v>
          </cell>
        </row>
        <row r="200">
          <cell r="A200">
            <v>199</v>
          </cell>
          <cell r="B200" t="str">
            <v xml:space="preserve">cento e noventa e nove milhões, </v>
          </cell>
          <cell r="C200" t="str">
            <v xml:space="preserve">cento e noventa e nove mil, </v>
          </cell>
          <cell r="D200" t="str">
            <v>cento e noventa e nove</v>
          </cell>
          <cell r="E200" t="str">
            <v>cento e noventa e nove centavos</v>
          </cell>
        </row>
        <row r="201">
          <cell r="A201">
            <v>200</v>
          </cell>
          <cell r="B201" t="str">
            <v xml:space="preserve">duzentos milhões, </v>
          </cell>
          <cell r="C201" t="str">
            <v xml:space="preserve">duzentos mil, </v>
          </cell>
          <cell r="D201" t="str">
            <v>duzentos</v>
          </cell>
          <cell r="E201" t="str">
            <v>duzentos centavos</v>
          </cell>
        </row>
        <row r="202">
          <cell r="A202">
            <v>201</v>
          </cell>
          <cell r="B202" t="str">
            <v xml:space="preserve">duzentos e um milhões, </v>
          </cell>
          <cell r="C202" t="str">
            <v xml:space="preserve">duzentos e um mil, </v>
          </cell>
          <cell r="D202" t="str">
            <v>duzentos e um</v>
          </cell>
          <cell r="E202" t="str">
            <v>duzentos e um centavos</v>
          </cell>
        </row>
        <row r="203">
          <cell r="A203">
            <v>202</v>
          </cell>
          <cell r="B203" t="str">
            <v xml:space="preserve">duzentos e dois milhões, </v>
          </cell>
          <cell r="C203" t="str">
            <v xml:space="preserve">duzentos e dois mil, </v>
          </cell>
          <cell r="D203" t="str">
            <v>duzentos e dois</v>
          </cell>
          <cell r="E203" t="str">
            <v>duzentos e dois centavos</v>
          </cell>
        </row>
        <row r="204">
          <cell r="A204">
            <v>203</v>
          </cell>
          <cell r="B204" t="str">
            <v xml:space="preserve">duzentos e tres milhões, </v>
          </cell>
          <cell r="C204" t="str">
            <v xml:space="preserve">duzentos e tres mil, </v>
          </cell>
          <cell r="D204" t="str">
            <v>duzentos e tres</v>
          </cell>
          <cell r="E204" t="str">
            <v>duzentos e tres centavos</v>
          </cell>
        </row>
        <row r="205">
          <cell r="A205">
            <v>204</v>
          </cell>
          <cell r="B205" t="str">
            <v xml:space="preserve">duzentos e quatro milhões, </v>
          </cell>
          <cell r="C205" t="str">
            <v xml:space="preserve">duzentos e quatro mil, </v>
          </cell>
          <cell r="D205" t="str">
            <v>duzentos e quatro</v>
          </cell>
          <cell r="E205" t="str">
            <v>duzentos e quatro centavos</v>
          </cell>
        </row>
        <row r="206">
          <cell r="A206">
            <v>205</v>
          </cell>
          <cell r="B206" t="str">
            <v xml:space="preserve">duzentos e cinco milhões, </v>
          </cell>
          <cell r="C206" t="str">
            <v xml:space="preserve">duzentos e cinco mil, </v>
          </cell>
          <cell r="D206" t="str">
            <v>duzentos e cinco</v>
          </cell>
          <cell r="E206" t="str">
            <v>duzentos e cinco centavos</v>
          </cell>
        </row>
        <row r="207">
          <cell r="A207">
            <v>206</v>
          </cell>
          <cell r="B207" t="str">
            <v xml:space="preserve">duzentos e seis milhões, </v>
          </cell>
          <cell r="C207" t="str">
            <v xml:space="preserve">duzentos e seis mil, </v>
          </cell>
          <cell r="D207" t="str">
            <v>duzentos e seis</v>
          </cell>
          <cell r="E207" t="str">
            <v>duzentos e seis centavos</v>
          </cell>
        </row>
        <row r="208">
          <cell r="A208">
            <v>207</v>
          </cell>
          <cell r="B208" t="str">
            <v xml:space="preserve">duzentos e sete milhões, </v>
          </cell>
          <cell r="C208" t="str">
            <v xml:space="preserve">duzentos e sete mil, </v>
          </cell>
          <cell r="D208" t="str">
            <v>duzentos e sete</v>
          </cell>
          <cell r="E208" t="str">
            <v>duzentos e sete centavos</v>
          </cell>
        </row>
        <row r="209">
          <cell r="A209">
            <v>208</v>
          </cell>
          <cell r="B209" t="str">
            <v xml:space="preserve">duzentos e oito milhões, </v>
          </cell>
          <cell r="C209" t="str">
            <v xml:space="preserve">duzentos e oito mil, </v>
          </cell>
          <cell r="D209" t="str">
            <v>duzentos e oito</v>
          </cell>
          <cell r="E209" t="str">
            <v>duzentos e oito centavos</v>
          </cell>
        </row>
        <row r="210">
          <cell r="A210">
            <v>209</v>
          </cell>
          <cell r="B210" t="str">
            <v xml:space="preserve">duzentos e nove milhões, </v>
          </cell>
          <cell r="C210" t="str">
            <v xml:space="preserve">duzentos e nove mil, </v>
          </cell>
          <cell r="D210" t="str">
            <v>duzentos e nove</v>
          </cell>
          <cell r="E210" t="str">
            <v>duzentos e nove centavos</v>
          </cell>
        </row>
        <row r="211">
          <cell r="A211">
            <v>210</v>
          </cell>
          <cell r="B211" t="str">
            <v xml:space="preserve">duzentos e dez milhões, </v>
          </cell>
          <cell r="C211" t="str">
            <v xml:space="preserve">duzentos e dez mil, </v>
          </cell>
          <cell r="D211" t="str">
            <v>duzentos e dez</v>
          </cell>
          <cell r="E211" t="str">
            <v>duzentos e dez centavos</v>
          </cell>
        </row>
        <row r="212">
          <cell r="A212">
            <v>211</v>
          </cell>
          <cell r="B212" t="str">
            <v xml:space="preserve">duzentos e onze milhões, </v>
          </cell>
          <cell r="C212" t="str">
            <v xml:space="preserve">duzentos e onze mil, </v>
          </cell>
          <cell r="D212" t="str">
            <v>duzentos e onze</v>
          </cell>
          <cell r="E212" t="str">
            <v>duzentos e onze centavos</v>
          </cell>
        </row>
        <row r="213">
          <cell r="A213">
            <v>212</v>
          </cell>
          <cell r="B213" t="str">
            <v xml:space="preserve">duzentos e doze milhões, </v>
          </cell>
          <cell r="C213" t="str">
            <v xml:space="preserve">duzentos e doze mil, </v>
          </cell>
          <cell r="D213" t="str">
            <v>duzentos e doze</v>
          </cell>
          <cell r="E213" t="str">
            <v>duzentos e doze centavos</v>
          </cell>
        </row>
        <row r="214">
          <cell r="A214">
            <v>213</v>
          </cell>
          <cell r="B214" t="str">
            <v xml:space="preserve">duzentos e treze milhões, </v>
          </cell>
          <cell r="C214" t="str">
            <v xml:space="preserve">duzentos e treze mil, </v>
          </cell>
          <cell r="D214" t="str">
            <v>duzentos e treze</v>
          </cell>
          <cell r="E214" t="str">
            <v>duzentos e treze centavos</v>
          </cell>
        </row>
        <row r="215">
          <cell r="A215">
            <v>214</v>
          </cell>
          <cell r="B215" t="str">
            <v xml:space="preserve">duzentos e quatorze milhões, </v>
          </cell>
          <cell r="C215" t="str">
            <v xml:space="preserve">duzentos e quatorze mil, </v>
          </cell>
          <cell r="D215" t="str">
            <v>duzentos e quatorze</v>
          </cell>
          <cell r="E215" t="str">
            <v>duzentos e quatorze centavos</v>
          </cell>
        </row>
        <row r="216">
          <cell r="A216">
            <v>215</v>
          </cell>
          <cell r="B216" t="str">
            <v xml:space="preserve">duzentos e quinze milhões, </v>
          </cell>
          <cell r="C216" t="str">
            <v xml:space="preserve">duzentos e quinze mil, </v>
          </cell>
          <cell r="D216" t="str">
            <v>duzentos e quinze</v>
          </cell>
          <cell r="E216" t="str">
            <v>duzentos e quinze centavos</v>
          </cell>
        </row>
        <row r="217">
          <cell r="A217">
            <v>216</v>
          </cell>
          <cell r="B217" t="str">
            <v xml:space="preserve">duzentos e dezesseis milhões, </v>
          </cell>
          <cell r="C217" t="str">
            <v xml:space="preserve">duzentos e dezesseis mil, </v>
          </cell>
          <cell r="D217" t="str">
            <v>duzentos e dezesseis</v>
          </cell>
          <cell r="E217" t="str">
            <v>duzentos e dezesseis centavos</v>
          </cell>
        </row>
        <row r="218">
          <cell r="A218">
            <v>217</v>
          </cell>
          <cell r="B218" t="str">
            <v xml:space="preserve">duzentos e dezessete milhões, </v>
          </cell>
          <cell r="C218" t="str">
            <v xml:space="preserve">duzentos e dezessete mil, </v>
          </cell>
          <cell r="D218" t="str">
            <v>duzentos e dezessete</v>
          </cell>
          <cell r="E218" t="str">
            <v>duzentos e dezessete centavos</v>
          </cell>
        </row>
        <row r="219">
          <cell r="A219">
            <v>218</v>
          </cell>
          <cell r="B219" t="str">
            <v xml:space="preserve">duzentos e dezoito milhões, </v>
          </cell>
          <cell r="C219" t="str">
            <v xml:space="preserve">duzentos e dezoito mil, </v>
          </cell>
          <cell r="D219" t="str">
            <v>duzentos e dezoito</v>
          </cell>
          <cell r="E219" t="str">
            <v>duzentos e dezoito centavos</v>
          </cell>
        </row>
        <row r="220">
          <cell r="A220">
            <v>219</v>
          </cell>
          <cell r="B220" t="str">
            <v xml:space="preserve">duzentos e dezenove milhões, </v>
          </cell>
          <cell r="C220" t="str">
            <v xml:space="preserve">duzentos e dezenove mil, </v>
          </cell>
          <cell r="D220" t="str">
            <v>duzentos e dezenove</v>
          </cell>
          <cell r="E220" t="str">
            <v>duzentos e dezenove centavos</v>
          </cell>
        </row>
        <row r="221">
          <cell r="A221">
            <v>220</v>
          </cell>
          <cell r="B221" t="str">
            <v xml:space="preserve">duzentos e vinte milhões, </v>
          </cell>
          <cell r="C221" t="str">
            <v xml:space="preserve">duzentos e vinte mil, </v>
          </cell>
          <cell r="D221" t="str">
            <v>duzentos e vinte</v>
          </cell>
          <cell r="E221" t="str">
            <v>duzentos e vinte centavos</v>
          </cell>
        </row>
        <row r="222">
          <cell r="A222">
            <v>221</v>
          </cell>
          <cell r="B222" t="str">
            <v xml:space="preserve">duzentos e vinte e um milhões, </v>
          </cell>
          <cell r="C222" t="str">
            <v xml:space="preserve">duzentos e vinte e um mil, </v>
          </cell>
          <cell r="D222" t="str">
            <v>duzentos e vinte e um</v>
          </cell>
          <cell r="E222" t="str">
            <v>duzentos e vinte e um centavos</v>
          </cell>
        </row>
        <row r="223">
          <cell r="A223">
            <v>222</v>
          </cell>
          <cell r="B223" t="str">
            <v xml:space="preserve">duzentos e vinte e dois milhões, </v>
          </cell>
          <cell r="C223" t="str">
            <v xml:space="preserve">duzentos e vinte e dois mil, </v>
          </cell>
          <cell r="D223" t="str">
            <v>duzentos e vinte e dois</v>
          </cell>
          <cell r="E223" t="str">
            <v>duzentos e vinte e dois centavos</v>
          </cell>
        </row>
        <row r="224">
          <cell r="A224">
            <v>223</v>
          </cell>
          <cell r="B224" t="str">
            <v xml:space="preserve">duzentos e vinte e tres milhões, </v>
          </cell>
          <cell r="C224" t="str">
            <v xml:space="preserve">duzentos e vinte e tres mil, </v>
          </cell>
          <cell r="D224" t="str">
            <v>duzentos e vinte e tres</v>
          </cell>
          <cell r="E224" t="str">
            <v>duzentos e vinte e tres centavos</v>
          </cell>
        </row>
        <row r="225">
          <cell r="A225">
            <v>224</v>
          </cell>
          <cell r="B225" t="str">
            <v xml:space="preserve">duzentos e vinte e quatro milhões, </v>
          </cell>
          <cell r="C225" t="str">
            <v xml:space="preserve">duzentos e vinte e quatro mil, </v>
          </cell>
          <cell r="D225" t="str">
            <v>duzentos e vinte e quatro</v>
          </cell>
          <cell r="E225" t="str">
            <v>duzentos e vinte e quatro centavos</v>
          </cell>
        </row>
        <row r="226">
          <cell r="A226">
            <v>225</v>
          </cell>
          <cell r="B226" t="str">
            <v xml:space="preserve">duzentos e vinte e cinco milhões, </v>
          </cell>
          <cell r="C226" t="str">
            <v xml:space="preserve">duzentos e vinte e cinco mil, </v>
          </cell>
          <cell r="D226" t="str">
            <v>duzentos e vinte e cinco</v>
          </cell>
          <cell r="E226" t="str">
            <v>duzentos e vinte e cinco centavos</v>
          </cell>
        </row>
        <row r="227">
          <cell r="A227">
            <v>226</v>
          </cell>
          <cell r="B227" t="str">
            <v xml:space="preserve">duzentos e vinte e seis milhões, </v>
          </cell>
          <cell r="C227" t="str">
            <v xml:space="preserve">duzentos e vinte e seis mil, </v>
          </cell>
          <cell r="D227" t="str">
            <v>duzentos e vinte e seis</v>
          </cell>
          <cell r="E227" t="str">
            <v>duzentos e vinte e seis centavos</v>
          </cell>
        </row>
        <row r="228">
          <cell r="A228">
            <v>227</v>
          </cell>
          <cell r="B228" t="str">
            <v xml:space="preserve">duzentos e vinte e sete milhões, </v>
          </cell>
          <cell r="C228" t="str">
            <v xml:space="preserve">duzentos e vinte e sete mil, </v>
          </cell>
          <cell r="D228" t="str">
            <v>duzentos e vinte e sete</v>
          </cell>
          <cell r="E228" t="str">
            <v>duzentos e vinte e sete centavos</v>
          </cell>
        </row>
        <row r="229">
          <cell r="A229">
            <v>228</v>
          </cell>
          <cell r="B229" t="str">
            <v xml:space="preserve">duzentos e vinte e oito milhões, </v>
          </cell>
          <cell r="C229" t="str">
            <v xml:space="preserve">duzentos e vinte e oito mil, </v>
          </cell>
          <cell r="D229" t="str">
            <v>duzentos e vinte e oito</v>
          </cell>
          <cell r="E229" t="str">
            <v>duzentos e vinte e oito centavos</v>
          </cell>
        </row>
        <row r="230">
          <cell r="A230">
            <v>229</v>
          </cell>
          <cell r="B230" t="str">
            <v xml:space="preserve">duzentos e vinte e nove milhões, </v>
          </cell>
          <cell r="C230" t="str">
            <v xml:space="preserve">duzentos e vinte e nove mil, </v>
          </cell>
          <cell r="D230" t="str">
            <v>duzentos e vinte e nove</v>
          </cell>
          <cell r="E230" t="str">
            <v>duzentos e vinte e nove centavos</v>
          </cell>
        </row>
        <row r="231">
          <cell r="A231">
            <v>230</v>
          </cell>
          <cell r="B231" t="str">
            <v xml:space="preserve">duzentos e trinta milhões, </v>
          </cell>
          <cell r="C231" t="str">
            <v xml:space="preserve">duzentos e trinta mil, </v>
          </cell>
          <cell r="D231" t="str">
            <v>duzentos e trinta</v>
          </cell>
          <cell r="E231" t="str">
            <v>duzentos e trinta centavos</v>
          </cell>
        </row>
        <row r="232">
          <cell r="A232">
            <v>231</v>
          </cell>
          <cell r="B232" t="str">
            <v xml:space="preserve">duzentos e trinta e um milhões, </v>
          </cell>
          <cell r="C232" t="str">
            <v xml:space="preserve">duzentos e trinta e um mil, </v>
          </cell>
          <cell r="D232" t="str">
            <v>duzentos e trinta e um</v>
          </cell>
          <cell r="E232" t="str">
            <v>duzentos e trinta e um centavos</v>
          </cell>
        </row>
        <row r="233">
          <cell r="A233">
            <v>232</v>
          </cell>
          <cell r="B233" t="str">
            <v xml:space="preserve">duzentos e trinta e dois milhões, </v>
          </cell>
          <cell r="C233" t="str">
            <v xml:space="preserve">duzentos e trinta e dois mil, </v>
          </cell>
          <cell r="D233" t="str">
            <v>duzentos e trinta e dois</v>
          </cell>
          <cell r="E233" t="str">
            <v>duzentos e trinta e dois centavos</v>
          </cell>
        </row>
        <row r="234">
          <cell r="A234">
            <v>233</v>
          </cell>
          <cell r="B234" t="str">
            <v xml:space="preserve">duzentos e trinta e tres milhões, </v>
          </cell>
          <cell r="C234" t="str">
            <v xml:space="preserve">duzentos e trinta e tres mil, </v>
          </cell>
          <cell r="D234" t="str">
            <v>duzentos e trinta e tres</v>
          </cell>
          <cell r="E234" t="str">
            <v>duzentos e trinta e tres centavos</v>
          </cell>
        </row>
        <row r="235">
          <cell r="A235">
            <v>234</v>
          </cell>
          <cell r="B235" t="str">
            <v xml:space="preserve">duzentos e trinta e quatro milhões, </v>
          </cell>
          <cell r="C235" t="str">
            <v xml:space="preserve">duzentos e trinta e quatro mil, </v>
          </cell>
          <cell r="D235" t="str">
            <v>duzentos e trinta e quatro</v>
          </cell>
          <cell r="E235" t="str">
            <v>duzentos e trinta e quatro centavos</v>
          </cell>
        </row>
        <row r="236">
          <cell r="A236">
            <v>235</v>
          </cell>
          <cell r="B236" t="str">
            <v xml:space="preserve">duzentos e trinta e cinco milhões, </v>
          </cell>
          <cell r="C236" t="str">
            <v xml:space="preserve">duzentos e trinta e cinco mil, </v>
          </cell>
          <cell r="D236" t="str">
            <v>duzentos e trinta e cinco</v>
          </cell>
          <cell r="E236" t="str">
            <v>duzentos e trinta e cinco centavos</v>
          </cell>
        </row>
        <row r="237">
          <cell r="A237">
            <v>236</v>
          </cell>
          <cell r="B237" t="str">
            <v xml:space="preserve">duzentos e trinta e seis milhões, </v>
          </cell>
          <cell r="C237" t="str">
            <v xml:space="preserve">duzentos e trinta e seis mil, </v>
          </cell>
          <cell r="D237" t="str">
            <v>duzentos e trinta e seis</v>
          </cell>
          <cell r="E237" t="str">
            <v>duzentos e trinta e seis centavos</v>
          </cell>
        </row>
        <row r="238">
          <cell r="A238">
            <v>237</v>
          </cell>
          <cell r="B238" t="str">
            <v xml:space="preserve">duzentos e trinta e sete milhões, </v>
          </cell>
          <cell r="C238" t="str">
            <v xml:space="preserve">duzentos e trinta e sete mil, </v>
          </cell>
          <cell r="D238" t="str">
            <v>duzentos e trinta e sete</v>
          </cell>
          <cell r="E238" t="str">
            <v>duzentos e trinta e sete centavos</v>
          </cell>
        </row>
        <row r="239">
          <cell r="A239">
            <v>238</v>
          </cell>
          <cell r="B239" t="str">
            <v xml:space="preserve">duzentos e trinta e oito milhões, </v>
          </cell>
          <cell r="C239" t="str">
            <v xml:space="preserve">duzentos e trinta e oito mil, </v>
          </cell>
          <cell r="D239" t="str">
            <v>duzentos e trinta e oito</v>
          </cell>
          <cell r="E239" t="str">
            <v>duzentos e trinta e oito centavos</v>
          </cell>
        </row>
        <row r="240">
          <cell r="A240">
            <v>239</v>
          </cell>
          <cell r="B240" t="str">
            <v xml:space="preserve">duzentos e trinta e nove milhões, </v>
          </cell>
          <cell r="C240" t="str">
            <v xml:space="preserve">duzentos e trinta e nove mil, </v>
          </cell>
          <cell r="D240" t="str">
            <v>duzentos e trinta e nove</v>
          </cell>
          <cell r="E240" t="str">
            <v>duzentos e trinta e nove centavos</v>
          </cell>
        </row>
        <row r="241">
          <cell r="A241">
            <v>240</v>
          </cell>
          <cell r="B241" t="str">
            <v xml:space="preserve">duzentos e quarenta milhões, </v>
          </cell>
          <cell r="C241" t="str">
            <v xml:space="preserve">duzentos e quarenta mil, </v>
          </cell>
          <cell r="D241" t="str">
            <v>duzentos e quarenta</v>
          </cell>
          <cell r="E241" t="str">
            <v>duzentos e quarenta centavos</v>
          </cell>
        </row>
        <row r="242">
          <cell r="A242">
            <v>241</v>
          </cell>
          <cell r="B242" t="str">
            <v xml:space="preserve">duzentos e quarenta e um milhões, </v>
          </cell>
          <cell r="C242" t="str">
            <v xml:space="preserve">duzentos e quarenta e um mil, </v>
          </cell>
          <cell r="D242" t="str">
            <v>duzentos e quarenta e um</v>
          </cell>
          <cell r="E242" t="str">
            <v>duzentos e quarenta e um centavos</v>
          </cell>
        </row>
        <row r="243">
          <cell r="A243">
            <v>242</v>
          </cell>
          <cell r="B243" t="str">
            <v xml:space="preserve">duzentos e quarenta e dois milhões, </v>
          </cell>
          <cell r="C243" t="str">
            <v xml:space="preserve">duzentos e quarenta e dois mil, </v>
          </cell>
          <cell r="D243" t="str">
            <v>duzentos e quarenta e dois</v>
          </cell>
          <cell r="E243" t="str">
            <v>duzentos e quarenta e dois centavos</v>
          </cell>
        </row>
        <row r="244">
          <cell r="A244">
            <v>243</v>
          </cell>
          <cell r="B244" t="str">
            <v xml:space="preserve">duzentos e quarenta e tres milhões, </v>
          </cell>
          <cell r="C244" t="str">
            <v xml:space="preserve">duzentos e quarenta e tres mil, </v>
          </cell>
          <cell r="D244" t="str">
            <v>duzentos e quarenta e tres</v>
          </cell>
          <cell r="E244" t="str">
            <v>duzentos e quarenta e tres centavos</v>
          </cell>
        </row>
        <row r="245">
          <cell r="A245">
            <v>244</v>
          </cell>
          <cell r="B245" t="str">
            <v xml:space="preserve">duzentos e quarenta e quatro milhões, </v>
          </cell>
          <cell r="C245" t="str">
            <v xml:space="preserve">duzentos e quarenta e quatro mil, </v>
          </cell>
          <cell r="D245" t="str">
            <v>duzentos e quarenta e quatro</v>
          </cell>
          <cell r="E245" t="str">
            <v>duzentos e quarenta e quatro centavos</v>
          </cell>
        </row>
        <row r="246">
          <cell r="A246">
            <v>245</v>
          </cell>
          <cell r="B246" t="str">
            <v xml:space="preserve">duzentos e quarenta e cinco milhões, </v>
          </cell>
          <cell r="C246" t="str">
            <v xml:space="preserve">duzentos e quarenta e cinco mil, </v>
          </cell>
          <cell r="D246" t="str">
            <v>duzentos e quarenta e cinco</v>
          </cell>
          <cell r="E246" t="str">
            <v>duzentos e quarenta e cinco centavos</v>
          </cell>
        </row>
        <row r="247">
          <cell r="A247">
            <v>246</v>
          </cell>
          <cell r="B247" t="str">
            <v xml:space="preserve">duzentos e quarenta e seis milhões, </v>
          </cell>
          <cell r="C247" t="str">
            <v xml:space="preserve">duzentos e quarenta e seis mil, </v>
          </cell>
          <cell r="D247" t="str">
            <v>duzentos e quarenta e seis</v>
          </cell>
          <cell r="E247" t="str">
            <v>duzentos e quarenta e seis centavos</v>
          </cell>
        </row>
        <row r="248">
          <cell r="A248">
            <v>247</v>
          </cell>
          <cell r="B248" t="str">
            <v xml:space="preserve">duzentos e quarenta e sete milhões, </v>
          </cell>
          <cell r="C248" t="str">
            <v xml:space="preserve">duzentos e quarenta e sete mil, </v>
          </cell>
          <cell r="D248" t="str">
            <v>duzentos e quarenta e sete</v>
          </cell>
          <cell r="E248" t="str">
            <v>duzentos e quarenta e sete centavos</v>
          </cell>
        </row>
        <row r="249">
          <cell r="A249">
            <v>248</v>
          </cell>
          <cell r="B249" t="str">
            <v xml:space="preserve">duzentos e quarenta e oito milhões, </v>
          </cell>
          <cell r="C249" t="str">
            <v xml:space="preserve">duzentos e quarenta e oito mil, </v>
          </cell>
          <cell r="D249" t="str">
            <v>duzentos e quarenta e oito</v>
          </cell>
          <cell r="E249" t="str">
            <v>duzentos e quarenta e oito centavos</v>
          </cell>
        </row>
        <row r="250">
          <cell r="A250">
            <v>249</v>
          </cell>
          <cell r="B250" t="str">
            <v xml:space="preserve">duzentos e quarenta e nove milhões, </v>
          </cell>
          <cell r="C250" t="str">
            <v xml:space="preserve">duzentos e quarenta e nove mil, </v>
          </cell>
          <cell r="D250" t="str">
            <v>duzentos e quarenta e nove</v>
          </cell>
          <cell r="E250" t="str">
            <v>duzentos e quarenta e nove centavos</v>
          </cell>
        </row>
        <row r="251">
          <cell r="A251">
            <v>250</v>
          </cell>
          <cell r="B251" t="str">
            <v xml:space="preserve">duzentos e cinquenta milhões, </v>
          </cell>
          <cell r="C251" t="str">
            <v xml:space="preserve">duzentos e cinquenta mil, </v>
          </cell>
          <cell r="D251" t="str">
            <v>duzentos e cinquenta</v>
          </cell>
          <cell r="E251" t="str">
            <v>duzentos e cinquenta centavos</v>
          </cell>
        </row>
        <row r="252">
          <cell r="A252">
            <v>251</v>
          </cell>
          <cell r="B252" t="str">
            <v xml:space="preserve">duzentos e cinquenta e um milhões, </v>
          </cell>
          <cell r="C252" t="str">
            <v xml:space="preserve">duzentos e cinquenta e um mil, </v>
          </cell>
          <cell r="D252" t="str">
            <v>duzentos e cinquenta e um</v>
          </cell>
          <cell r="E252" t="str">
            <v>duzentos e cinquenta e um centavos</v>
          </cell>
        </row>
        <row r="253">
          <cell r="A253">
            <v>252</v>
          </cell>
          <cell r="B253" t="str">
            <v xml:space="preserve">duzentos e cinquenta e dois milhões, </v>
          </cell>
          <cell r="C253" t="str">
            <v xml:space="preserve">duzentos e cinquenta e dois mil, </v>
          </cell>
          <cell r="D253" t="str">
            <v>duzentos e cinquenta e dois</v>
          </cell>
          <cell r="E253" t="str">
            <v>duzentos e cinquenta e dois centavos</v>
          </cell>
        </row>
        <row r="254">
          <cell r="A254">
            <v>253</v>
          </cell>
          <cell r="B254" t="str">
            <v xml:space="preserve">duzentos e cinquenta e tres milhões, </v>
          </cell>
          <cell r="C254" t="str">
            <v xml:space="preserve">duzentos e cinquenta e tres mil, </v>
          </cell>
          <cell r="D254" t="str">
            <v>duzentos e cinquenta e tres</v>
          </cell>
          <cell r="E254" t="str">
            <v>duzentos e cinquenta e tres centavos</v>
          </cell>
        </row>
        <row r="255">
          <cell r="A255">
            <v>254</v>
          </cell>
          <cell r="B255" t="str">
            <v xml:space="preserve">duzentos e cinquenta e quatro milhões, </v>
          </cell>
          <cell r="C255" t="str">
            <v xml:space="preserve">duzentos e cinquenta e quatro mil, </v>
          </cell>
          <cell r="D255" t="str">
            <v>duzentos e cinquenta e quatro</v>
          </cell>
          <cell r="E255" t="str">
            <v>duzentos e cinquenta e quatro centavos</v>
          </cell>
        </row>
        <row r="256">
          <cell r="A256">
            <v>255</v>
          </cell>
          <cell r="B256" t="str">
            <v xml:space="preserve">duzentos e cinquenta e cinco milhões, </v>
          </cell>
          <cell r="C256" t="str">
            <v xml:space="preserve">duzentos e cinquenta e cinco mil, </v>
          </cell>
          <cell r="D256" t="str">
            <v>duzentos e cinquenta e cinco</v>
          </cell>
          <cell r="E256" t="str">
            <v>duzentos e cinquenta e cinco centavos</v>
          </cell>
        </row>
        <row r="257">
          <cell r="A257">
            <v>256</v>
          </cell>
          <cell r="B257" t="str">
            <v xml:space="preserve">duzentos e cinquenta e seis milhões, </v>
          </cell>
          <cell r="C257" t="str">
            <v xml:space="preserve">duzentos e cinquenta e seis mil, </v>
          </cell>
          <cell r="D257" t="str">
            <v>duzentos e cinquenta e seis</v>
          </cell>
          <cell r="E257" t="str">
            <v>duzentos e cinquenta e seis centavos</v>
          </cell>
        </row>
        <row r="258">
          <cell r="A258">
            <v>257</v>
          </cell>
          <cell r="B258" t="str">
            <v xml:space="preserve">duzentos e cinquenta e sete milhões, </v>
          </cell>
          <cell r="C258" t="str">
            <v xml:space="preserve">duzentos e cinquenta e sete mil, </v>
          </cell>
          <cell r="D258" t="str">
            <v>duzentos e cinquenta e sete</v>
          </cell>
          <cell r="E258" t="str">
            <v>duzentos e cinquenta e sete centavos</v>
          </cell>
        </row>
        <row r="259">
          <cell r="A259">
            <v>258</v>
          </cell>
          <cell r="B259" t="str">
            <v xml:space="preserve">duzentos e cinquenta e oito milhões, </v>
          </cell>
          <cell r="C259" t="str">
            <v xml:space="preserve">duzentos e cinquenta e oito mil, </v>
          </cell>
          <cell r="D259" t="str">
            <v>duzentos e cinquenta e oito</v>
          </cell>
          <cell r="E259" t="str">
            <v>duzentos e cinquenta e oito centavos</v>
          </cell>
        </row>
        <row r="260">
          <cell r="A260">
            <v>259</v>
          </cell>
          <cell r="B260" t="str">
            <v xml:space="preserve">duzentos e cinquenta e nove milhões, </v>
          </cell>
          <cell r="C260" t="str">
            <v xml:space="preserve">duzentos e cinquenta e nove mil, </v>
          </cell>
          <cell r="D260" t="str">
            <v>duzentos e cinquenta e nove</v>
          </cell>
          <cell r="E260" t="str">
            <v>duzentos e cinquenta e nove centavos</v>
          </cell>
        </row>
        <row r="261">
          <cell r="A261">
            <v>260</v>
          </cell>
          <cell r="B261" t="str">
            <v xml:space="preserve">duzentos e sessenta milhões, </v>
          </cell>
          <cell r="C261" t="str">
            <v xml:space="preserve">duzentos e sessenta mil, </v>
          </cell>
          <cell r="D261" t="str">
            <v>duzentos e sessenta</v>
          </cell>
          <cell r="E261" t="str">
            <v>duzentos e sessenta centavos</v>
          </cell>
        </row>
        <row r="262">
          <cell r="A262">
            <v>261</v>
          </cell>
          <cell r="B262" t="str">
            <v xml:space="preserve">duzentos e sessenta e um milhões, </v>
          </cell>
          <cell r="C262" t="str">
            <v xml:space="preserve">duzentos e sessenta e um mil, </v>
          </cell>
          <cell r="D262" t="str">
            <v>duzentos e sessenta e um</v>
          </cell>
          <cell r="E262" t="str">
            <v>duzentos e sessenta e um centavos</v>
          </cell>
        </row>
        <row r="263">
          <cell r="A263">
            <v>262</v>
          </cell>
          <cell r="B263" t="str">
            <v xml:space="preserve">duzentos e sessenta e dois milhões, </v>
          </cell>
          <cell r="C263" t="str">
            <v xml:space="preserve">duzentos e sessenta e dois mil, </v>
          </cell>
          <cell r="D263" t="str">
            <v>duzentos e sessenta e dois</v>
          </cell>
          <cell r="E263" t="str">
            <v>duzentos e sessenta e dois centavos</v>
          </cell>
        </row>
        <row r="264">
          <cell r="A264">
            <v>263</v>
          </cell>
          <cell r="B264" t="str">
            <v xml:space="preserve">duzentos e sessenta e tres milhões, </v>
          </cell>
          <cell r="C264" t="str">
            <v xml:space="preserve">duzentos e sessenta e tres mil, </v>
          </cell>
          <cell r="D264" t="str">
            <v>duzentos e sessenta e tres</v>
          </cell>
          <cell r="E264" t="str">
            <v>duzentos e sessenta e tres centavos</v>
          </cell>
        </row>
        <row r="265">
          <cell r="A265">
            <v>264</v>
          </cell>
          <cell r="B265" t="str">
            <v xml:space="preserve">duzentos e sessenta e quatro milhões, </v>
          </cell>
          <cell r="C265" t="str">
            <v xml:space="preserve">duzentos e sessenta e quatro mil, </v>
          </cell>
          <cell r="D265" t="str">
            <v>duzentos e sessenta e quatro</v>
          </cell>
          <cell r="E265" t="str">
            <v>duzentos e sessenta e quatro centavos</v>
          </cell>
        </row>
        <row r="266">
          <cell r="A266">
            <v>265</v>
          </cell>
          <cell r="B266" t="str">
            <v xml:space="preserve">duzentos e sessenta e cinco milhões, </v>
          </cell>
          <cell r="C266" t="str">
            <v xml:space="preserve">duzentos e sessenta e cinco mil, </v>
          </cell>
          <cell r="D266" t="str">
            <v>duzentos e sessenta e cinco</v>
          </cell>
          <cell r="E266" t="str">
            <v>duzentos e sessenta e cinco centavos</v>
          </cell>
        </row>
        <row r="267">
          <cell r="A267">
            <v>266</v>
          </cell>
          <cell r="B267" t="str">
            <v xml:space="preserve">duzentos e sessenta e seis milhões, </v>
          </cell>
          <cell r="C267" t="str">
            <v xml:space="preserve">duzentos e sessenta e seis mil, </v>
          </cell>
          <cell r="D267" t="str">
            <v>duzentos e sessenta e seis</v>
          </cell>
          <cell r="E267" t="str">
            <v>duzentos e sessenta e seis centavos</v>
          </cell>
        </row>
        <row r="268">
          <cell r="A268">
            <v>267</v>
          </cell>
          <cell r="B268" t="str">
            <v xml:space="preserve">duzentos e sessenta e sete milhões, </v>
          </cell>
          <cell r="C268" t="str">
            <v xml:space="preserve">duzentos e sessenta e sete mil, </v>
          </cell>
          <cell r="D268" t="str">
            <v>duzentos e sessenta e sete</v>
          </cell>
          <cell r="E268" t="str">
            <v>duzentos e sessenta e sete centavos</v>
          </cell>
        </row>
        <row r="269">
          <cell r="A269">
            <v>268</v>
          </cell>
          <cell r="B269" t="str">
            <v xml:space="preserve">duzentos e sessenta e oito milhões, </v>
          </cell>
          <cell r="C269" t="str">
            <v xml:space="preserve">duzentos e sessenta e oito mil, </v>
          </cell>
          <cell r="D269" t="str">
            <v>duzentos e sessenta e oito</v>
          </cell>
          <cell r="E269" t="str">
            <v>duzentos e sessenta e oito centavos</v>
          </cell>
        </row>
        <row r="270">
          <cell r="A270">
            <v>269</v>
          </cell>
          <cell r="B270" t="str">
            <v xml:space="preserve">duzentos e sessenta e nove milhões, </v>
          </cell>
          <cell r="C270" t="str">
            <v xml:space="preserve">duzentos e sessenta e nove mil, </v>
          </cell>
          <cell r="D270" t="str">
            <v>duzentos e sessenta e nove</v>
          </cell>
          <cell r="E270" t="str">
            <v>duzentos e sessenta e nove centavos</v>
          </cell>
        </row>
        <row r="271">
          <cell r="A271">
            <v>270</v>
          </cell>
          <cell r="B271" t="str">
            <v xml:space="preserve">duzentos e setenta milhões, </v>
          </cell>
          <cell r="C271" t="str">
            <v xml:space="preserve">duzentos e setenta mil, </v>
          </cell>
          <cell r="D271" t="str">
            <v>duzentos e setenta</v>
          </cell>
          <cell r="E271" t="str">
            <v>duzentos e setenta centavos</v>
          </cell>
        </row>
        <row r="272">
          <cell r="A272">
            <v>271</v>
          </cell>
          <cell r="B272" t="str">
            <v xml:space="preserve">duzentos e setenta e um milhões, </v>
          </cell>
          <cell r="C272" t="str">
            <v xml:space="preserve">duzentos e setenta e um mil, </v>
          </cell>
          <cell r="D272" t="str">
            <v>duzentos e setenta e um</v>
          </cell>
          <cell r="E272" t="str">
            <v>duzentos e setenta e um centavos</v>
          </cell>
        </row>
        <row r="273">
          <cell r="A273">
            <v>272</v>
          </cell>
          <cell r="B273" t="str">
            <v xml:space="preserve">duzentos e setenta e dois milhões, </v>
          </cell>
          <cell r="C273" t="str">
            <v xml:space="preserve">duzentos e setenta e dois mil, </v>
          </cell>
          <cell r="D273" t="str">
            <v>duzentos e setenta e dois</v>
          </cell>
          <cell r="E273" t="str">
            <v>duzentos e setenta e dois centavos</v>
          </cell>
        </row>
        <row r="274">
          <cell r="A274">
            <v>273</v>
          </cell>
          <cell r="B274" t="str">
            <v xml:space="preserve">duzentos e setenta e tres milhões, </v>
          </cell>
          <cell r="C274" t="str">
            <v xml:space="preserve">duzentos e setenta e tres mil, </v>
          </cell>
          <cell r="D274" t="str">
            <v>duzentos e setenta e tres</v>
          </cell>
          <cell r="E274" t="str">
            <v>duzentos e setenta e tres centavos</v>
          </cell>
        </row>
        <row r="275">
          <cell r="A275">
            <v>274</v>
          </cell>
          <cell r="B275" t="str">
            <v xml:space="preserve">duzentos e setenta e quatro milhões, </v>
          </cell>
          <cell r="C275" t="str">
            <v xml:space="preserve">duzentos e setenta e quatro mil, </v>
          </cell>
          <cell r="D275" t="str">
            <v>duzentos e setenta e quatro</v>
          </cell>
          <cell r="E275" t="str">
            <v>duzentos e setenta e quatro centavos</v>
          </cell>
        </row>
        <row r="276">
          <cell r="A276">
            <v>275</v>
          </cell>
          <cell r="B276" t="str">
            <v xml:space="preserve">duzentos e setenta e cinco milhões, </v>
          </cell>
          <cell r="C276" t="str">
            <v xml:space="preserve">duzentos e setenta e cinco mil, </v>
          </cell>
          <cell r="D276" t="str">
            <v>duzentos e setenta e cinco</v>
          </cell>
          <cell r="E276" t="str">
            <v>duzentos e setenta e cinco centavos</v>
          </cell>
        </row>
        <row r="277">
          <cell r="A277">
            <v>276</v>
          </cell>
          <cell r="B277" t="str">
            <v xml:space="preserve">duzentos e setenta e seis milhões, </v>
          </cell>
          <cell r="C277" t="str">
            <v xml:space="preserve">duzentos e setenta e seis mil, </v>
          </cell>
          <cell r="D277" t="str">
            <v>duzentos e setenta e seis</v>
          </cell>
          <cell r="E277" t="str">
            <v>duzentos e setenta e seis centavos</v>
          </cell>
        </row>
        <row r="278">
          <cell r="A278">
            <v>277</v>
          </cell>
          <cell r="B278" t="str">
            <v xml:space="preserve">duzentos e setenta e sete milhões, </v>
          </cell>
          <cell r="C278" t="str">
            <v xml:space="preserve">duzentos e setenta e sete mil, </v>
          </cell>
          <cell r="D278" t="str">
            <v>duzentos e setenta e sete</v>
          </cell>
          <cell r="E278" t="str">
            <v>duzentos e setenta e sete centavos</v>
          </cell>
        </row>
        <row r="279">
          <cell r="A279">
            <v>278</v>
          </cell>
          <cell r="B279" t="str">
            <v xml:space="preserve">duzentos e setenta e oito milhões, </v>
          </cell>
          <cell r="C279" t="str">
            <v xml:space="preserve">duzentos e setenta e oito mil, </v>
          </cell>
          <cell r="D279" t="str">
            <v>duzentos e setenta e oito</v>
          </cell>
          <cell r="E279" t="str">
            <v>duzentos e setenta e oito centavos</v>
          </cell>
        </row>
        <row r="280">
          <cell r="A280">
            <v>279</v>
          </cell>
          <cell r="B280" t="str">
            <v xml:space="preserve">duzentos e setenta e nove milhões, </v>
          </cell>
          <cell r="C280" t="str">
            <v xml:space="preserve">duzentos e setenta e nove mil, </v>
          </cell>
          <cell r="D280" t="str">
            <v>duzentos e setenta e nove</v>
          </cell>
          <cell r="E280" t="str">
            <v>duzentos e setenta e nove centavos</v>
          </cell>
        </row>
        <row r="281">
          <cell r="A281">
            <v>280</v>
          </cell>
          <cell r="B281" t="str">
            <v xml:space="preserve">duzentos e oitenta milhões, </v>
          </cell>
          <cell r="C281" t="str">
            <v xml:space="preserve">duzentos e oitenta mil, </v>
          </cell>
          <cell r="D281" t="str">
            <v>duzentos e oitenta</v>
          </cell>
          <cell r="E281" t="str">
            <v>duzentos e oitenta centavos</v>
          </cell>
        </row>
        <row r="282">
          <cell r="A282">
            <v>281</v>
          </cell>
          <cell r="B282" t="str">
            <v xml:space="preserve">duzentos e oitenta e um milhões, </v>
          </cell>
          <cell r="C282" t="str">
            <v xml:space="preserve">duzentos e oitenta e um mil, </v>
          </cell>
          <cell r="D282" t="str">
            <v>duzentos e oitenta e um</v>
          </cell>
          <cell r="E282" t="str">
            <v>duzentos e oitenta e um centavos</v>
          </cell>
        </row>
        <row r="283">
          <cell r="A283">
            <v>282</v>
          </cell>
          <cell r="B283" t="str">
            <v xml:space="preserve">duzentos e oitenta e dois milhões, </v>
          </cell>
          <cell r="C283" t="str">
            <v xml:space="preserve">duzentos e oitenta e dois mil, </v>
          </cell>
          <cell r="D283" t="str">
            <v>duzentos e oitenta e dois</v>
          </cell>
          <cell r="E283" t="str">
            <v>duzentos e oitenta e dois centavos</v>
          </cell>
        </row>
        <row r="284">
          <cell r="A284">
            <v>283</v>
          </cell>
          <cell r="B284" t="str">
            <v xml:space="preserve">duzentos e oitenta e tres milhões, </v>
          </cell>
          <cell r="C284" t="str">
            <v xml:space="preserve">duzentos e oitenta e tres mil, </v>
          </cell>
          <cell r="D284" t="str">
            <v>duzentos e oitenta e tres</v>
          </cell>
          <cell r="E284" t="str">
            <v>duzentos e oitenta e tres centavos</v>
          </cell>
        </row>
        <row r="285">
          <cell r="A285">
            <v>284</v>
          </cell>
          <cell r="B285" t="str">
            <v xml:space="preserve">duzentos e oitenta e quatro milhões, </v>
          </cell>
          <cell r="C285" t="str">
            <v xml:space="preserve">duzentos e oitenta e quatro mil, </v>
          </cell>
          <cell r="D285" t="str">
            <v>duzentos e oitenta e quatro</v>
          </cell>
          <cell r="E285" t="str">
            <v>duzentos e oitenta e quatro centavos</v>
          </cell>
        </row>
        <row r="286">
          <cell r="A286">
            <v>285</v>
          </cell>
          <cell r="B286" t="str">
            <v xml:space="preserve">duzentos e oitenta e cinco milhões, </v>
          </cell>
          <cell r="C286" t="str">
            <v xml:space="preserve">duzentos e oitenta e cinco mil, </v>
          </cell>
          <cell r="D286" t="str">
            <v>duzentos e oitenta e cinco</v>
          </cell>
          <cell r="E286" t="str">
            <v>duzentos e oitenta e cinco centavos</v>
          </cell>
        </row>
        <row r="287">
          <cell r="A287">
            <v>286</v>
          </cell>
          <cell r="B287" t="str">
            <v xml:space="preserve">duzentos e oitenta e seis milhões, </v>
          </cell>
          <cell r="C287" t="str">
            <v xml:space="preserve">duzentos e oitenta e seis mil, </v>
          </cell>
          <cell r="D287" t="str">
            <v>duzentos e oitenta e seis</v>
          </cell>
          <cell r="E287" t="str">
            <v>duzentos e oitenta e seis centavos</v>
          </cell>
        </row>
        <row r="288">
          <cell r="A288">
            <v>287</v>
          </cell>
          <cell r="B288" t="str">
            <v xml:space="preserve">duzentos e oitenta e sete milhões, </v>
          </cell>
          <cell r="C288" t="str">
            <v xml:space="preserve">duzentos e oitenta e sete mil, </v>
          </cell>
          <cell r="D288" t="str">
            <v>duzentos e oitenta e sete</v>
          </cell>
          <cell r="E288" t="str">
            <v>duzentos e oitenta e sete centavos</v>
          </cell>
        </row>
        <row r="289">
          <cell r="A289">
            <v>288</v>
          </cell>
          <cell r="B289" t="str">
            <v xml:space="preserve">duzentos e oitenta e oito milhões, </v>
          </cell>
          <cell r="C289" t="str">
            <v xml:space="preserve">duzentos e oitenta e oito mil, </v>
          </cell>
          <cell r="D289" t="str">
            <v>duzentos e oitenta e oito</v>
          </cell>
          <cell r="E289" t="str">
            <v>duzentos e oitenta e oito centavos</v>
          </cell>
        </row>
        <row r="290">
          <cell r="A290">
            <v>289</v>
          </cell>
          <cell r="B290" t="str">
            <v xml:space="preserve">duzentos e oitenta e nove milhões, </v>
          </cell>
          <cell r="C290" t="str">
            <v xml:space="preserve">duzentos e oitenta e nove mil, </v>
          </cell>
          <cell r="D290" t="str">
            <v>duzentos e oitenta e nove</v>
          </cell>
          <cell r="E290" t="str">
            <v>duzentos e oitenta e nove centavos</v>
          </cell>
        </row>
        <row r="291">
          <cell r="A291">
            <v>290</v>
          </cell>
          <cell r="B291" t="str">
            <v xml:space="preserve">duzentos e noventa milhões, </v>
          </cell>
          <cell r="C291" t="str">
            <v xml:space="preserve">duzentos e noventa mil, </v>
          </cell>
          <cell r="D291" t="str">
            <v>duzentos e noventa</v>
          </cell>
          <cell r="E291" t="str">
            <v>duzentos e noventa centavos</v>
          </cell>
        </row>
        <row r="292">
          <cell r="A292">
            <v>291</v>
          </cell>
          <cell r="B292" t="str">
            <v xml:space="preserve">duzentos e noventa e um milhões, </v>
          </cell>
          <cell r="C292" t="str">
            <v xml:space="preserve">duzentos e noventa e um mil, </v>
          </cell>
          <cell r="D292" t="str">
            <v>duzentos e noventa e um</v>
          </cell>
          <cell r="E292" t="str">
            <v>duzentos e noventa e um centavos</v>
          </cell>
        </row>
        <row r="293">
          <cell r="A293">
            <v>292</v>
          </cell>
          <cell r="B293" t="str">
            <v xml:space="preserve">duzentos e noventa e dois milhões, </v>
          </cell>
          <cell r="C293" t="str">
            <v xml:space="preserve">duzentos e noventa e dois mil, </v>
          </cell>
          <cell r="D293" t="str">
            <v>duzentos e noventa e dois</v>
          </cell>
          <cell r="E293" t="str">
            <v>duzentos e noventa e dois centavos</v>
          </cell>
        </row>
        <row r="294">
          <cell r="A294">
            <v>293</v>
          </cell>
          <cell r="B294" t="str">
            <v xml:space="preserve">duzentos e noventa e tres milhões, </v>
          </cell>
          <cell r="C294" t="str">
            <v xml:space="preserve">duzentos e noventa e tres mil, </v>
          </cell>
          <cell r="D294" t="str">
            <v>duzentos e noventa e tres</v>
          </cell>
          <cell r="E294" t="str">
            <v>duzentos e noventa e tres centavos</v>
          </cell>
        </row>
        <row r="295">
          <cell r="A295">
            <v>294</v>
          </cell>
          <cell r="B295" t="str">
            <v xml:space="preserve">duzentos e noventa e quatro milhões, </v>
          </cell>
          <cell r="C295" t="str">
            <v xml:space="preserve">duzentos e noventa e quatro mil, </v>
          </cell>
          <cell r="D295" t="str">
            <v>duzentos e noventa e quatro</v>
          </cell>
          <cell r="E295" t="str">
            <v>duzentos e noventa e quatro centavos</v>
          </cell>
        </row>
        <row r="296">
          <cell r="A296">
            <v>295</v>
          </cell>
          <cell r="B296" t="str">
            <v xml:space="preserve">duzentos e noventa e cinco milhões, </v>
          </cell>
          <cell r="C296" t="str">
            <v xml:space="preserve">duzentos e noventa e cinco mil, </v>
          </cell>
          <cell r="D296" t="str">
            <v>duzentos e noventa e cinco</v>
          </cell>
          <cell r="E296" t="str">
            <v>duzentos e noventa e cinco centavos</v>
          </cell>
        </row>
        <row r="297">
          <cell r="A297">
            <v>296</v>
          </cell>
          <cell r="B297" t="str">
            <v xml:space="preserve">duzentos e noventa e seis milhões, </v>
          </cell>
          <cell r="C297" t="str">
            <v xml:space="preserve">duzentos e noventa e seis mil, </v>
          </cell>
          <cell r="D297" t="str">
            <v>duzentos e noventa e seis</v>
          </cell>
          <cell r="E297" t="str">
            <v>duzentos e noventa e seis centavos</v>
          </cell>
        </row>
        <row r="298">
          <cell r="A298">
            <v>297</v>
          </cell>
          <cell r="B298" t="str">
            <v xml:space="preserve">duzentos e noventa e sete milhões, </v>
          </cell>
          <cell r="C298" t="str">
            <v xml:space="preserve">duzentos e noventa e sete mil, </v>
          </cell>
          <cell r="D298" t="str">
            <v>duzentos e noventa e sete</v>
          </cell>
          <cell r="E298" t="str">
            <v>duzentos e noventa e sete centavos</v>
          </cell>
        </row>
        <row r="299">
          <cell r="A299">
            <v>298</v>
          </cell>
          <cell r="B299" t="str">
            <v xml:space="preserve">duzentos e noventa e oito milhões, </v>
          </cell>
          <cell r="C299" t="str">
            <v xml:space="preserve">duzentos e noventa e oito mil, </v>
          </cell>
          <cell r="D299" t="str">
            <v>duzentos e noventa e oito</v>
          </cell>
          <cell r="E299" t="str">
            <v>duzentos e noventa e oito centavos</v>
          </cell>
        </row>
        <row r="300">
          <cell r="A300">
            <v>299</v>
          </cell>
          <cell r="B300" t="str">
            <v xml:space="preserve">duzentos e noventa e nove milhões, </v>
          </cell>
          <cell r="C300" t="str">
            <v xml:space="preserve">duzentos e noventa e nove mil, </v>
          </cell>
          <cell r="D300" t="str">
            <v>duzentos e noventa e nove</v>
          </cell>
          <cell r="E300" t="str">
            <v>duzentos e noventa e nove centavos</v>
          </cell>
        </row>
        <row r="301">
          <cell r="A301">
            <v>300</v>
          </cell>
          <cell r="B301" t="str">
            <v xml:space="preserve">trezentos milhões, </v>
          </cell>
          <cell r="C301" t="str">
            <v xml:space="preserve">trezentos mil, </v>
          </cell>
          <cell r="D301" t="str">
            <v>trezentos</v>
          </cell>
          <cell r="E301" t="str">
            <v>trezentos centavos</v>
          </cell>
        </row>
        <row r="302">
          <cell r="A302">
            <v>301</v>
          </cell>
          <cell r="B302" t="str">
            <v xml:space="preserve">trezentos e um milhões, </v>
          </cell>
          <cell r="C302" t="str">
            <v xml:space="preserve">trezentos e um mil, </v>
          </cell>
          <cell r="D302" t="str">
            <v>trezentos e um</v>
          </cell>
          <cell r="E302" t="str">
            <v>trezentos e um centavos</v>
          </cell>
        </row>
        <row r="303">
          <cell r="A303">
            <v>302</v>
          </cell>
          <cell r="B303" t="str">
            <v xml:space="preserve">trezentos e dois milhões, </v>
          </cell>
          <cell r="C303" t="str">
            <v xml:space="preserve">trezentos e dois mil, </v>
          </cell>
          <cell r="D303" t="str">
            <v>trezentos e dois</v>
          </cell>
          <cell r="E303" t="str">
            <v>trezentos e dois centavos</v>
          </cell>
        </row>
        <row r="304">
          <cell r="A304">
            <v>303</v>
          </cell>
          <cell r="B304" t="str">
            <v xml:space="preserve">trezentos e tres milhões, </v>
          </cell>
          <cell r="C304" t="str">
            <v xml:space="preserve">trezentos e tres mil, </v>
          </cell>
          <cell r="D304" t="str">
            <v>trezentos e tres</v>
          </cell>
          <cell r="E304" t="str">
            <v>trezentos e tres centavos</v>
          </cell>
        </row>
        <row r="305">
          <cell r="A305">
            <v>304</v>
          </cell>
          <cell r="B305" t="str">
            <v xml:space="preserve">trezentos e quatro milhões, </v>
          </cell>
          <cell r="C305" t="str">
            <v xml:space="preserve">trezentos e quatro mil, </v>
          </cell>
          <cell r="D305" t="str">
            <v>trezentos e quatro</v>
          </cell>
          <cell r="E305" t="str">
            <v>trezentos e quatro centavos</v>
          </cell>
        </row>
        <row r="306">
          <cell r="A306">
            <v>305</v>
          </cell>
          <cell r="B306" t="str">
            <v xml:space="preserve">trezentos e cinco milhões, </v>
          </cell>
          <cell r="C306" t="str">
            <v xml:space="preserve">trezentos e cinco mil, </v>
          </cell>
          <cell r="D306" t="str">
            <v>trezentos e cinco</v>
          </cell>
          <cell r="E306" t="str">
            <v>trezentos e cinco centavos</v>
          </cell>
        </row>
        <row r="307">
          <cell r="A307">
            <v>306</v>
          </cell>
          <cell r="B307" t="str">
            <v xml:space="preserve">trezentos e seis milhões, </v>
          </cell>
          <cell r="C307" t="str">
            <v xml:space="preserve">trezentos e seis mil, </v>
          </cell>
          <cell r="D307" t="str">
            <v>trezentos e seis</v>
          </cell>
          <cell r="E307" t="str">
            <v>trezentos e seis centavos</v>
          </cell>
        </row>
        <row r="308">
          <cell r="A308">
            <v>307</v>
          </cell>
          <cell r="B308" t="str">
            <v xml:space="preserve">trezentos e sete milhões, </v>
          </cell>
          <cell r="C308" t="str">
            <v xml:space="preserve">trezentos e sete mil, </v>
          </cell>
          <cell r="D308" t="str">
            <v>trezentos e sete</v>
          </cell>
          <cell r="E308" t="str">
            <v>trezentos e sete centavos</v>
          </cell>
        </row>
        <row r="309">
          <cell r="A309">
            <v>308</v>
          </cell>
          <cell r="B309" t="str">
            <v xml:space="preserve">trezentos e oito milhões, </v>
          </cell>
          <cell r="C309" t="str">
            <v xml:space="preserve">trezentos e oito mil, </v>
          </cell>
          <cell r="D309" t="str">
            <v>trezentos e oito</v>
          </cell>
          <cell r="E309" t="str">
            <v>trezentos e oito centavos</v>
          </cell>
        </row>
        <row r="310">
          <cell r="A310">
            <v>309</v>
          </cell>
          <cell r="B310" t="str">
            <v xml:space="preserve">trezentos e nove milhões, </v>
          </cell>
          <cell r="C310" t="str">
            <v xml:space="preserve">trezentos e nove mil, </v>
          </cell>
          <cell r="D310" t="str">
            <v>trezentos e nove</v>
          </cell>
          <cell r="E310" t="str">
            <v>trezentos e nove centavos</v>
          </cell>
        </row>
        <row r="311">
          <cell r="A311">
            <v>310</v>
          </cell>
          <cell r="B311" t="str">
            <v xml:space="preserve">trezentos e dez milhões, </v>
          </cell>
          <cell r="C311" t="str">
            <v xml:space="preserve">trezentos e dez mil, </v>
          </cell>
          <cell r="D311" t="str">
            <v>trezentos e dez</v>
          </cell>
          <cell r="E311" t="str">
            <v>trezentos e dez centavos</v>
          </cell>
        </row>
        <row r="312">
          <cell r="A312">
            <v>311</v>
          </cell>
          <cell r="B312" t="str">
            <v xml:space="preserve">trezentos e onze milhões, </v>
          </cell>
          <cell r="C312" t="str">
            <v xml:space="preserve">trezentos e onze mil, </v>
          </cell>
          <cell r="D312" t="str">
            <v>trezentos e onze</v>
          </cell>
          <cell r="E312" t="str">
            <v>trezentos e onze centavos</v>
          </cell>
        </row>
        <row r="313">
          <cell r="A313">
            <v>312</v>
          </cell>
          <cell r="B313" t="str">
            <v xml:space="preserve">trezentos e doze milhões, </v>
          </cell>
          <cell r="C313" t="str">
            <v xml:space="preserve">trezentos e doze mil, </v>
          </cell>
          <cell r="D313" t="str">
            <v>trezentos e doze</v>
          </cell>
          <cell r="E313" t="str">
            <v>trezentos e doze centavos</v>
          </cell>
        </row>
        <row r="314">
          <cell r="A314">
            <v>313</v>
          </cell>
          <cell r="B314" t="str">
            <v xml:space="preserve">trezentos e treze milhões, </v>
          </cell>
          <cell r="C314" t="str">
            <v xml:space="preserve">trezentos e treze mil, </v>
          </cell>
          <cell r="D314" t="str">
            <v>trezentos e treze</v>
          </cell>
          <cell r="E314" t="str">
            <v>trezentos e treze centavos</v>
          </cell>
        </row>
        <row r="315">
          <cell r="A315">
            <v>314</v>
          </cell>
          <cell r="B315" t="str">
            <v xml:space="preserve">trezentos e quatorze milhões, </v>
          </cell>
          <cell r="C315" t="str">
            <v xml:space="preserve">trezentos e quatorze mil, </v>
          </cell>
          <cell r="D315" t="str">
            <v>trezentos e quatorze</v>
          </cell>
          <cell r="E315" t="str">
            <v>trezentos e quatorze centavos</v>
          </cell>
        </row>
        <row r="316">
          <cell r="A316">
            <v>315</v>
          </cell>
          <cell r="B316" t="str">
            <v xml:space="preserve">trezentos e quinze milhões, </v>
          </cell>
          <cell r="C316" t="str">
            <v xml:space="preserve">trezentos e quinze mil, </v>
          </cell>
          <cell r="D316" t="str">
            <v>trezentos e quinze</v>
          </cell>
          <cell r="E316" t="str">
            <v>trezentos e quinze centavos</v>
          </cell>
        </row>
        <row r="317">
          <cell r="A317">
            <v>316</v>
          </cell>
          <cell r="B317" t="str">
            <v xml:space="preserve">trezentos e dezesseis milhões, </v>
          </cell>
          <cell r="C317" t="str">
            <v xml:space="preserve">trezentos e dezesseis mil, </v>
          </cell>
          <cell r="D317" t="str">
            <v>trezentos e dezesseis</v>
          </cell>
          <cell r="E317" t="str">
            <v>trezentos e dezesseis centavos</v>
          </cell>
        </row>
        <row r="318">
          <cell r="A318">
            <v>317</v>
          </cell>
          <cell r="B318" t="str">
            <v xml:space="preserve">trezentos e dezessete milhões, </v>
          </cell>
          <cell r="C318" t="str">
            <v xml:space="preserve">trezentos e dezessete mil, </v>
          </cell>
          <cell r="D318" t="str">
            <v>trezentos e dezessete</v>
          </cell>
          <cell r="E318" t="str">
            <v>trezentos e dezessete centavos</v>
          </cell>
        </row>
        <row r="319">
          <cell r="A319">
            <v>318</v>
          </cell>
          <cell r="B319" t="str">
            <v xml:space="preserve">trezentos e dezoito milhões, </v>
          </cell>
          <cell r="C319" t="str">
            <v xml:space="preserve">trezentos e dezoito mil, </v>
          </cell>
          <cell r="D319" t="str">
            <v>trezentos e dezoito</v>
          </cell>
          <cell r="E319" t="str">
            <v>trezentos e dezoito centavos</v>
          </cell>
        </row>
        <row r="320">
          <cell r="A320">
            <v>319</v>
          </cell>
          <cell r="B320" t="str">
            <v xml:space="preserve">trezentos e dezenove milhões, </v>
          </cell>
          <cell r="C320" t="str">
            <v xml:space="preserve">trezentos e dezenove mil, </v>
          </cell>
          <cell r="D320" t="str">
            <v>trezentos e dezenove</v>
          </cell>
          <cell r="E320" t="str">
            <v>trezentos e dezenove centavos</v>
          </cell>
        </row>
        <row r="321">
          <cell r="A321">
            <v>320</v>
          </cell>
          <cell r="B321" t="str">
            <v xml:space="preserve">trezentos e vinte milhões, </v>
          </cell>
          <cell r="C321" t="str">
            <v xml:space="preserve">trezentos e vinte mil, </v>
          </cell>
          <cell r="D321" t="str">
            <v>trezentos e vinte</v>
          </cell>
          <cell r="E321" t="str">
            <v>trezentos e vinte centavos</v>
          </cell>
        </row>
        <row r="322">
          <cell r="A322">
            <v>321</v>
          </cell>
          <cell r="B322" t="str">
            <v xml:space="preserve">trezentos e vinte e um milhões, </v>
          </cell>
          <cell r="C322" t="str">
            <v xml:space="preserve">trezentos e vinte e um mil, </v>
          </cell>
          <cell r="D322" t="str">
            <v>trezentos e vinte e um</v>
          </cell>
          <cell r="E322" t="str">
            <v>trezentos e vinte e um centavos</v>
          </cell>
        </row>
        <row r="323">
          <cell r="A323">
            <v>322</v>
          </cell>
          <cell r="B323" t="str">
            <v xml:space="preserve">trezentos e vinte e dois milhões, </v>
          </cell>
          <cell r="C323" t="str">
            <v xml:space="preserve">trezentos e vinte e dois mil, </v>
          </cell>
          <cell r="D323" t="str">
            <v>trezentos e vinte e dois</v>
          </cell>
          <cell r="E323" t="str">
            <v>trezentos e vinte e dois centavos</v>
          </cell>
        </row>
        <row r="324">
          <cell r="A324">
            <v>323</v>
          </cell>
          <cell r="B324" t="str">
            <v xml:space="preserve">trezentos e vinte e tres milhões, </v>
          </cell>
          <cell r="C324" t="str">
            <v xml:space="preserve">trezentos e vinte e tres mil, </v>
          </cell>
          <cell r="D324" t="str">
            <v>trezentos e vinte e tres</v>
          </cell>
          <cell r="E324" t="str">
            <v>trezentos e vinte e tres centavos</v>
          </cell>
        </row>
        <row r="325">
          <cell r="A325">
            <v>324</v>
          </cell>
          <cell r="B325" t="str">
            <v xml:space="preserve">trezentos e vinte e quatro milhões, </v>
          </cell>
          <cell r="C325" t="str">
            <v xml:space="preserve">trezentos e vinte e quatro mil, </v>
          </cell>
          <cell r="D325" t="str">
            <v>trezentos e vinte e quatro</v>
          </cell>
          <cell r="E325" t="str">
            <v>trezentos e vinte e quatro centavos</v>
          </cell>
        </row>
        <row r="326">
          <cell r="A326">
            <v>325</v>
          </cell>
          <cell r="B326" t="str">
            <v xml:space="preserve">trezentos e vinte e cinco milhões, </v>
          </cell>
          <cell r="C326" t="str">
            <v xml:space="preserve">trezentos e vinte e cinco mil, </v>
          </cell>
          <cell r="D326" t="str">
            <v>trezentos e vinte e cinco</v>
          </cell>
          <cell r="E326" t="str">
            <v>trezentos e vinte e cinco centavos</v>
          </cell>
        </row>
        <row r="327">
          <cell r="A327">
            <v>326</v>
          </cell>
          <cell r="B327" t="str">
            <v xml:space="preserve">trezentos e vinte e seis milhões, </v>
          </cell>
          <cell r="C327" t="str">
            <v xml:space="preserve">trezentos e vinte e seis mil, </v>
          </cell>
          <cell r="D327" t="str">
            <v>trezentos e vinte e seis</v>
          </cell>
          <cell r="E327" t="str">
            <v>trezentos e vinte e seis centavos</v>
          </cell>
        </row>
        <row r="328">
          <cell r="A328">
            <v>327</v>
          </cell>
          <cell r="B328" t="str">
            <v xml:space="preserve">trezentos e vinte e sete milhões, </v>
          </cell>
          <cell r="C328" t="str">
            <v xml:space="preserve">trezentos e vinte e sete mil, </v>
          </cell>
          <cell r="D328" t="str">
            <v>trezentos e vinte e sete</v>
          </cell>
          <cell r="E328" t="str">
            <v>trezentos e vinte e sete centavos</v>
          </cell>
        </row>
        <row r="329">
          <cell r="A329">
            <v>328</v>
          </cell>
          <cell r="B329" t="str">
            <v xml:space="preserve">trezentos e vinte e oito milhões, </v>
          </cell>
          <cell r="C329" t="str">
            <v xml:space="preserve">trezentos e vinte e oito mil, </v>
          </cell>
          <cell r="D329" t="str">
            <v>trezentos e vinte e oito</v>
          </cell>
          <cell r="E329" t="str">
            <v>trezentos e vinte e oito centavos</v>
          </cell>
        </row>
        <row r="330">
          <cell r="A330">
            <v>329</v>
          </cell>
          <cell r="B330" t="str">
            <v xml:space="preserve">trezentos e vinte e nove milhões, </v>
          </cell>
          <cell r="C330" t="str">
            <v xml:space="preserve">trezentos e vinte e nove mil, </v>
          </cell>
          <cell r="D330" t="str">
            <v>trezentos e vinte e nove</v>
          </cell>
          <cell r="E330" t="str">
            <v>trezentos e vinte e nove centavos</v>
          </cell>
        </row>
        <row r="331">
          <cell r="A331">
            <v>330</v>
          </cell>
          <cell r="B331" t="str">
            <v xml:space="preserve">trezentos e trinta milhões, </v>
          </cell>
          <cell r="C331" t="str">
            <v xml:space="preserve">trezentos e trinta mil, </v>
          </cell>
          <cell r="D331" t="str">
            <v>trezentos e trinta</v>
          </cell>
          <cell r="E331" t="str">
            <v>trezentos e trinta centavos</v>
          </cell>
        </row>
        <row r="332">
          <cell r="A332">
            <v>331</v>
          </cell>
          <cell r="B332" t="str">
            <v xml:space="preserve">trezentos e trinta e um milhões, </v>
          </cell>
          <cell r="C332" t="str">
            <v xml:space="preserve">trezentos e trinta e um mil, </v>
          </cell>
          <cell r="D332" t="str">
            <v>trezentos e trinta e um</v>
          </cell>
          <cell r="E332" t="str">
            <v>trezentos e trinta e um centavos</v>
          </cell>
        </row>
        <row r="333">
          <cell r="A333">
            <v>332</v>
          </cell>
          <cell r="B333" t="str">
            <v xml:space="preserve">trezentos e trinta e dois milhões, </v>
          </cell>
          <cell r="C333" t="str">
            <v xml:space="preserve">trezentos e trinta e dois mil, </v>
          </cell>
          <cell r="D333" t="str">
            <v>trezentos e trinta e dois</v>
          </cell>
          <cell r="E333" t="str">
            <v>trezentos e trinta e dois centavos</v>
          </cell>
        </row>
        <row r="334">
          <cell r="A334">
            <v>333</v>
          </cell>
          <cell r="B334" t="str">
            <v xml:space="preserve">trezentos e trinta e tres milhões, </v>
          </cell>
          <cell r="C334" t="str">
            <v xml:space="preserve">trezentos e trinta e tres mil, </v>
          </cell>
          <cell r="D334" t="str">
            <v>trezentos e trinta e tres</v>
          </cell>
          <cell r="E334" t="str">
            <v>trezentos e trinta e tres centavos</v>
          </cell>
        </row>
        <row r="335">
          <cell r="A335">
            <v>334</v>
          </cell>
          <cell r="B335" t="str">
            <v xml:space="preserve">trezentos e trinta e quatro milhões, </v>
          </cell>
          <cell r="C335" t="str">
            <v xml:space="preserve">trezentos e trinta e quatro mil, </v>
          </cell>
          <cell r="D335" t="str">
            <v>trezentos e trinta e quatro</v>
          </cell>
          <cell r="E335" t="str">
            <v>trezentos e trinta e quatro centavos</v>
          </cell>
        </row>
        <row r="336">
          <cell r="A336">
            <v>335</v>
          </cell>
          <cell r="B336" t="str">
            <v xml:space="preserve">trezentos e trinta e cinco milhões, </v>
          </cell>
          <cell r="C336" t="str">
            <v xml:space="preserve">trezentos e trinta e cinco mil, </v>
          </cell>
          <cell r="D336" t="str">
            <v>trezentos e trinta e cinco</v>
          </cell>
          <cell r="E336" t="str">
            <v>trezentos e trinta e cinco centavos</v>
          </cell>
        </row>
        <row r="337">
          <cell r="A337">
            <v>336</v>
          </cell>
          <cell r="B337" t="str">
            <v xml:space="preserve">trezentos e trinta e seis milhões, </v>
          </cell>
          <cell r="C337" t="str">
            <v xml:space="preserve">trezentos e trinta e seis mil, </v>
          </cell>
          <cell r="D337" t="str">
            <v>trezentos e trinta e seis</v>
          </cell>
          <cell r="E337" t="str">
            <v>trezentos e trinta e seis centavos</v>
          </cell>
        </row>
        <row r="338">
          <cell r="A338">
            <v>337</v>
          </cell>
          <cell r="B338" t="str">
            <v xml:space="preserve">trezentos e trinta e sete milhões, </v>
          </cell>
          <cell r="C338" t="str">
            <v xml:space="preserve">trezentos e trinta e sete mil, </v>
          </cell>
          <cell r="D338" t="str">
            <v>trezentos e trinta e sete</v>
          </cell>
          <cell r="E338" t="str">
            <v>trezentos e trinta e sete centavos</v>
          </cell>
        </row>
        <row r="339">
          <cell r="A339">
            <v>338</v>
          </cell>
          <cell r="B339" t="str">
            <v xml:space="preserve">trezentos e trinta e oito milhões, </v>
          </cell>
          <cell r="C339" t="str">
            <v xml:space="preserve">trezentos e trinta e oito mil, </v>
          </cell>
          <cell r="D339" t="str">
            <v>trezentos e trinta e oito</v>
          </cell>
          <cell r="E339" t="str">
            <v>trezentos e trinta e oito centavos</v>
          </cell>
        </row>
        <row r="340">
          <cell r="A340">
            <v>339</v>
          </cell>
          <cell r="B340" t="str">
            <v xml:space="preserve">trezentos e trinta e nove milhões, </v>
          </cell>
          <cell r="C340" t="str">
            <v xml:space="preserve">trezentos e trinta e nove mil, </v>
          </cell>
          <cell r="D340" t="str">
            <v>trezentos e trinta e nove</v>
          </cell>
          <cell r="E340" t="str">
            <v>trezentos e trinta e nove centavos</v>
          </cell>
        </row>
        <row r="341">
          <cell r="A341">
            <v>340</v>
          </cell>
          <cell r="B341" t="str">
            <v xml:space="preserve">trezentos e quarenta milhões, </v>
          </cell>
          <cell r="C341" t="str">
            <v xml:space="preserve">trezentos e quarenta mil, </v>
          </cell>
          <cell r="D341" t="str">
            <v>trezentos e quarenta</v>
          </cell>
          <cell r="E341" t="str">
            <v>trezentos e quarenta centavos</v>
          </cell>
        </row>
        <row r="342">
          <cell r="A342">
            <v>341</v>
          </cell>
          <cell r="B342" t="str">
            <v xml:space="preserve">trezentos e quarenta e um milhões, </v>
          </cell>
          <cell r="C342" t="str">
            <v xml:space="preserve">trezentos e quarenta e um mil, </v>
          </cell>
          <cell r="D342" t="str">
            <v>trezentos e quarenta e um</v>
          </cell>
          <cell r="E342" t="str">
            <v>trezentos e quarenta e um centavos</v>
          </cell>
        </row>
        <row r="343">
          <cell r="A343">
            <v>342</v>
          </cell>
          <cell r="B343" t="str">
            <v xml:space="preserve">trezentos e quarenta e dois milhões, </v>
          </cell>
          <cell r="C343" t="str">
            <v xml:space="preserve">trezentos e quarenta e dois mil, </v>
          </cell>
          <cell r="D343" t="str">
            <v>trezentos e quarenta e dois</v>
          </cell>
          <cell r="E343" t="str">
            <v>trezentos e quarenta e dois centavos</v>
          </cell>
        </row>
        <row r="344">
          <cell r="A344">
            <v>343</v>
          </cell>
          <cell r="B344" t="str">
            <v xml:space="preserve">trezentos e quarenta e tres milhões, </v>
          </cell>
          <cell r="C344" t="str">
            <v xml:space="preserve">trezentos e quarenta e tres mil, </v>
          </cell>
          <cell r="D344" t="str">
            <v>trezentos e quarenta e tres</v>
          </cell>
          <cell r="E344" t="str">
            <v>trezentos e quarenta e tres centavos</v>
          </cell>
        </row>
        <row r="345">
          <cell r="A345">
            <v>344</v>
          </cell>
          <cell r="B345" t="str">
            <v xml:space="preserve">trezentos e quarenta e quatro milhões, </v>
          </cell>
          <cell r="C345" t="str">
            <v xml:space="preserve">trezentos e quarenta e quatro mil, </v>
          </cell>
          <cell r="D345" t="str">
            <v>trezentos e quarenta e quatro</v>
          </cell>
          <cell r="E345" t="str">
            <v>trezentos e quarenta e quatro centavos</v>
          </cell>
        </row>
        <row r="346">
          <cell r="A346">
            <v>345</v>
          </cell>
          <cell r="B346" t="str">
            <v xml:space="preserve">trezentos e quarenta e cinco milhões, </v>
          </cell>
          <cell r="C346" t="str">
            <v xml:space="preserve">trezentos e quarenta e cinco mil, </v>
          </cell>
          <cell r="D346" t="str">
            <v>trezentos e quarenta e cinco</v>
          </cell>
          <cell r="E346" t="str">
            <v>trezentos e quarenta e cinco centavos</v>
          </cell>
        </row>
        <row r="347">
          <cell r="A347">
            <v>346</v>
          </cell>
          <cell r="B347" t="str">
            <v xml:space="preserve">trezentos e quarenta e seis milhões, </v>
          </cell>
          <cell r="C347" t="str">
            <v xml:space="preserve">trezentos e quarenta e seis mil, </v>
          </cell>
          <cell r="D347" t="str">
            <v>trezentos e quarenta e seis</v>
          </cell>
          <cell r="E347" t="str">
            <v>trezentos e quarenta e seis centavos</v>
          </cell>
        </row>
        <row r="348">
          <cell r="A348">
            <v>347</v>
          </cell>
          <cell r="B348" t="str">
            <v xml:space="preserve">trezentos e quarenta e sete milhões, </v>
          </cell>
          <cell r="C348" t="str">
            <v xml:space="preserve">trezentos e quarenta e sete mil, </v>
          </cell>
          <cell r="D348" t="str">
            <v>trezentos e quarenta e sete</v>
          </cell>
          <cell r="E348" t="str">
            <v>trezentos e quarenta e sete centavos</v>
          </cell>
        </row>
        <row r="349">
          <cell r="A349">
            <v>348</v>
          </cell>
          <cell r="B349" t="str">
            <v xml:space="preserve">trezentos e quarenta e oito milhões, </v>
          </cell>
          <cell r="C349" t="str">
            <v xml:space="preserve">trezentos e quarenta e oito mil, </v>
          </cell>
          <cell r="D349" t="str">
            <v>trezentos e quarenta e oito</v>
          </cell>
          <cell r="E349" t="str">
            <v>trezentos e quarenta e oito centavos</v>
          </cell>
        </row>
        <row r="350">
          <cell r="A350">
            <v>349</v>
          </cell>
          <cell r="B350" t="str">
            <v xml:space="preserve">trezentos e quarenta e nove milhões, </v>
          </cell>
          <cell r="C350" t="str">
            <v xml:space="preserve">trezentos e quarenta e nove mil, </v>
          </cell>
          <cell r="D350" t="str">
            <v>trezentos e quarenta e nove</v>
          </cell>
          <cell r="E350" t="str">
            <v>trezentos e quarenta e nove centavos</v>
          </cell>
        </row>
        <row r="351">
          <cell r="A351">
            <v>350</v>
          </cell>
          <cell r="B351" t="str">
            <v xml:space="preserve">trezentos e cinquenta milhões, </v>
          </cell>
          <cell r="C351" t="str">
            <v xml:space="preserve">trezentos e cinquenta mil, </v>
          </cell>
          <cell r="D351" t="str">
            <v>trezentos e cinquenta</v>
          </cell>
          <cell r="E351" t="str">
            <v>trezentos e cinquenta centavos</v>
          </cell>
        </row>
        <row r="352">
          <cell r="A352">
            <v>351</v>
          </cell>
          <cell r="B352" t="str">
            <v xml:space="preserve">trezentos e cinquenta e um milhões, </v>
          </cell>
          <cell r="C352" t="str">
            <v xml:space="preserve">trezentos e cinquenta e um mil, </v>
          </cell>
          <cell r="D352" t="str">
            <v>trezentos e cinquenta e um</v>
          </cell>
          <cell r="E352" t="str">
            <v>trezentos e cinquenta e um centavos</v>
          </cell>
        </row>
        <row r="353">
          <cell r="A353">
            <v>352</v>
          </cell>
          <cell r="B353" t="str">
            <v xml:space="preserve">trezentos e cinquenta e dois milhões, </v>
          </cell>
          <cell r="C353" t="str">
            <v xml:space="preserve">trezentos e cinquenta e dois mil, </v>
          </cell>
          <cell r="D353" t="str">
            <v>trezentos e cinquenta e dois</v>
          </cell>
          <cell r="E353" t="str">
            <v>trezentos e cinquenta e dois centavos</v>
          </cell>
        </row>
        <row r="354">
          <cell r="A354">
            <v>353</v>
          </cell>
          <cell r="B354" t="str">
            <v xml:space="preserve">trezentos e cinquenta e tres milhões, </v>
          </cell>
          <cell r="C354" t="str">
            <v xml:space="preserve">trezentos e cinquenta e tres mil, </v>
          </cell>
          <cell r="D354" t="str">
            <v>trezentos e cinquenta e tres</v>
          </cell>
          <cell r="E354" t="str">
            <v>trezentos e cinquenta e tres centavos</v>
          </cell>
        </row>
        <row r="355">
          <cell r="A355">
            <v>354</v>
          </cell>
          <cell r="B355" t="str">
            <v xml:space="preserve">trezentos e cinquenta e quatro milhões, </v>
          </cell>
          <cell r="C355" t="str">
            <v xml:space="preserve">trezentos e cinquenta e quatro mil, </v>
          </cell>
          <cell r="D355" t="str">
            <v>trezentos e cinquenta e quatro</v>
          </cell>
          <cell r="E355" t="str">
            <v>trezentos e cinquenta e quatro centavos</v>
          </cell>
        </row>
        <row r="356">
          <cell r="A356">
            <v>355</v>
          </cell>
          <cell r="B356" t="str">
            <v xml:space="preserve">trezentos e cinquenta e cinco milhões, </v>
          </cell>
          <cell r="C356" t="str">
            <v xml:space="preserve">trezentos e cinquenta e cinco mil, </v>
          </cell>
          <cell r="D356" t="str">
            <v>trezentos e cinquenta e cinco</v>
          </cell>
          <cell r="E356" t="str">
            <v>trezentos e cinquenta e cinco centavos</v>
          </cell>
        </row>
        <row r="357">
          <cell r="A357">
            <v>356</v>
          </cell>
          <cell r="B357" t="str">
            <v xml:space="preserve">trezentos e cinquenta e seis milhões, </v>
          </cell>
          <cell r="C357" t="str">
            <v xml:space="preserve">trezentos e cinquenta e seis mil, </v>
          </cell>
          <cell r="D357" t="str">
            <v>trezentos e cinquenta e seis</v>
          </cell>
          <cell r="E357" t="str">
            <v>trezentos e cinquenta e seis centavos</v>
          </cell>
        </row>
        <row r="358">
          <cell r="A358">
            <v>357</v>
          </cell>
          <cell r="B358" t="str">
            <v xml:space="preserve">trezentos e cinquenta e sete milhões, </v>
          </cell>
          <cell r="C358" t="str">
            <v xml:space="preserve">trezentos e cinquenta e sete mil, </v>
          </cell>
          <cell r="D358" t="str">
            <v>trezentos e cinquenta e sete</v>
          </cell>
          <cell r="E358" t="str">
            <v>trezentos e cinquenta e sete centavos</v>
          </cell>
        </row>
        <row r="359">
          <cell r="A359">
            <v>358</v>
          </cell>
          <cell r="B359" t="str">
            <v xml:space="preserve">trezentos e cinquenta e oito milhões, </v>
          </cell>
          <cell r="C359" t="str">
            <v xml:space="preserve">trezentos e cinquenta e oito mil, </v>
          </cell>
          <cell r="D359" t="str">
            <v>trezentos e cinquenta e oito</v>
          </cell>
          <cell r="E359" t="str">
            <v>trezentos e cinquenta e oito centavos</v>
          </cell>
        </row>
        <row r="360">
          <cell r="A360">
            <v>359</v>
          </cell>
          <cell r="B360" t="str">
            <v xml:space="preserve">trezentos e cinquenta e nove milhões, </v>
          </cell>
          <cell r="C360" t="str">
            <v xml:space="preserve">trezentos e cinquenta e nove mil, </v>
          </cell>
          <cell r="D360" t="str">
            <v>trezentos e cinquenta e nove</v>
          </cell>
          <cell r="E360" t="str">
            <v>trezentos e cinquenta e nove centavos</v>
          </cell>
        </row>
        <row r="361">
          <cell r="A361">
            <v>360</v>
          </cell>
          <cell r="B361" t="str">
            <v xml:space="preserve">trezentos e sessenta milhões, </v>
          </cell>
          <cell r="C361" t="str">
            <v xml:space="preserve">trezentos e sessenta mil, </v>
          </cell>
          <cell r="D361" t="str">
            <v>trezentos e sessenta</v>
          </cell>
          <cell r="E361" t="str">
            <v>trezentos e sessenta centavos</v>
          </cell>
        </row>
        <row r="362">
          <cell r="A362">
            <v>361</v>
          </cell>
          <cell r="B362" t="str">
            <v xml:space="preserve">trezentos e sessenta e um milhões, </v>
          </cell>
          <cell r="C362" t="str">
            <v xml:space="preserve">trezentos e sessenta e um mil, </v>
          </cell>
          <cell r="D362" t="str">
            <v>trezentos e sessenta e um</v>
          </cell>
          <cell r="E362" t="str">
            <v>trezentos e sessenta e um centavos</v>
          </cell>
        </row>
        <row r="363">
          <cell r="A363">
            <v>362</v>
          </cell>
          <cell r="B363" t="str">
            <v xml:space="preserve">trezentos e sessenta e dois milhões, </v>
          </cell>
          <cell r="C363" t="str">
            <v xml:space="preserve">trezentos e sessenta e dois mil, </v>
          </cell>
          <cell r="D363" t="str">
            <v>trezentos e sessenta e dois</v>
          </cell>
          <cell r="E363" t="str">
            <v>trezentos e sessenta e dois centavos</v>
          </cell>
        </row>
        <row r="364">
          <cell r="A364">
            <v>363</v>
          </cell>
          <cell r="B364" t="str">
            <v xml:space="preserve">trezentos e sessenta e tres milhões, </v>
          </cell>
          <cell r="C364" t="str">
            <v xml:space="preserve">trezentos e sessenta e tres mil, </v>
          </cell>
          <cell r="D364" t="str">
            <v>trezentos e sessenta e tres</v>
          </cell>
          <cell r="E364" t="str">
            <v>trezentos e sessenta e tres centavos</v>
          </cell>
        </row>
        <row r="365">
          <cell r="A365">
            <v>364</v>
          </cell>
          <cell r="B365" t="str">
            <v xml:space="preserve">trezentos e sessenta e quatro milhões, </v>
          </cell>
          <cell r="C365" t="str">
            <v xml:space="preserve">trezentos e sessenta e quatro mil, </v>
          </cell>
          <cell r="D365" t="str">
            <v>trezentos e sessenta e quatro</v>
          </cell>
          <cell r="E365" t="str">
            <v>trezentos e sessenta e quatro centavos</v>
          </cell>
        </row>
        <row r="366">
          <cell r="A366">
            <v>365</v>
          </cell>
          <cell r="B366" t="str">
            <v xml:space="preserve">trezentos e sessenta e cinco milhões, </v>
          </cell>
          <cell r="C366" t="str">
            <v xml:space="preserve">trezentos e sessenta e cinco mil, </v>
          </cell>
          <cell r="D366" t="str">
            <v>trezentos e sessenta e cinco</v>
          </cell>
          <cell r="E366" t="str">
            <v>trezentos e sessenta e cinco centavos</v>
          </cell>
        </row>
        <row r="367">
          <cell r="A367">
            <v>366</v>
          </cell>
          <cell r="B367" t="str">
            <v xml:space="preserve">trezentos e sessenta e seis milhões, </v>
          </cell>
          <cell r="C367" t="str">
            <v xml:space="preserve">trezentos e sessenta e seis mil, </v>
          </cell>
          <cell r="D367" t="str">
            <v>trezentos e sessenta e seis</v>
          </cell>
          <cell r="E367" t="str">
            <v>trezentos e sessenta e seis centavos</v>
          </cell>
        </row>
        <row r="368">
          <cell r="A368">
            <v>367</v>
          </cell>
          <cell r="B368" t="str">
            <v xml:space="preserve">trezentos e sessenta e sete milhões, </v>
          </cell>
          <cell r="C368" t="str">
            <v xml:space="preserve">trezentos e sessenta e sete mil, </v>
          </cell>
          <cell r="D368" t="str">
            <v>trezentos e sessenta e sete</v>
          </cell>
          <cell r="E368" t="str">
            <v>trezentos e sessenta e sete centavos</v>
          </cell>
        </row>
        <row r="369">
          <cell r="A369">
            <v>368</v>
          </cell>
          <cell r="B369" t="str">
            <v xml:space="preserve">trezentos e sessenta e oito milhões, </v>
          </cell>
          <cell r="C369" t="str">
            <v xml:space="preserve">trezentos e sessenta e oito mil, </v>
          </cell>
          <cell r="D369" t="str">
            <v>trezentos e sessenta e oito</v>
          </cell>
          <cell r="E369" t="str">
            <v>trezentos e sessenta e oito centavos</v>
          </cell>
        </row>
        <row r="370">
          <cell r="A370">
            <v>369</v>
          </cell>
          <cell r="B370" t="str">
            <v xml:space="preserve">trezentos e sessenta e nove milhões, </v>
          </cell>
          <cell r="C370" t="str">
            <v xml:space="preserve">trezentos e sessenta e nove mil, </v>
          </cell>
          <cell r="D370" t="str">
            <v>trezentos e sessenta e nove</v>
          </cell>
          <cell r="E370" t="str">
            <v>trezentos e sessenta e nove centavos</v>
          </cell>
        </row>
        <row r="371">
          <cell r="A371">
            <v>370</v>
          </cell>
          <cell r="B371" t="str">
            <v xml:space="preserve">trezentos e setenta milhões, </v>
          </cell>
          <cell r="C371" t="str">
            <v xml:space="preserve">trezentos e setenta mil, </v>
          </cell>
          <cell r="D371" t="str">
            <v>trezentos e setenta</v>
          </cell>
          <cell r="E371" t="str">
            <v>trezentos e setenta centavos</v>
          </cell>
        </row>
        <row r="372">
          <cell r="A372">
            <v>371</v>
          </cell>
          <cell r="B372" t="str">
            <v xml:space="preserve">trezentos e setenta e um milhões, </v>
          </cell>
          <cell r="C372" t="str">
            <v xml:space="preserve">trezentos e setenta e um mil, </v>
          </cell>
          <cell r="D372" t="str">
            <v>trezentos e setenta e um</v>
          </cell>
          <cell r="E372" t="str">
            <v>trezentos e setenta e um centavos</v>
          </cell>
        </row>
        <row r="373">
          <cell r="A373">
            <v>372</v>
          </cell>
          <cell r="B373" t="str">
            <v xml:space="preserve">trezentos e setenta e dois milhões, </v>
          </cell>
          <cell r="C373" t="str">
            <v xml:space="preserve">trezentos e setenta e dois mil, </v>
          </cell>
          <cell r="D373" t="str">
            <v>trezentos e setenta e dois</v>
          </cell>
          <cell r="E373" t="str">
            <v>trezentos e setenta e dois centavos</v>
          </cell>
        </row>
        <row r="374">
          <cell r="A374">
            <v>373</v>
          </cell>
          <cell r="B374" t="str">
            <v xml:space="preserve">trezentos e setenta e tres milhões, </v>
          </cell>
          <cell r="C374" t="str">
            <v xml:space="preserve">trezentos e setenta e tres mil, </v>
          </cell>
          <cell r="D374" t="str">
            <v>trezentos e setenta e tres</v>
          </cell>
          <cell r="E374" t="str">
            <v>trezentos e setenta e tres centavos</v>
          </cell>
        </row>
        <row r="375">
          <cell r="A375">
            <v>374</v>
          </cell>
          <cell r="B375" t="str">
            <v xml:space="preserve">trezentos e setenta e quatro milhões, </v>
          </cell>
          <cell r="C375" t="str">
            <v xml:space="preserve">trezentos e setenta e quatro mil, </v>
          </cell>
          <cell r="D375" t="str">
            <v>trezentos e setenta e quatro</v>
          </cell>
          <cell r="E375" t="str">
            <v>trezentos e setenta e quatro centavos</v>
          </cell>
        </row>
        <row r="376">
          <cell r="A376">
            <v>375</v>
          </cell>
          <cell r="B376" t="str">
            <v xml:space="preserve">trezentos e setenta e cinco milhões, </v>
          </cell>
          <cell r="C376" t="str">
            <v xml:space="preserve">trezentos e setenta e cinco mil, </v>
          </cell>
          <cell r="D376" t="str">
            <v>trezentos e setenta e cinco</v>
          </cell>
          <cell r="E376" t="str">
            <v>trezentos e setenta e cinco centavos</v>
          </cell>
        </row>
        <row r="377">
          <cell r="A377">
            <v>376</v>
          </cell>
          <cell r="B377" t="str">
            <v xml:space="preserve">trezentos e setenta e seis milhões, </v>
          </cell>
          <cell r="C377" t="str">
            <v xml:space="preserve">trezentos e setenta e seis mil, </v>
          </cell>
          <cell r="D377" t="str">
            <v>trezentos e setenta e seis</v>
          </cell>
          <cell r="E377" t="str">
            <v>trezentos e setenta e seis centavos</v>
          </cell>
        </row>
        <row r="378">
          <cell r="A378">
            <v>377</v>
          </cell>
          <cell r="B378" t="str">
            <v xml:space="preserve">trezentos e setenta e sete milhões, </v>
          </cell>
          <cell r="C378" t="str">
            <v xml:space="preserve">trezentos e setenta e sete mil, </v>
          </cell>
          <cell r="D378" t="str">
            <v>trezentos e setenta e sete</v>
          </cell>
          <cell r="E378" t="str">
            <v>trezentos e setenta e sete centavos</v>
          </cell>
        </row>
        <row r="379">
          <cell r="A379">
            <v>378</v>
          </cell>
          <cell r="B379" t="str">
            <v xml:space="preserve">trezentos e setenta e oito milhões, </v>
          </cell>
          <cell r="C379" t="str">
            <v xml:space="preserve">trezentos e setenta e oito mil, </v>
          </cell>
          <cell r="D379" t="str">
            <v>trezentos e setenta e oito</v>
          </cell>
          <cell r="E379" t="str">
            <v>trezentos e setenta e oito centavos</v>
          </cell>
        </row>
        <row r="380">
          <cell r="A380">
            <v>379</v>
          </cell>
          <cell r="B380" t="str">
            <v xml:space="preserve">trezentos e setenta e nove milhões, </v>
          </cell>
          <cell r="C380" t="str">
            <v xml:space="preserve">trezentos e setenta e nove mil, </v>
          </cell>
          <cell r="D380" t="str">
            <v>trezentos e setenta e nove</v>
          </cell>
          <cell r="E380" t="str">
            <v>trezentos e setenta e nove centavos</v>
          </cell>
        </row>
        <row r="381">
          <cell r="A381">
            <v>380</v>
          </cell>
          <cell r="B381" t="str">
            <v xml:space="preserve">trezentos e oitenta milhões, </v>
          </cell>
          <cell r="C381" t="str">
            <v xml:space="preserve">trezentos e oitenta mil, </v>
          </cell>
          <cell r="D381" t="str">
            <v>trezentos e oitenta</v>
          </cell>
          <cell r="E381" t="str">
            <v>trezentos e oitenta centavos</v>
          </cell>
        </row>
        <row r="382">
          <cell r="A382">
            <v>381</v>
          </cell>
          <cell r="B382" t="str">
            <v xml:space="preserve">trezentos e oitenta e um milhões, </v>
          </cell>
          <cell r="C382" t="str">
            <v xml:space="preserve">trezentos e oitenta e um mil, </v>
          </cell>
          <cell r="D382" t="str">
            <v>trezentos e oitenta e um</v>
          </cell>
          <cell r="E382" t="str">
            <v>trezentos e oitenta e um centavos</v>
          </cell>
        </row>
        <row r="383">
          <cell r="A383">
            <v>382</v>
          </cell>
          <cell r="B383" t="str">
            <v xml:space="preserve">trezentos e oitenta e dois milhões, </v>
          </cell>
          <cell r="C383" t="str">
            <v xml:space="preserve">trezentos e oitenta e dois mil, </v>
          </cell>
          <cell r="D383" t="str">
            <v>trezentos e oitenta e dois</v>
          </cell>
          <cell r="E383" t="str">
            <v>trezentos e oitenta e dois centavos</v>
          </cell>
        </row>
        <row r="384">
          <cell r="A384">
            <v>383</v>
          </cell>
          <cell r="B384" t="str">
            <v xml:space="preserve">trezentos e oitenta e tres milhões, </v>
          </cell>
          <cell r="C384" t="str">
            <v xml:space="preserve">trezentos e oitenta e tres mil, </v>
          </cell>
          <cell r="D384" t="str">
            <v>trezentos e oitenta e tres</v>
          </cell>
          <cell r="E384" t="str">
            <v>trezentos e oitenta e tres centavos</v>
          </cell>
        </row>
        <row r="385">
          <cell r="A385">
            <v>384</v>
          </cell>
          <cell r="B385" t="str">
            <v xml:space="preserve">trezentos e oitenta e quatro milhões, </v>
          </cell>
          <cell r="C385" t="str">
            <v xml:space="preserve">trezentos e oitenta e quatro mil, </v>
          </cell>
          <cell r="D385" t="str">
            <v>trezentos e oitenta e quatro</v>
          </cell>
          <cell r="E385" t="str">
            <v>trezentos e oitenta e quatro centavos</v>
          </cell>
        </row>
        <row r="386">
          <cell r="A386">
            <v>385</v>
          </cell>
          <cell r="B386" t="str">
            <v xml:space="preserve">trezentos e oitenta e cinco milhões, </v>
          </cell>
          <cell r="C386" t="str">
            <v xml:space="preserve">trezentos e oitenta e cinco mil, </v>
          </cell>
          <cell r="D386" t="str">
            <v>trezentos e oitenta e cinco</v>
          </cell>
          <cell r="E386" t="str">
            <v>trezentos e oitenta e cinco centavos</v>
          </cell>
        </row>
        <row r="387">
          <cell r="A387">
            <v>386</v>
          </cell>
          <cell r="B387" t="str">
            <v xml:space="preserve">trezentos e oitenta e seis milhões, </v>
          </cell>
          <cell r="C387" t="str">
            <v xml:space="preserve">trezentos e oitenta e seis mil, </v>
          </cell>
          <cell r="D387" t="str">
            <v>trezentos e oitenta e seis</v>
          </cell>
          <cell r="E387" t="str">
            <v>trezentos e oitenta e seis centavos</v>
          </cell>
        </row>
        <row r="388">
          <cell r="A388">
            <v>387</v>
          </cell>
          <cell r="B388" t="str">
            <v xml:space="preserve">trezentos e oitenta e sete milhões, </v>
          </cell>
          <cell r="C388" t="str">
            <v xml:space="preserve">trezentos e oitenta e sete mil, </v>
          </cell>
          <cell r="D388" t="str">
            <v>trezentos e oitenta e sete</v>
          </cell>
          <cell r="E388" t="str">
            <v>trezentos e oitenta e sete centavos</v>
          </cell>
        </row>
        <row r="389">
          <cell r="A389">
            <v>388</v>
          </cell>
          <cell r="B389" t="str">
            <v xml:space="preserve">trezentos e oitenta e oito milhões, </v>
          </cell>
          <cell r="C389" t="str">
            <v xml:space="preserve">trezentos e oitenta e oito mil, </v>
          </cell>
          <cell r="D389" t="str">
            <v>trezentos e oitenta e oito</v>
          </cell>
          <cell r="E389" t="str">
            <v>trezentos e oitenta e oito centavos</v>
          </cell>
        </row>
        <row r="390">
          <cell r="A390">
            <v>389</v>
          </cell>
          <cell r="B390" t="str">
            <v xml:space="preserve">trezentos e oitenta e nove milhões, </v>
          </cell>
          <cell r="C390" t="str">
            <v xml:space="preserve">trezentos e oitenta e nove mil, </v>
          </cell>
          <cell r="D390" t="str">
            <v>trezentos e oitenta e nove</v>
          </cell>
          <cell r="E390" t="str">
            <v>trezentos e oitenta e nove centavos</v>
          </cell>
        </row>
        <row r="391">
          <cell r="A391">
            <v>390</v>
          </cell>
          <cell r="B391" t="str">
            <v xml:space="preserve">trezentos e noventa milhões, </v>
          </cell>
          <cell r="C391" t="str">
            <v xml:space="preserve">trezentos e noventa mil, </v>
          </cell>
          <cell r="D391" t="str">
            <v>trezentos e noventa</v>
          </cell>
          <cell r="E391" t="str">
            <v>trezentos e noventa centavos</v>
          </cell>
        </row>
        <row r="392">
          <cell r="A392">
            <v>391</v>
          </cell>
          <cell r="B392" t="str">
            <v xml:space="preserve">trezentos e noventa e um milhões, </v>
          </cell>
          <cell r="C392" t="str">
            <v xml:space="preserve">trezentos e noventa e um mil, </v>
          </cell>
          <cell r="D392" t="str">
            <v>trezentos e noventa e um</v>
          </cell>
          <cell r="E392" t="str">
            <v>trezentos e noventa e um centavos</v>
          </cell>
        </row>
        <row r="393">
          <cell r="A393">
            <v>392</v>
          </cell>
          <cell r="B393" t="str">
            <v xml:space="preserve">trezentos e noventa e dois milhões, </v>
          </cell>
          <cell r="C393" t="str">
            <v xml:space="preserve">trezentos e noventa e dois mil, </v>
          </cell>
          <cell r="D393" t="str">
            <v>trezentos e noventa e dois</v>
          </cell>
          <cell r="E393" t="str">
            <v>trezentos e noventa e dois centavos</v>
          </cell>
        </row>
        <row r="394">
          <cell r="A394">
            <v>393</v>
          </cell>
          <cell r="B394" t="str">
            <v xml:space="preserve">trezentos e noventa e tres milhões, </v>
          </cell>
          <cell r="C394" t="str">
            <v xml:space="preserve">trezentos e noventa e tres mil, </v>
          </cell>
          <cell r="D394" t="str">
            <v>trezentos e noventa e tres</v>
          </cell>
          <cell r="E394" t="str">
            <v>trezentos e noventa e tres centavos</v>
          </cell>
        </row>
        <row r="395">
          <cell r="A395">
            <v>394</v>
          </cell>
          <cell r="B395" t="str">
            <v xml:space="preserve">trezentos e noventa e quatro milhões, </v>
          </cell>
          <cell r="C395" t="str">
            <v xml:space="preserve">trezentos e noventa e quatro mil, </v>
          </cell>
          <cell r="D395" t="str">
            <v>trezentos e noventa e quatro</v>
          </cell>
          <cell r="E395" t="str">
            <v>trezentos e noventa e quatro centavos</v>
          </cell>
        </row>
        <row r="396">
          <cell r="A396">
            <v>395</v>
          </cell>
          <cell r="B396" t="str">
            <v xml:space="preserve">trezentos e noventa e cinco milhões, </v>
          </cell>
          <cell r="C396" t="str">
            <v xml:space="preserve">trezentos e noventa e cinco mil, </v>
          </cell>
          <cell r="D396" t="str">
            <v>trezentos e noventa e cinco</v>
          </cell>
          <cell r="E396" t="str">
            <v>trezentos e noventa e cinco centavos</v>
          </cell>
        </row>
        <row r="397">
          <cell r="A397">
            <v>396</v>
          </cell>
          <cell r="B397" t="str">
            <v xml:space="preserve">trezentos e noventa e seis milhões, </v>
          </cell>
          <cell r="C397" t="str">
            <v xml:space="preserve">trezentos e noventa e seis mil, </v>
          </cell>
          <cell r="D397" t="str">
            <v>trezentos e noventa e seis</v>
          </cell>
          <cell r="E397" t="str">
            <v>trezentos e noventa e seis centavos</v>
          </cell>
        </row>
        <row r="398">
          <cell r="A398">
            <v>397</v>
          </cell>
          <cell r="B398" t="str">
            <v xml:space="preserve">trezentos e noventa e sete milhões, </v>
          </cell>
          <cell r="C398" t="str">
            <v xml:space="preserve">trezentos e noventa e sete mil, </v>
          </cell>
          <cell r="D398" t="str">
            <v>trezentos e noventa e sete</v>
          </cell>
          <cell r="E398" t="str">
            <v>trezentos e noventa e sete centavos</v>
          </cell>
        </row>
        <row r="399">
          <cell r="A399">
            <v>398</v>
          </cell>
          <cell r="B399" t="str">
            <v xml:space="preserve">trezentos e noventa e oito milhões, </v>
          </cell>
          <cell r="C399" t="str">
            <v xml:space="preserve">trezentos e noventa e oito mil, </v>
          </cell>
          <cell r="D399" t="str">
            <v>trezentos e noventa e oito</v>
          </cell>
          <cell r="E399" t="str">
            <v>trezentos e noventa e oito centavos</v>
          </cell>
        </row>
        <row r="400">
          <cell r="A400">
            <v>399</v>
          </cell>
          <cell r="B400" t="str">
            <v xml:space="preserve">trezentos e noventa e nove milhões, </v>
          </cell>
          <cell r="C400" t="str">
            <v xml:space="preserve">trezentos e noventa e nove mil, </v>
          </cell>
          <cell r="D400" t="str">
            <v>trezentos e noventa e nove</v>
          </cell>
          <cell r="E400" t="str">
            <v>trezentos e noventa e nove centavos</v>
          </cell>
        </row>
        <row r="401">
          <cell r="A401">
            <v>400</v>
          </cell>
          <cell r="B401" t="str">
            <v xml:space="preserve">quatrocentos milhões, </v>
          </cell>
          <cell r="C401" t="str">
            <v xml:space="preserve">quatrocentos mil, </v>
          </cell>
          <cell r="D401" t="str">
            <v>quatrocentos</v>
          </cell>
          <cell r="E401" t="str">
            <v>quatrocentos centavos</v>
          </cell>
        </row>
        <row r="402">
          <cell r="A402">
            <v>401</v>
          </cell>
          <cell r="B402" t="str">
            <v xml:space="preserve">quatrocentos e um milhões, </v>
          </cell>
          <cell r="C402" t="str">
            <v xml:space="preserve">quatrocentos e um mil, </v>
          </cell>
          <cell r="D402" t="str">
            <v>quatrocentos e um</v>
          </cell>
          <cell r="E402" t="str">
            <v>quatrocentos e um centavos</v>
          </cell>
        </row>
        <row r="403">
          <cell r="A403">
            <v>402</v>
          </cell>
          <cell r="B403" t="str">
            <v xml:space="preserve">quatrocentos e dois milhões, </v>
          </cell>
          <cell r="C403" t="str">
            <v xml:space="preserve">quatrocentos e dois mil, </v>
          </cell>
          <cell r="D403" t="str">
            <v>quatrocentos e dois</v>
          </cell>
          <cell r="E403" t="str">
            <v>quatrocentos e dois centavos</v>
          </cell>
        </row>
        <row r="404">
          <cell r="A404">
            <v>403</v>
          </cell>
          <cell r="B404" t="str">
            <v xml:space="preserve">quatrocentos e tres milhões, </v>
          </cell>
          <cell r="C404" t="str">
            <v xml:space="preserve">quatrocentos e tres mil, </v>
          </cell>
          <cell r="D404" t="str">
            <v>quatrocentos e tres</v>
          </cell>
          <cell r="E404" t="str">
            <v>quatrocentos e tres centavos</v>
          </cell>
        </row>
        <row r="405">
          <cell r="A405">
            <v>404</v>
          </cell>
          <cell r="B405" t="str">
            <v xml:space="preserve">quatrocentos e quatro milhões, </v>
          </cell>
          <cell r="C405" t="str">
            <v xml:space="preserve">quatrocentos e quatro mil, </v>
          </cell>
          <cell r="D405" t="str">
            <v>quatrocentos e quatro</v>
          </cell>
          <cell r="E405" t="str">
            <v>quatrocentos e quatro centavos</v>
          </cell>
        </row>
        <row r="406">
          <cell r="A406">
            <v>405</v>
          </cell>
          <cell r="B406" t="str">
            <v xml:space="preserve">quatrocentos e cinco milhões, </v>
          </cell>
          <cell r="C406" t="str">
            <v xml:space="preserve">quatrocentos e cinco mil, </v>
          </cell>
          <cell r="D406" t="str">
            <v>quatrocentos e cinco</v>
          </cell>
          <cell r="E406" t="str">
            <v>quatrocentos e cinco centavos</v>
          </cell>
        </row>
        <row r="407">
          <cell r="A407">
            <v>406</v>
          </cell>
          <cell r="B407" t="str">
            <v xml:space="preserve">quatrocentos e seis milhões, </v>
          </cell>
          <cell r="C407" t="str">
            <v xml:space="preserve">quatrocentos e seis mil, </v>
          </cell>
          <cell r="D407" t="str">
            <v>quatrocentos e seis</v>
          </cell>
          <cell r="E407" t="str">
            <v>quatrocentos e seis centavos</v>
          </cell>
        </row>
        <row r="408">
          <cell r="A408">
            <v>407</v>
          </cell>
          <cell r="B408" t="str">
            <v xml:space="preserve">quatrocentos e sete milhões, </v>
          </cell>
          <cell r="C408" t="str">
            <v xml:space="preserve">quatrocentos e sete mil, </v>
          </cell>
          <cell r="D408" t="str">
            <v>quatrocentos e sete</v>
          </cell>
          <cell r="E408" t="str">
            <v>quatrocentos e sete centavos</v>
          </cell>
        </row>
        <row r="409">
          <cell r="A409">
            <v>408</v>
          </cell>
          <cell r="B409" t="str">
            <v xml:space="preserve">quatrocentos e oito milhões, </v>
          </cell>
          <cell r="C409" t="str">
            <v xml:space="preserve">quatrocentos e oito mil, </v>
          </cell>
          <cell r="D409" t="str">
            <v>quatrocentos e oito</v>
          </cell>
          <cell r="E409" t="str">
            <v>quatrocentos e oito centavos</v>
          </cell>
        </row>
        <row r="410">
          <cell r="A410">
            <v>409</v>
          </cell>
          <cell r="B410" t="str">
            <v xml:space="preserve">quatrocentos e nove milhões, </v>
          </cell>
          <cell r="C410" t="str">
            <v xml:space="preserve">quatrocentos e nove mil, </v>
          </cell>
          <cell r="D410" t="str">
            <v>quatrocentos e nove</v>
          </cell>
          <cell r="E410" t="str">
            <v>quatrocentos e nove centavos</v>
          </cell>
        </row>
        <row r="411">
          <cell r="A411">
            <v>410</v>
          </cell>
          <cell r="B411" t="str">
            <v xml:space="preserve">quatrocentos e dez milhões, </v>
          </cell>
          <cell r="C411" t="str">
            <v xml:space="preserve">quatrocentos e dez mil, </v>
          </cell>
          <cell r="D411" t="str">
            <v>quatrocentos e dez</v>
          </cell>
          <cell r="E411" t="str">
            <v>quatrocentos e dez centavos</v>
          </cell>
        </row>
        <row r="412">
          <cell r="A412">
            <v>411</v>
          </cell>
          <cell r="B412" t="str">
            <v xml:space="preserve">quatrocentos e onze milhões, </v>
          </cell>
          <cell r="C412" t="str">
            <v xml:space="preserve">quatrocentos e onze mil, </v>
          </cell>
          <cell r="D412" t="str">
            <v>quatrocentos e onze</v>
          </cell>
          <cell r="E412" t="str">
            <v>quatrocentos e onze centavos</v>
          </cell>
        </row>
        <row r="413">
          <cell r="A413">
            <v>412</v>
          </cell>
          <cell r="B413" t="str">
            <v xml:space="preserve">quatrocentos e doze milhões, </v>
          </cell>
          <cell r="C413" t="str">
            <v xml:space="preserve">quatrocentos e doze mil, </v>
          </cell>
          <cell r="D413" t="str">
            <v>quatrocentos e doze</v>
          </cell>
          <cell r="E413" t="str">
            <v>quatrocentos e doze centavos</v>
          </cell>
        </row>
        <row r="414">
          <cell r="A414">
            <v>413</v>
          </cell>
          <cell r="B414" t="str">
            <v xml:space="preserve">quatrocentos e treze milhões, </v>
          </cell>
          <cell r="C414" t="str">
            <v xml:space="preserve">quatrocentos e treze mil, </v>
          </cell>
          <cell r="D414" t="str">
            <v>quatrocentos e treze</v>
          </cell>
          <cell r="E414" t="str">
            <v>quatrocentos e treze centavos</v>
          </cell>
        </row>
        <row r="415">
          <cell r="A415">
            <v>414</v>
          </cell>
          <cell r="B415" t="str">
            <v xml:space="preserve">quatrocentos e quatorze milhões, </v>
          </cell>
          <cell r="C415" t="str">
            <v xml:space="preserve">quatrocentos e quatorze mil, </v>
          </cell>
          <cell r="D415" t="str">
            <v>quatrocentos e quatorze</v>
          </cell>
          <cell r="E415" t="str">
            <v>quatrocentos e quatorze centavos</v>
          </cell>
        </row>
        <row r="416">
          <cell r="A416">
            <v>415</v>
          </cell>
          <cell r="B416" t="str">
            <v xml:space="preserve">quatrocentos e quinze milhões, </v>
          </cell>
          <cell r="C416" t="str">
            <v xml:space="preserve">quatrocentos e quinze mil, </v>
          </cell>
          <cell r="D416" t="str">
            <v>quatrocentos e quinze</v>
          </cell>
          <cell r="E416" t="str">
            <v>quatrocentos e quinze centavos</v>
          </cell>
        </row>
        <row r="417">
          <cell r="A417">
            <v>416</v>
          </cell>
          <cell r="B417" t="str">
            <v xml:space="preserve">quatrocentos e dezesseis milhões, </v>
          </cell>
          <cell r="C417" t="str">
            <v xml:space="preserve">quatrocentos e dezesseis mil, </v>
          </cell>
          <cell r="D417" t="str">
            <v>quatrocentos e dezesseis</v>
          </cell>
          <cell r="E417" t="str">
            <v>quatrocentos e dezesseis centavos</v>
          </cell>
        </row>
        <row r="418">
          <cell r="A418">
            <v>417</v>
          </cell>
          <cell r="B418" t="str">
            <v xml:space="preserve">quatrocentos e dezessete milhões, </v>
          </cell>
          <cell r="C418" t="str">
            <v xml:space="preserve">quatrocentos e dezessete mil, </v>
          </cell>
          <cell r="D418" t="str">
            <v>quatrocentos e dezessete</v>
          </cell>
          <cell r="E418" t="str">
            <v>quatrocentos e dezessete centavos</v>
          </cell>
        </row>
        <row r="419">
          <cell r="A419">
            <v>418</v>
          </cell>
          <cell r="B419" t="str">
            <v xml:space="preserve">quatrocentos e dezoito milhões, </v>
          </cell>
          <cell r="C419" t="str">
            <v xml:space="preserve">quatrocentos e dezoito mil, </v>
          </cell>
          <cell r="D419" t="str">
            <v>quatrocentos e dezoito</v>
          </cell>
          <cell r="E419" t="str">
            <v>quatrocentos e dezoito centavos</v>
          </cell>
        </row>
        <row r="420">
          <cell r="A420">
            <v>419</v>
          </cell>
          <cell r="B420" t="str">
            <v xml:space="preserve">quatrocentos e dezenove milhões, </v>
          </cell>
          <cell r="C420" t="str">
            <v xml:space="preserve">quatrocentos e dezenove mil, </v>
          </cell>
          <cell r="D420" t="str">
            <v>quatrocentos e dezenove</v>
          </cell>
          <cell r="E420" t="str">
            <v>quatrocentos e dezenove centavos</v>
          </cell>
        </row>
        <row r="421">
          <cell r="A421">
            <v>420</v>
          </cell>
          <cell r="B421" t="str">
            <v xml:space="preserve">quatrocentos e vinte milhões, </v>
          </cell>
          <cell r="C421" t="str">
            <v xml:space="preserve">quatrocentos e vinte mil, </v>
          </cell>
          <cell r="D421" t="str">
            <v>quatrocentos e vinte</v>
          </cell>
          <cell r="E421" t="str">
            <v>quatrocentos e vinte centavos</v>
          </cell>
        </row>
        <row r="422">
          <cell r="A422">
            <v>421</v>
          </cell>
          <cell r="B422" t="str">
            <v xml:space="preserve">quatrocentos e vinte e um milhões, </v>
          </cell>
          <cell r="C422" t="str">
            <v xml:space="preserve">quatrocentos e vinte e um mil, </v>
          </cell>
          <cell r="D422" t="str">
            <v>quatrocentos e vinte e um</v>
          </cell>
          <cell r="E422" t="str">
            <v>quatrocentos e vinte e um centavos</v>
          </cell>
        </row>
        <row r="423">
          <cell r="A423">
            <v>422</v>
          </cell>
          <cell r="B423" t="str">
            <v xml:space="preserve">quatrocentos e vinte e dois milhões, </v>
          </cell>
          <cell r="C423" t="str">
            <v xml:space="preserve">quatrocentos e vinte e dois mil, </v>
          </cell>
          <cell r="D423" t="str">
            <v>quatrocentos e vinte e dois</v>
          </cell>
          <cell r="E423" t="str">
            <v>quatrocentos e vinte e dois centavos</v>
          </cell>
        </row>
        <row r="424">
          <cell r="A424">
            <v>423</v>
          </cell>
          <cell r="B424" t="str">
            <v xml:space="preserve">quatrocentos e vinte e tres milhões, </v>
          </cell>
          <cell r="C424" t="str">
            <v xml:space="preserve">quatrocentos e vinte e tres mil, </v>
          </cell>
          <cell r="D424" t="str">
            <v>quatrocentos e vinte e tres</v>
          </cell>
          <cell r="E424" t="str">
            <v>quatrocentos e vinte e tres centavos</v>
          </cell>
        </row>
        <row r="425">
          <cell r="A425">
            <v>424</v>
          </cell>
          <cell r="B425" t="str">
            <v xml:space="preserve">quatrocentos e vinte e quatro milhões, </v>
          </cell>
          <cell r="C425" t="str">
            <v xml:space="preserve">quatrocentos e vinte e quatro mil, </v>
          </cell>
          <cell r="D425" t="str">
            <v>quatrocentos e vinte e quatro</v>
          </cell>
          <cell r="E425" t="str">
            <v>quatrocentos e vinte e quatro centavos</v>
          </cell>
        </row>
        <row r="426">
          <cell r="A426">
            <v>425</v>
          </cell>
          <cell r="B426" t="str">
            <v xml:space="preserve">quatrocentos e vinte e cinco milhões, </v>
          </cell>
          <cell r="C426" t="str">
            <v xml:space="preserve">quatrocentos e vinte e cinco mil, </v>
          </cell>
          <cell r="D426" t="str">
            <v>quatrocentos e vinte e cinco</v>
          </cell>
          <cell r="E426" t="str">
            <v>quatrocentos e vinte e cinco centavos</v>
          </cell>
        </row>
        <row r="427">
          <cell r="A427">
            <v>426</v>
          </cell>
          <cell r="B427" t="str">
            <v xml:space="preserve">quatrocentos e vinte e seis milhões, </v>
          </cell>
          <cell r="C427" t="str">
            <v xml:space="preserve">quatrocentos e vinte e seis mil, </v>
          </cell>
          <cell r="D427" t="str">
            <v>quatrocentos e vinte e seis</v>
          </cell>
          <cell r="E427" t="str">
            <v>quatrocentos e vinte e seis centavos</v>
          </cell>
        </row>
        <row r="428">
          <cell r="A428">
            <v>427</v>
          </cell>
          <cell r="B428" t="str">
            <v xml:space="preserve">quatrocentos e vinte e sete milhões, </v>
          </cell>
          <cell r="C428" t="str">
            <v xml:space="preserve">quatrocentos e vinte e sete mil, </v>
          </cell>
          <cell r="D428" t="str">
            <v>quatrocentos e vinte e sete</v>
          </cell>
          <cell r="E428" t="str">
            <v>quatrocentos e vinte e sete centavos</v>
          </cell>
        </row>
        <row r="429">
          <cell r="A429">
            <v>428</v>
          </cell>
          <cell r="B429" t="str">
            <v xml:space="preserve">quatrocentos e vinte e oito milhões, </v>
          </cell>
          <cell r="C429" t="str">
            <v xml:space="preserve">quatrocentos e vinte e oito mil, </v>
          </cell>
          <cell r="D429" t="str">
            <v>quatrocentos e vinte e oito</v>
          </cell>
          <cell r="E429" t="str">
            <v>quatrocentos e vinte e oito centavos</v>
          </cell>
        </row>
        <row r="430">
          <cell r="A430">
            <v>429</v>
          </cell>
          <cell r="B430" t="str">
            <v xml:space="preserve">quatrocentos e vinte e nove milhões, </v>
          </cell>
          <cell r="C430" t="str">
            <v xml:space="preserve">quatrocentos e vinte e nove mil, </v>
          </cell>
          <cell r="D430" t="str">
            <v>quatrocentos e vinte e nove</v>
          </cell>
          <cell r="E430" t="str">
            <v>quatrocentos e vinte e nove centavos</v>
          </cell>
        </row>
        <row r="431">
          <cell r="A431">
            <v>430</v>
          </cell>
          <cell r="B431" t="str">
            <v xml:space="preserve">quatrocentos e trinta milhões, </v>
          </cell>
          <cell r="C431" t="str">
            <v xml:space="preserve">quatrocentos e trinta mil, </v>
          </cell>
          <cell r="D431" t="str">
            <v>quatrocentos e trinta</v>
          </cell>
          <cell r="E431" t="str">
            <v>quatrocentos e trinta centavos</v>
          </cell>
        </row>
        <row r="432">
          <cell r="A432">
            <v>431</v>
          </cell>
          <cell r="B432" t="str">
            <v xml:space="preserve">quatrocentos e trinta e um milhões, </v>
          </cell>
          <cell r="C432" t="str">
            <v xml:space="preserve">quatrocentos e trinta e um mil, </v>
          </cell>
          <cell r="D432" t="str">
            <v>quatrocentos e trinta e um</v>
          </cell>
          <cell r="E432" t="str">
            <v>quatrocentos e trinta e um centavos</v>
          </cell>
        </row>
        <row r="433">
          <cell r="A433">
            <v>432</v>
          </cell>
          <cell r="B433" t="str">
            <v xml:space="preserve">quatrocentos e trinta e dois milhões, </v>
          </cell>
          <cell r="C433" t="str">
            <v xml:space="preserve">quatrocentos e trinta e dois mil, </v>
          </cell>
          <cell r="D433" t="str">
            <v>quatrocentos e trinta e dois</v>
          </cell>
          <cell r="E433" t="str">
            <v>quatrocentos e trinta e dois centavos</v>
          </cell>
        </row>
        <row r="434">
          <cell r="A434">
            <v>433</v>
          </cell>
          <cell r="B434" t="str">
            <v xml:space="preserve">quatrocentos e trinta e tres milhões, </v>
          </cell>
          <cell r="C434" t="str">
            <v xml:space="preserve">quatrocentos e trinta e tres mil, </v>
          </cell>
          <cell r="D434" t="str">
            <v>quatrocentos e trinta e tres</v>
          </cell>
          <cell r="E434" t="str">
            <v>quatrocentos e trinta e tres centavos</v>
          </cell>
        </row>
        <row r="435">
          <cell r="A435">
            <v>434</v>
          </cell>
          <cell r="B435" t="str">
            <v xml:space="preserve">quatrocentos e trinta e quatro milhões, </v>
          </cell>
          <cell r="C435" t="str">
            <v xml:space="preserve">quatrocentos e trinta e quatro mil, </v>
          </cell>
          <cell r="D435" t="str">
            <v>quatrocentos e trinta e quatro</v>
          </cell>
          <cell r="E435" t="str">
            <v>quatrocentos e trinta e quatro centavos</v>
          </cell>
        </row>
        <row r="436">
          <cell r="A436">
            <v>435</v>
          </cell>
          <cell r="B436" t="str">
            <v xml:space="preserve">quatrocentos e trinta e cinco milhões, </v>
          </cell>
          <cell r="C436" t="str">
            <v xml:space="preserve">quatrocentos e trinta e cinco mil, </v>
          </cell>
          <cell r="D436" t="str">
            <v>quatrocentos e trinta e cinco</v>
          </cell>
          <cell r="E436" t="str">
            <v>quatrocentos e trinta e cinco centavos</v>
          </cell>
        </row>
        <row r="437">
          <cell r="A437">
            <v>436</v>
          </cell>
          <cell r="B437" t="str">
            <v xml:space="preserve">quatrocentos e trinta e seis milhões, </v>
          </cell>
          <cell r="C437" t="str">
            <v xml:space="preserve">quatrocentos e trinta e seis mil, </v>
          </cell>
          <cell r="D437" t="str">
            <v>quatrocentos e trinta e seis</v>
          </cell>
          <cell r="E437" t="str">
            <v>quatrocentos e trinta e seis centavos</v>
          </cell>
        </row>
        <row r="438">
          <cell r="A438">
            <v>437</v>
          </cell>
          <cell r="B438" t="str">
            <v xml:space="preserve">quatrocentos e trinta e sete milhões, </v>
          </cell>
          <cell r="C438" t="str">
            <v xml:space="preserve">quatrocentos e trinta e sete mil, </v>
          </cell>
          <cell r="D438" t="str">
            <v>quatrocentos e trinta e sete</v>
          </cell>
          <cell r="E438" t="str">
            <v>quatrocentos e trinta e sete centavos</v>
          </cell>
        </row>
        <row r="439">
          <cell r="A439">
            <v>438</v>
          </cell>
          <cell r="B439" t="str">
            <v xml:space="preserve">quatrocentos e trinta e oito milhões, </v>
          </cell>
          <cell r="C439" t="str">
            <v xml:space="preserve">quatrocentos e trinta e oito mil, </v>
          </cell>
          <cell r="D439" t="str">
            <v>quatrocentos e trinta e oito</v>
          </cell>
          <cell r="E439" t="str">
            <v>quatrocentos e trinta e oito centavos</v>
          </cell>
        </row>
        <row r="440">
          <cell r="A440">
            <v>439</v>
          </cell>
          <cell r="B440" t="str">
            <v xml:space="preserve">quatrocentos e trinta e nove milhões, </v>
          </cell>
          <cell r="C440" t="str">
            <v xml:space="preserve">quatrocentos e trinta e nove mil, </v>
          </cell>
          <cell r="D440" t="str">
            <v>quatrocentos e trinta e nove</v>
          </cell>
          <cell r="E440" t="str">
            <v>quatrocentos e trinta e nove centavos</v>
          </cell>
        </row>
        <row r="441">
          <cell r="A441">
            <v>440</v>
          </cell>
          <cell r="B441" t="str">
            <v xml:space="preserve">quatrocentos e quarenta milhões, </v>
          </cell>
          <cell r="C441" t="str">
            <v xml:space="preserve">quatrocentos e quarenta mil, </v>
          </cell>
          <cell r="D441" t="str">
            <v>quatrocentos e quarenta</v>
          </cell>
          <cell r="E441" t="str">
            <v>quatrocentos e quarenta centavos</v>
          </cell>
        </row>
        <row r="442">
          <cell r="A442">
            <v>441</v>
          </cell>
          <cell r="B442" t="str">
            <v xml:space="preserve">quatrocentos e quarenta e um milhões, </v>
          </cell>
          <cell r="C442" t="str">
            <v xml:space="preserve">quatrocentos e quarenta e um mil, </v>
          </cell>
          <cell r="D442" t="str">
            <v>quatrocentos e quarenta e um</v>
          </cell>
          <cell r="E442" t="str">
            <v>quatrocentos e quarenta e um centavos</v>
          </cell>
        </row>
        <row r="443">
          <cell r="A443">
            <v>442</v>
          </cell>
          <cell r="B443" t="str">
            <v xml:space="preserve">quatrocentos e quarenta e dois milhões, </v>
          </cell>
          <cell r="C443" t="str">
            <v xml:space="preserve">quatrocentos e quarenta e dois mil, </v>
          </cell>
          <cell r="D443" t="str">
            <v>quatrocentos e quarenta e dois</v>
          </cell>
          <cell r="E443" t="str">
            <v>quatrocentos e quarenta e dois centavos</v>
          </cell>
        </row>
        <row r="444">
          <cell r="A444">
            <v>443</v>
          </cell>
          <cell r="B444" t="str">
            <v xml:space="preserve">quatrocentos e quarenta e tres milhões, </v>
          </cell>
          <cell r="C444" t="str">
            <v xml:space="preserve">quatrocentos e quarenta e tres mil, </v>
          </cell>
          <cell r="D444" t="str">
            <v>quatrocentos e quarenta e tres</v>
          </cell>
          <cell r="E444" t="str">
            <v>quatrocentos e quarenta e tres centavos</v>
          </cell>
        </row>
        <row r="445">
          <cell r="A445">
            <v>444</v>
          </cell>
          <cell r="B445" t="str">
            <v xml:space="preserve">quatrocentos e quarenta e quatro milhões, </v>
          </cell>
          <cell r="C445" t="str">
            <v xml:space="preserve">quatrocentos e quarenta e quatro mil, </v>
          </cell>
          <cell r="D445" t="str">
            <v>quatrocentos e quarenta e quatro</v>
          </cell>
          <cell r="E445" t="str">
            <v>quatrocentos e quarenta e quatro centavos</v>
          </cell>
        </row>
        <row r="446">
          <cell r="A446">
            <v>445</v>
          </cell>
          <cell r="B446" t="str">
            <v xml:space="preserve">quatrocentos e quarenta e cinco milhões, </v>
          </cell>
          <cell r="C446" t="str">
            <v xml:space="preserve">quatrocentos e quarenta e cinco mil, </v>
          </cell>
          <cell r="D446" t="str">
            <v>quatrocentos e quarenta e cinco</v>
          </cell>
          <cell r="E446" t="str">
            <v>quatrocentos e quarenta e cinco centavos</v>
          </cell>
        </row>
        <row r="447">
          <cell r="A447">
            <v>446</v>
          </cell>
          <cell r="B447" t="str">
            <v xml:space="preserve">quatrocentos e quarenta e seis milhões, </v>
          </cell>
          <cell r="C447" t="str">
            <v xml:space="preserve">quatrocentos e quarenta e seis mil, </v>
          </cell>
          <cell r="D447" t="str">
            <v>quatrocentos e quarenta e seis</v>
          </cell>
          <cell r="E447" t="str">
            <v>quatrocentos e quarenta e seis centavos</v>
          </cell>
        </row>
        <row r="448">
          <cell r="A448">
            <v>447</v>
          </cell>
          <cell r="B448" t="str">
            <v xml:space="preserve">quatrocentos e quarenta e sete milhões, </v>
          </cell>
          <cell r="C448" t="str">
            <v xml:space="preserve">quatrocentos e quarenta e sete mil, </v>
          </cell>
          <cell r="D448" t="str">
            <v>quatrocentos e quarenta e sete</v>
          </cell>
          <cell r="E448" t="str">
            <v>quatrocentos e quarenta e sete centavos</v>
          </cell>
        </row>
        <row r="449">
          <cell r="A449">
            <v>448</v>
          </cell>
          <cell r="B449" t="str">
            <v xml:space="preserve">quatrocentos e quarenta e oito milhões, </v>
          </cell>
          <cell r="C449" t="str">
            <v xml:space="preserve">quatrocentos e quarenta e oito mil, </v>
          </cell>
          <cell r="D449" t="str">
            <v>quatrocentos e quarenta e oito</v>
          </cell>
          <cell r="E449" t="str">
            <v>quatrocentos e quarenta e oito centavos</v>
          </cell>
        </row>
        <row r="450">
          <cell r="A450">
            <v>449</v>
          </cell>
          <cell r="B450" t="str">
            <v xml:space="preserve">quatrocentos e quarenta e nove milhões, </v>
          </cell>
          <cell r="C450" t="str">
            <v xml:space="preserve">quatrocentos e quarenta e nove mil, </v>
          </cell>
          <cell r="D450" t="str">
            <v>quatrocentos e quarenta e nove</v>
          </cell>
          <cell r="E450" t="str">
            <v>quatrocentos e quarenta e nove centavos</v>
          </cell>
        </row>
        <row r="451">
          <cell r="A451">
            <v>450</v>
          </cell>
          <cell r="B451" t="str">
            <v xml:space="preserve">quatrocentos e cinquenta milhões, </v>
          </cell>
          <cell r="C451" t="str">
            <v xml:space="preserve">quatrocentos e cinquenta mil, </v>
          </cell>
          <cell r="D451" t="str">
            <v>quatrocentos e cinquenta</v>
          </cell>
          <cell r="E451" t="str">
            <v>quatrocentos e cinquenta centavos</v>
          </cell>
        </row>
        <row r="452">
          <cell r="A452">
            <v>451</v>
          </cell>
          <cell r="B452" t="str">
            <v xml:space="preserve">quatrocentos e cinquenta e um milhões, </v>
          </cell>
          <cell r="C452" t="str">
            <v xml:space="preserve">quatrocentos e cinquenta e um mil, </v>
          </cell>
          <cell r="D452" t="str">
            <v>quatrocentos e cinquenta e um</v>
          </cell>
          <cell r="E452" t="str">
            <v>quatrocentos e cinquenta e um centavos</v>
          </cell>
        </row>
        <row r="453">
          <cell r="A453">
            <v>452</v>
          </cell>
          <cell r="B453" t="str">
            <v xml:space="preserve">quatrocentos e cinquenta e dois milhões, </v>
          </cell>
          <cell r="C453" t="str">
            <v xml:space="preserve">quatrocentos e cinquenta e dois mil, </v>
          </cell>
          <cell r="D453" t="str">
            <v>quatrocentos e cinquenta e dois</v>
          </cell>
          <cell r="E453" t="str">
            <v>quatrocentos e cinquenta e dois centavos</v>
          </cell>
        </row>
        <row r="454">
          <cell r="A454">
            <v>453</v>
          </cell>
          <cell r="B454" t="str">
            <v xml:space="preserve">quatrocentos e cinquenta e tres milhões, </v>
          </cell>
          <cell r="C454" t="str">
            <v xml:space="preserve">quatrocentos e cinquenta e tres mil, </v>
          </cell>
          <cell r="D454" t="str">
            <v>quatrocentos e cinquenta e tres</v>
          </cell>
          <cell r="E454" t="str">
            <v>quatrocentos e cinquenta e tres centavos</v>
          </cell>
        </row>
        <row r="455">
          <cell r="A455">
            <v>454</v>
          </cell>
          <cell r="B455" t="str">
            <v xml:space="preserve">quatrocentos e cinquenta e quatro milhões, </v>
          </cell>
          <cell r="C455" t="str">
            <v xml:space="preserve">quatrocentos e cinquenta e quatro mil, </v>
          </cell>
          <cell r="D455" t="str">
            <v>quatrocentos e cinquenta e quatro</v>
          </cell>
          <cell r="E455" t="str">
            <v>quatrocentos e cinquenta e quatro centavos</v>
          </cell>
        </row>
        <row r="456">
          <cell r="A456">
            <v>455</v>
          </cell>
          <cell r="B456" t="str">
            <v xml:space="preserve">quatrocentos e cinquenta e cinco milhões, </v>
          </cell>
          <cell r="C456" t="str">
            <v xml:space="preserve">quatrocentos e cinquenta e cinco mil, </v>
          </cell>
          <cell r="D456" t="str">
            <v>quatrocentos e cinquenta e cinco</v>
          </cell>
          <cell r="E456" t="str">
            <v>quatrocentos e cinquenta e cinco centavos</v>
          </cell>
        </row>
        <row r="457">
          <cell r="A457">
            <v>456</v>
          </cell>
          <cell r="B457" t="str">
            <v xml:space="preserve">quatrocentos e cinquenta e seis milhões, </v>
          </cell>
          <cell r="C457" t="str">
            <v xml:space="preserve">quatrocentos e cinquenta e seis mil, </v>
          </cell>
          <cell r="D457" t="str">
            <v>quatrocentos e cinquenta e seis</v>
          </cell>
          <cell r="E457" t="str">
            <v>quatrocentos e cinquenta e seis centavos</v>
          </cell>
        </row>
        <row r="458">
          <cell r="A458">
            <v>457</v>
          </cell>
          <cell r="B458" t="str">
            <v xml:space="preserve">quatrocentos e cinquenta e sete milhões, </v>
          </cell>
          <cell r="C458" t="str">
            <v xml:space="preserve">quatrocentos e cinquenta e sete mil, </v>
          </cell>
          <cell r="D458" t="str">
            <v>quatrocentos e cinquenta e sete</v>
          </cell>
          <cell r="E458" t="str">
            <v>quatrocentos e cinquenta e sete centavos</v>
          </cell>
        </row>
        <row r="459">
          <cell r="A459">
            <v>458</v>
          </cell>
          <cell r="B459" t="str">
            <v xml:space="preserve">quatrocentos e cinquenta e oito milhões, </v>
          </cell>
          <cell r="C459" t="str">
            <v xml:space="preserve">quatrocentos e cinquenta e oito mil, </v>
          </cell>
          <cell r="D459" t="str">
            <v>quatrocentos e cinquenta e oito</v>
          </cell>
          <cell r="E459" t="str">
            <v>quatrocentos e cinquenta e oito centavos</v>
          </cell>
        </row>
        <row r="460">
          <cell r="A460">
            <v>459</v>
          </cell>
          <cell r="B460" t="str">
            <v xml:space="preserve">quatrocentos e cinquenta e nove milhões, </v>
          </cell>
          <cell r="C460" t="str">
            <v xml:space="preserve">quatrocentos e cinquenta e nove mil, </v>
          </cell>
          <cell r="D460" t="str">
            <v>quatrocentos e cinquenta e nove</v>
          </cell>
          <cell r="E460" t="str">
            <v>quatrocentos e cinquenta e nove centavos</v>
          </cell>
        </row>
        <row r="461">
          <cell r="A461">
            <v>460</v>
          </cell>
          <cell r="B461" t="str">
            <v xml:space="preserve">quatrocentos e sessenta milhões, </v>
          </cell>
          <cell r="C461" t="str">
            <v xml:space="preserve">quatrocentos e sessenta mil, </v>
          </cell>
          <cell r="D461" t="str">
            <v>quatrocentos e sessenta</v>
          </cell>
          <cell r="E461" t="str">
            <v>quatrocentos e sessenta centavos</v>
          </cell>
        </row>
        <row r="462">
          <cell r="A462">
            <v>461</v>
          </cell>
          <cell r="B462" t="str">
            <v xml:space="preserve">quatrocentos e sessenta e um milhões, </v>
          </cell>
          <cell r="C462" t="str">
            <v xml:space="preserve">quatrocentos e sessenta e um mil, </v>
          </cell>
          <cell r="D462" t="str">
            <v>quatrocentos e sessenta e um</v>
          </cell>
          <cell r="E462" t="str">
            <v>quatrocentos e sessenta e um centavos</v>
          </cell>
        </row>
        <row r="463">
          <cell r="A463">
            <v>462</v>
          </cell>
          <cell r="B463" t="str">
            <v xml:space="preserve">quatrocentos e sessenta e dois milhões, </v>
          </cell>
          <cell r="C463" t="str">
            <v xml:space="preserve">quatrocentos e sessenta e dois mil, </v>
          </cell>
          <cell r="D463" t="str">
            <v>quatrocentos e sessenta e dois</v>
          </cell>
          <cell r="E463" t="str">
            <v>quatrocentos e sessenta e dois centavos</v>
          </cell>
        </row>
        <row r="464">
          <cell r="A464">
            <v>463</v>
          </cell>
          <cell r="B464" t="str">
            <v xml:space="preserve">quatrocentos e sessenta e tres milhões, </v>
          </cell>
          <cell r="C464" t="str">
            <v xml:space="preserve">quatrocentos e sessenta e tres mil, </v>
          </cell>
          <cell r="D464" t="str">
            <v>quatrocentos e sessenta e tres</v>
          </cell>
          <cell r="E464" t="str">
            <v>quatrocentos e sessenta e tres centavos</v>
          </cell>
        </row>
        <row r="465">
          <cell r="A465">
            <v>464</v>
          </cell>
          <cell r="B465" t="str">
            <v xml:space="preserve">quatrocentos e sessenta e quatro milhões, </v>
          </cell>
          <cell r="C465" t="str">
            <v xml:space="preserve">quatrocentos e sessenta e quatro mil, </v>
          </cell>
          <cell r="D465" t="str">
            <v>quatrocentos e sessenta e quatro</v>
          </cell>
          <cell r="E465" t="str">
            <v>quatrocentos e sessenta e quatro centavos</v>
          </cell>
        </row>
        <row r="466">
          <cell r="A466">
            <v>465</v>
          </cell>
          <cell r="B466" t="str">
            <v xml:space="preserve">quatrocentos e sessenta e cinco milhões, </v>
          </cell>
          <cell r="C466" t="str">
            <v xml:space="preserve">quatrocentos e sessenta e cinco mil, </v>
          </cell>
          <cell r="D466" t="str">
            <v>quatrocentos e sessenta e cinco</v>
          </cell>
          <cell r="E466" t="str">
            <v>quatrocentos e sessenta e cinco centavos</v>
          </cell>
        </row>
        <row r="467">
          <cell r="A467">
            <v>466</v>
          </cell>
          <cell r="B467" t="str">
            <v xml:space="preserve">quatrocentos e sessenta e seis milhões, </v>
          </cell>
          <cell r="C467" t="str">
            <v xml:space="preserve">quatrocentos e sessenta e seis mil, </v>
          </cell>
          <cell r="D467" t="str">
            <v>quatrocentos e sessenta e seis</v>
          </cell>
          <cell r="E467" t="str">
            <v>quatrocentos e sessenta e seis centavos</v>
          </cell>
        </row>
        <row r="468">
          <cell r="A468">
            <v>467</v>
          </cell>
          <cell r="B468" t="str">
            <v xml:space="preserve">quatrocentos e sessenta e sete milhões, </v>
          </cell>
          <cell r="C468" t="str">
            <v xml:space="preserve">quatrocentos e sessenta e sete mil, </v>
          </cell>
          <cell r="D468" t="str">
            <v>quatrocentos e sessenta e sete</v>
          </cell>
          <cell r="E468" t="str">
            <v>quatrocentos e sessenta e sete centavos</v>
          </cell>
        </row>
        <row r="469">
          <cell r="A469">
            <v>468</v>
          </cell>
          <cell r="B469" t="str">
            <v xml:space="preserve">quatrocentos e sessenta e oito milhões, </v>
          </cell>
          <cell r="C469" t="str">
            <v xml:space="preserve">quatrocentos e sessenta e oito mil, </v>
          </cell>
          <cell r="D469" t="str">
            <v>quatrocentos e sessenta e oito</v>
          </cell>
          <cell r="E469" t="str">
            <v>quatrocentos e sessenta e oito centavos</v>
          </cell>
        </row>
        <row r="470">
          <cell r="A470">
            <v>469</v>
          </cell>
          <cell r="B470" t="str">
            <v xml:space="preserve">quatrocentos e sessenta e nove milhões, </v>
          </cell>
          <cell r="C470" t="str">
            <v xml:space="preserve">quatrocentos e sessenta e nove mil, </v>
          </cell>
          <cell r="D470" t="str">
            <v>quatrocentos e sessenta e nove</v>
          </cell>
          <cell r="E470" t="str">
            <v>quatrocentos e sessenta e nove centavos</v>
          </cell>
        </row>
        <row r="471">
          <cell r="A471">
            <v>470</v>
          </cell>
          <cell r="B471" t="str">
            <v xml:space="preserve">quatrocentos e setenta milhões, </v>
          </cell>
          <cell r="C471" t="str">
            <v xml:space="preserve">quatrocentos e setenta mil, </v>
          </cell>
          <cell r="D471" t="str">
            <v>quatrocentos e setenta</v>
          </cell>
          <cell r="E471" t="str">
            <v>quatrocentos e setenta centavos</v>
          </cell>
        </row>
        <row r="472">
          <cell r="A472">
            <v>471</v>
          </cell>
          <cell r="B472" t="str">
            <v xml:space="preserve">quatrocentos e setenta e um milhões, </v>
          </cell>
          <cell r="C472" t="str">
            <v xml:space="preserve">quatrocentos e setenta e um mil, </v>
          </cell>
          <cell r="D472" t="str">
            <v>quatrocentos e setenta e um</v>
          </cell>
          <cell r="E472" t="str">
            <v>quatrocentos e setenta e um centavos</v>
          </cell>
        </row>
        <row r="473">
          <cell r="A473">
            <v>472</v>
          </cell>
          <cell r="B473" t="str">
            <v xml:space="preserve">quatrocentos e setenta e dois milhões, </v>
          </cell>
          <cell r="C473" t="str">
            <v xml:space="preserve">quatrocentos e setenta e dois mil, </v>
          </cell>
          <cell r="D473" t="str">
            <v>quatrocentos e setenta e dois</v>
          </cell>
          <cell r="E473" t="str">
            <v>quatrocentos e setenta e dois centavos</v>
          </cell>
        </row>
        <row r="474">
          <cell r="A474">
            <v>473</v>
          </cell>
          <cell r="B474" t="str">
            <v xml:space="preserve">quatrocentos e setenta e tres milhões, </v>
          </cell>
          <cell r="C474" t="str">
            <v xml:space="preserve">quatrocentos e setenta e tres mil, </v>
          </cell>
          <cell r="D474" t="str">
            <v>quatrocentos e setenta e tres</v>
          </cell>
          <cell r="E474" t="str">
            <v>quatrocentos e setenta e tres centavos</v>
          </cell>
        </row>
        <row r="475">
          <cell r="A475">
            <v>474</v>
          </cell>
          <cell r="B475" t="str">
            <v xml:space="preserve">quatrocentos e setenta e quatro milhões, </v>
          </cell>
          <cell r="C475" t="str">
            <v xml:space="preserve">quatrocentos e setenta e quatro mil, </v>
          </cell>
          <cell r="D475" t="str">
            <v>quatrocentos e setenta e quatro</v>
          </cell>
          <cell r="E475" t="str">
            <v>quatrocentos e setenta e quatro centavos</v>
          </cell>
        </row>
        <row r="476">
          <cell r="A476">
            <v>475</v>
          </cell>
          <cell r="B476" t="str">
            <v xml:space="preserve">quatrocentos e setenta e cinco milhões, </v>
          </cell>
          <cell r="C476" t="str">
            <v xml:space="preserve">quatrocentos e setenta e cinco mil, </v>
          </cell>
          <cell r="D476" t="str">
            <v>quatrocentos e setenta e cinco</v>
          </cell>
          <cell r="E476" t="str">
            <v>quatrocentos e setenta e cinco centavos</v>
          </cell>
        </row>
        <row r="477">
          <cell r="A477">
            <v>476</v>
          </cell>
          <cell r="B477" t="str">
            <v xml:space="preserve">quatrocentos e setenta e seis milhões, </v>
          </cell>
          <cell r="C477" t="str">
            <v xml:space="preserve">quatrocentos e setenta e seis mil, </v>
          </cell>
          <cell r="D477" t="str">
            <v>quatrocentos e setenta e seis</v>
          </cell>
          <cell r="E477" t="str">
            <v>quatrocentos e setenta e seis centavos</v>
          </cell>
        </row>
        <row r="478">
          <cell r="A478">
            <v>477</v>
          </cell>
          <cell r="B478" t="str">
            <v xml:space="preserve">quatrocentos e setenta e sete milhões, </v>
          </cell>
          <cell r="C478" t="str">
            <v xml:space="preserve">quatrocentos e setenta e sete mil, </v>
          </cell>
          <cell r="D478" t="str">
            <v>quatrocentos e setenta e sete</v>
          </cell>
          <cell r="E478" t="str">
            <v>quatrocentos e setenta e sete centavos</v>
          </cell>
        </row>
        <row r="479">
          <cell r="A479">
            <v>478</v>
          </cell>
          <cell r="B479" t="str">
            <v xml:space="preserve">quatrocentos e setenta e oito milhões, </v>
          </cell>
          <cell r="C479" t="str">
            <v xml:space="preserve">quatrocentos e setenta e oito mil, </v>
          </cell>
          <cell r="D479" t="str">
            <v>quatrocentos e setenta e oito</v>
          </cell>
          <cell r="E479" t="str">
            <v>quatrocentos e setenta e oito centavos</v>
          </cell>
        </row>
        <row r="480">
          <cell r="A480">
            <v>479</v>
          </cell>
          <cell r="B480" t="str">
            <v xml:space="preserve">quatrocentos e setenta e nove milhões, </v>
          </cell>
          <cell r="C480" t="str">
            <v xml:space="preserve">quatrocentos e setenta e nove mil, </v>
          </cell>
          <cell r="D480" t="str">
            <v>quatrocentos e setenta e nove</v>
          </cell>
          <cell r="E480" t="str">
            <v>quatrocentos e setenta e nove centavos</v>
          </cell>
        </row>
        <row r="481">
          <cell r="A481">
            <v>480</v>
          </cell>
          <cell r="B481" t="str">
            <v xml:space="preserve">quatrocentos e oitenta milhões, </v>
          </cell>
          <cell r="C481" t="str">
            <v xml:space="preserve">quatrocentos e oitenta mil, </v>
          </cell>
          <cell r="D481" t="str">
            <v>quatrocentos e oitenta</v>
          </cell>
          <cell r="E481" t="str">
            <v>quatrocentos e oitenta centavos</v>
          </cell>
        </row>
        <row r="482">
          <cell r="A482">
            <v>481</v>
          </cell>
          <cell r="B482" t="str">
            <v xml:space="preserve">quatrocentos e oitenta e um milhões, </v>
          </cell>
          <cell r="C482" t="str">
            <v xml:space="preserve">quatrocentos e oitenta e um mil, </v>
          </cell>
          <cell r="D482" t="str">
            <v>quatrocentos e oitenta e um</v>
          </cell>
          <cell r="E482" t="str">
            <v>quatrocentos e oitenta e um centavos</v>
          </cell>
        </row>
        <row r="483">
          <cell r="A483">
            <v>482</v>
          </cell>
          <cell r="B483" t="str">
            <v xml:space="preserve">quatrocentos e oitenta e dois milhões, </v>
          </cell>
          <cell r="C483" t="str">
            <v xml:space="preserve">quatrocentos e oitenta e dois mil, </v>
          </cell>
          <cell r="D483" t="str">
            <v>quatrocentos e oitenta e dois</v>
          </cell>
          <cell r="E483" t="str">
            <v>quatrocentos e oitenta e dois centavos</v>
          </cell>
        </row>
        <row r="484">
          <cell r="A484">
            <v>483</v>
          </cell>
          <cell r="B484" t="str">
            <v xml:space="preserve">quatrocentos e oitenta e tres milhões, </v>
          </cell>
          <cell r="C484" t="str">
            <v xml:space="preserve">quatrocentos e oitenta e tres mil, </v>
          </cell>
          <cell r="D484" t="str">
            <v>quatrocentos e oitenta e tres</v>
          </cell>
          <cell r="E484" t="str">
            <v>quatrocentos e oitenta e tres centavos</v>
          </cell>
        </row>
        <row r="485">
          <cell r="A485">
            <v>484</v>
          </cell>
          <cell r="B485" t="str">
            <v xml:space="preserve">quatrocentos e oitenta e quatro milhões, </v>
          </cell>
          <cell r="C485" t="str">
            <v xml:space="preserve">quatrocentos e oitenta e quatro mil, </v>
          </cell>
          <cell r="D485" t="str">
            <v>quatrocentos e oitenta e quatro</v>
          </cell>
          <cell r="E485" t="str">
            <v>quatrocentos e oitenta e quatro centavos</v>
          </cell>
        </row>
        <row r="486">
          <cell r="A486">
            <v>485</v>
          </cell>
          <cell r="B486" t="str">
            <v xml:space="preserve">quatrocentos e oitenta e cinco milhões, </v>
          </cell>
          <cell r="C486" t="str">
            <v xml:space="preserve">quatrocentos e oitenta e cinco mil, </v>
          </cell>
          <cell r="D486" t="str">
            <v>quatrocentos e oitenta e cinco</v>
          </cell>
          <cell r="E486" t="str">
            <v>quatrocentos e oitenta e cinco centavos</v>
          </cell>
        </row>
        <row r="487">
          <cell r="A487">
            <v>486</v>
          </cell>
          <cell r="B487" t="str">
            <v xml:space="preserve">quatrocentos e oitenta e seis milhões, </v>
          </cell>
          <cell r="C487" t="str">
            <v xml:space="preserve">quatrocentos e oitenta e seis mil, </v>
          </cell>
          <cell r="D487" t="str">
            <v>quatrocentos e oitenta e seis</v>
          </cell>
          <cell r="E487" t="str">
            <v>quatrocentos e oitenta e seis centavos</v>
          </cell>
        </row>
        <row r="488">
          <cell r="A488">
            <v>487</v>
          </cell>
          <cell r="B488" t="str">
            <v xml:space="preserve">quatrocentos e oitenta e sete milhões, </v>
          </cell>
          <cell r="C488" t="str">
            <v xml:space="preserve">quatrocentos e oitenta e sete mil, </v>
          </cell>
          <cell r="D488" t="str">
            <v>quatrocentos e oitenta e sete</v>
          </cell>
          <cell r="E488" t="str">
            <v>quatrocentos e oitenta e sete centavos</v>
          </cell>
        </row>
        <row r="489">
          <cell r="A489">
            <v>488</v>
          </cell>
          <cell r="B489" t="str">
            <v xml:space="preserve">quatrocentos e oitenta e oito milhões, </v>
          </cell>
          <cell r="C489" t="str">
            <v xml:space="preserve">quatrocentos e oitenta e oito mil, </v>
          </cell>
          <cell r="D489" t="str">
            <v>quatrocentos e oitenta e oito</v>
          </cell>
          <cell r="E489" t="str">
            <v>quatrocentos e oitenta e oito centavos</v>
          </cell>
        </row>
        <row r="490">
          <cell r="A490">
            <v>489</v>
          </cell>
          <cell r="B490" t="str">
            <v xml:space="preserve">quatrocentos e oitenta e nove milhões, </v>
          </cell>
          <cell r="C490" t="str">
            <v xml:space="preserve">quatrocentos e oitenta e nove mil, </v>
          </cell>
          <cell r="D490" t="str">
            <v>quatrocentos e oitenta e nove</v>
          </cell>
          <cell r="E490" t="str">
            <v>quatrocentos e oitenta e nove centavos</v>
          </cell>
        </row>
        <row r="491">
          <cell r="A491">
            <v>490</v>
          </cell>
          <cell r="B491" t="str">
            <v xml:space="preserve">quatrocentos e noventa milhões, </v>
          </cell>
          <cell r="C491" t="str">
            <v xml:space="preserve">quatrocentos e noventa mil, </v>
          </cell>
          <cell r="D491" t="str">
            <v>quatrocentos e noventa</v>
          </cell>
          <cell r="E491" t="str">
            <v>quatrocentos e noventa centavos</v>
          </cell>
        </row>
        <row r="492">
          <cell r="A492">
            <v>491</v>
          </cell>
          <cell r="B492" t="str">
            <v xml:space="preserve">quatrocentos e noventa e um milhões, </v>
          </cell>
          <cell r="C492" t="str">
            <v xml:space="preserve">quatrocentos e noventa e um mil, </v>
          </cell>
          <cell r="D492" t="str">
            <v>quatrocentos e noventa e um</v>
          </cell>
          <cell r="E492" t="str">
            <v>quatrocentos e noventa e um centavos</v>
          </cell>
        </row>
        <row r="493">
          <cell r="A493">
            <v>492</v>
          </cell>
          <cell r="B493" t="str">
            <v xml:space="preserve">quatrocentos e noventa e dois milhões, </v>
          </cell>
          <cell r="C493" t="str">
            <v xml:space="preserve">quatrocentos e noventa e dois mil, </v>
          </cell>
          <cell r="D493" t="str">
            <v>quatrocentos e noventa e dois</v>
          </cell>
          <cell r="E493" t="str">
            <v>quatrocentos e noventa e dois centavos</v>
          </cell>
        </row>
        <row r="494">
          <cell r="A494">
            <v>493</v>
          </cell>
          <cell r="B494" t="str">
            <v xml:space="preserve">quatrocentos e noventa e tres milhões, </v>
          </cell>
          <cell r="C494" t="str">
            <v xml:space="preserve">quatrocentos e noventa e tres mil, </v>
          </cell>
          <cell r="D494" t="str">
            <v>quatrocentos e noventa e tres</v>
          </cell>
          <cell r="E494" t="str">
            <v>quatrocentos e noventa e tres centavos</v>
          </cell>
        </row>
        <row r="495">
          <cell r="A495">
            <v>494</v>
          </cell>
          <cell r="B495" t="str">
            <v xml:space="preserve">quatrocentos e noventa e quatro milhões, </v>
          </cell>
          <cell r="C495" t="str">
            <v xml:space="preserve">quatrocentos e noventa e quatro mil, </v>
          </cell>
          <cell r="D495" t="str">
            <v>quatrocentos e noventa e quatro</v>
          </cell>
          <cell r="E495" t="str">
            <v>quatrocentos e noventa e quatro centavos</v>
          </cell>
        </row>
        <row r="496">
          <cell r="A496">
            <v>495</v>
          </cell>
          <cell r="B496" t="str">
            <v xml:space="preserve">quatrocentos e noventa e cinco milhões, </v>
          </cell>
          <cell r="C496" t="str">
            <v xml:space="preserve">quatrocentos e noventa e cinco mil, </v>
          </cell>
          <cell r="D496" t="str">
            <v>quatrocentos e noventa e cinco</v>
          </cell>
          <cell r="E496" t="str">
            <v>quatrocentos e noventa e cinco centavos</v>
          </cell>
        </row>
        <row r="497">
          <cell r="A497">
            <v>496</v>
          </cell>
          <cell r="B497" t="str">
            <v xml:space="preserve">quatrocentos e noventa e seis milhões, </v>
          </cell>
          <cell r="C497" t="str">
            <v xml:space="preserve">quatrocentos e noventa e seis mil, </v>
          </cell>
          <cell r="D497" t="str">
            <v>quatrocentos e noventa e seis</v>
          </cell>
          <cell r="E497" t="str">
            <v>quatrocentos e noventa e seis centavos</v>
          </cell>
        </row>
        <row r="498">
          <cell r="A498">
            <v>497</v>
          </cell>
          <cell r="B498" t="str">
            <v xml:space="preserve">quatrocentos e noventa e sete milhões, </v>
          </cell>
          <cell r="C498" t="str">
            <v xml:space="preserve">quatrocentos e noventa e sete mil, </v>
          </cell>
          <cell r="D498" t="str">
            <v>quatrocentos e noventa e sete</v>
          </cell>
          <cell r="E498" t="str">
            <v>quatrocentos e noventa e sete centavos</v>
          </cell>
        </row>
        <row r="499">
          <cell r="A499">
            <v>498</v>
          </cell>
          <cell r="B499" t="str">
            <v xml:space="preserve">quatrocentos e noventa e oito milhões, </v>
          </cell>
          <cell r="C499" t="str">
            <v xml:space="preserve">quatrocentos e noventa e oito mil, </v>
          </cell>
          <cell r="D499" t="str">
            <v>quatrocentos e noventa e oito</v>
          </cell>
          <cell r="E499" t="str">
            <v>quatrocentos e noventa e oito centavos</v>
          </cell>
        </row>
        <row r="500">
          <cell r="A500">
            <v>499</v>
          </cell>
          <cell r="B500" t="str">
            <v xml:space="preserve">quatrocentos e noventa e nove milhões, </v>
          </cell>
          <cell r="C500" t="str">
            <v xml:space="preserve">quatrocentos e noventa e nove mil, </v>
          </cell>
          <cell r="D500" t="str">
            <v>quatrocentos e noventa e nove</v>
          </cell>
          <cell r="E500" t="str">
            <v>quatrocentos e noventa e nove centavos</v>
          </cell>
        </row>
        <row r="501">
          <cell r="A501">
            <v>500</v>
          </cell>
          <cell r="B501" t="str">
            <v xml:space="preserve">quinhentos milhões, </v>
          </cell>
          <cell r="C501" t="str">
            <v xml:space="preserve">quinhentos mil, </v>
          </cell>
          <cell r="D501" t="str">
            <v>quinhentos</v>
          </cell>
          <cell r="E501" t="str">
            <v>quinhentos centavos</v>
          </cell>
        </row>
        <row r="502">
          <cell r="A502">
            <v>501</v>
          </cell>
          <cell r="B502" t="str">
            <v xml:space="preserve">quinhentos e um milhões, </v>
          </cell>
          <cell r="C502" t="str">
            <v xml:space="preserve">quinhentos e um mil, </v>
          </cell>
          <cell r="D502" t="str">
            <v>quinhentos e um</v>
          </cell>
          <cell r="E502" t="str">
            <v>quinhentos e um centavos</v>
          </cell>
        </row>
        <row r="503">
          <cell r="A503">
            <v>502</v>
          </cell>
          <cell r="B503" t="str">
            <v xml:space="preserve">quinhentos e dois milhões, </v>
          </cell>
          <cell r="C503" t="str">
            <v xml:space="preserve">quinhentos e dois mil, </v>
          </cell>
          <cell r="D503" t="str">
            <v>quinhentos e dois</v>
          </cell>
          <cell r="E503" t="str">
            <v>quinhentos e dois centavos</v>
          </cell>
        </row>
        <row r="504">
          <cell r="A504">
            <v>503</v>
          </cell>
          <cell r="B504" t="str">
            <v xml:space="preserve">quinhentos e tres milhões, </v>
          </cell>
          <cell r="C504" t="str">
            <v xml:space="preserve">quinhentos e tres mil, </v>
          </cell>
          <cell r="D504" t="str">
            <v>quinhentos e tres</v>
          </cell>
          <cell r="E504" t="str">
            <v>quinhentos e tres centavos</v>
          </cell>
        </row>
        <row r="505">
          <cell r="A505">
            <v>504</v>
          </cell>
          <cell r="B505" t="str">
            <v xml:space="preserve">quinhentos e quatro milhões, </v>
          </cell>
          <cell r="C505" t="str">
            <v xml:space="preserve">quinhentos e quatro mil, </v>
          </cell>
          <cell r="D505" t="str">
            <v>quinhentos e quatro</v>
          </cell>
          <cell r="E505" t="str">
            <v>quinhentos e quatro centavos</v>
          </cell>
        </row>
        <row r="506">
          <cell r="A506">
            <v>505</v>
          </cell>
          <cell r="B506" t="str">
            <v xml:space="preserve">quinhentos e cinco milhões, </v>
          </cell>
          <cell r="C506" t="str">
            <v xml:space="preserve">quinhentos e cinco mil, </v>
          </cell>
          <cell r="D506" t="str">
            <v>quinhentos e cinco</v>
          </cell>
          <cell r="E506" t="str">
            <v>quinhentos e cinco centavos</v>
          </cell>
        </row>
        <row r="507">
          <cell r="A507">
            <v>506</v>
          </cell>
          <cell r="B507" t="str">
            <v xml:space="preserve">quinhentos e seis milhões, </v>
          </cell>
          <cell r="C507" t="str">
            <v xml:space="preserve">quinhentos e seis mil, </v>
          </cell>
          <cell r="D507" t="str">
            <v>quinhentos e seis</v>
          </cell>
          <cell r="E507" t="str">
            <v>quinhentos e seis centavos</v>
          </cell>
        </row>
        <row r="508">
          <cell r="A508">
            <v>507</v>
          </cell>
          <cell r="B508" t="str">
            <v xml:space="preserve">quinhentos e sete milhões, </v>
          </cell>
          <cell r="C508" t="str">
            <v xml:space="preserve">quinhentos e sete mil, </v>
          </cell>
          <cell r="D508" t="str">
            <v>quinhentos e sete</v>
          </cell>
          <cell r="E508" t="str">
            <v>quinhentos e sete centavos</v>
          </cell>
        </row>
        <row r="509">
          <cell r="A509">
            <v>508</v>
          </cell>
          <cell r="B509" t="str">
            <v xml:space="preserve">quinhentos e oito milhões, </v>
          </cell>
          <cell r="C509" t="str">
            <v xml:space="preserve">quinhentos e oito mil, </v>
          </cell>
          <cell r="D509" t="str">
            <v>quinhentos e oito</v>
          </cell>
          <cell r="E509" t="str">
            <v>quinhentos e oito centavos</v>
          </cell>
        </row>
        <row r="510">
          <cell r="A510">
            <v>509</v>
          </cell>
          <cell r="B510" t="str">
            <v xml:space="preserve">quinhentos e nove milhões, </v>
          </cell>
          <cell r="C510" t="str">
            <v xml:space="preserve">quinhentos e nove mil, </v>
          </cell>
          <cell r="D510" t="str">
            <v>quinhentos e nove</v>
          </cell>
          <cell r="E510" t="str">
            <v>quinhentos e nove centavos</v>
          </cell>
        </row>
        <row r="511">
          <cell r="A511">
            <v>510</v>
          </cell>
          <cell r="B511" t="str">
            <v xml:space="preserve">quinhentos e dez milhões, </v>
          </cell>
          <cell r="C511" t="str">
            <v xml:space="preserve">quinhentos e dez mil, </v>
          </cell>
          <cell r="D511" t="str">
            <v>quinhentos e dez</v>
          </cell>
          <cell r="E511" t="str">
            <v>quinhentos e dez centavos</v>
          </cell>
        </row>
        <row r="512">
          <cell r="A512">
            <v>511</v>
          </cell>
          <cell r="B512" t="str">
            <v xml:space="preserve">quinhentos e onze milhões, </v>
          </cell>
          <cell r="C512" t="str">
            <v xml:space="preserve">quinhentos e onze mil, </v>
          </cell>
          <cell r="D512" t="str">
            <v>quinhentos e onze</v>
          </cell>
          <cell r="E512" t="str">
            <v>quinhentos e onze centavos</v>
          </cell>
        </row>
        <row r="513">
          <cell r="A513">
            <v>512</v>
          </cell>
          <cell r="B513" t="str">
            <v xml:space="preserve">quinhentos e doze milhões, </v>
          </cell>
          <cell r="C513" t="str">
            <v xml:space="preserve">quinhentos e doze mil, </v>
          </cell>
          <cell r="D513" t="str">
            <v>quinhentos e doze</v>
          </cell>
          <cell r="E513" t="str">
            <v>quinhentos e doze centavos</v>
          </cell>
        </row>
        <row r="514">
          <cell r="A514">
            <v>513</v>
          </cell>
          <cell r="B514" t="str">
            <v xml:space="preserve">quinhentos e treze milhões, </v>
          </cell>
          <cell r="C514" t="str">
            <v xml:space="preserve">quinhentos e treze mil, </v>
          </cell>
          <cell r="D514" t="str">
            <v>quinhentos e treze</v>
          </cell>
          <cell r="E514" t="str">
            <v>quinhentos e treze centavos</v>
          </cell>
        </row>
        <row r="515">
          <cell r="A515">
            <v>514</v>
          </cell>
          <cell r="B515" t="str">
            <v xml:space="preserve">quinhentos e quatorze milhões, </v>
          </cell>
          <cell r="C515" t="str">
            <v xml:space="preserve">quinhentos e quatorze mil, </v>
          </cell>
          <cell r="D515" t="str">
            <v>quinhentos e quatorze</v>
          </cell>
          <cell r="E515" t="str">
            <v>quinhentos e quatorze centavos</v>
          </cell>
        </row>
        <row r="516">
          <cell r="A516">
            <v>515</v>
          </cell>
          <cell r="B516" t="str">
            <v xml:space="preserve">quinhentos e quinze milhões, </v>
          </cell>
          <cell r="C516" t="str">
            <v xml:space="preserve">quinhentos e quinze mil, </v>
          </cell>
          <cell r="D516" t="str">
            <v>quinhentos e quinze</v>
          </cell>
          <cell r="E516" t="str">
            <v>quinhentos e quinze centavos</v>
          </cell>
        </row>
        <row r="517">
          <cell r="A517">
            <v>516</v>
          </cell>
          <cell r="B517" t="str">
            <v xml:space="preserve">quinhentos e dezesseis milhões, </v>
          </cell>
          <cell r="C517" t="str">
            <v xml:space="preserve">quinhentos e dezesseis mil, </v>
          </cell>
          <cell r="D517" t="str">
            <v>quinhentos e dezesseis</v>
          </cell>
          <cell r="E517" t="str">
            <v>quinhentos e dezesseis centavos</v>
          </cell>
        </row>
        <row r="518">
          <cell r="A518">
            <v>517</v>
          </cell>
          <cell r="B518" t="str">
            <v xml:space="preserve">quinhentos e dezessete milhões, </v>
          </cell>
          <cell r="C518" t="str">
            <v xml:space="preserve">quinhentos e dezessete mil, </v>
          </cell>
          <cell r="D518" t="str">
            <v>quinhentos e dezessete</v>
          </cell>
          <cell r="E518" t="str">
            <v>quinhentos e dezessete centavos</v>
          </cell>
        </row>
        <row r="519">
          <cell r="A519">
            <v>518</v>
          </cell>
          <cell r="B519" t="str">
            <v xml:space="preserve">quinhentos e dezoito milhões, </v>
          </cell>
          <cell r="C519" t="str">
            <v xml:space="preserve">quinhentos e dezoito mil, </v>
          </cell>
          <cell r="D519" t="str">
            <v>quinhentos e dezoito</v>
          </cell>
          <cell r="E519" t="str">
            <v>quinhentos e dezoito centavos</v>
          </cell>
        </row>
        <row r="520">
          <cell r="A520">
            <v>519</v>
          </cell>
          <cell r="B520" t="str">
            <v xml:space="preserve">quinhentos e dezenove milhões, </v>
          </cell>
          <cell r="C520" t="str">
            <v xml:space="preserve">quinhentos e dezenove mil, </v>
          </cell>
          <cell r="D520" t="str">
            <v>quinhentos e dezenove</v>
          </cell>
          <cell r="E520" t="str">
            <v>quinhentos e dezenove centavos</v>
          </cell>
        </row>
        <row r="521">
          <cell r="A521">
            <v>520</v>
          </cell>
          <cell r="B521" t="str">
            <v xml:space="preserve">quinhentos e vinte milhões, </v>
          </cell>
          <cell r="C521" t="str">
            <v xml:space="preserve">quinhentos e vinte mil, </v>
          </cell>
          <cell r="D521" t="str">
            <v>quinhentos e vinte</v>
          </cell>
          <cell r="E521" t="str">
            <v>quinhentos e vinte centavos</v>
          </cell>
        </row>
        <row r="522">
          <cell r="A522">
            <v>521</v>
          </cell>
          <cell r="B522" t="str">
            <v xml:space="preserve">quinhentos e vinte e um milhões, </v>
          </cell>
          <cell r="C522" t="str">
            <v xml:space="preserve">quinhentos e vinte e um mil, </v>
          </cell>
          <cell r="D522" t="str">
            <v>quinhentos e vinte e um</v>
          </cell>
          <cell r="E522" t="str">
            <v>quinhentos e vinte e um centavos</v>
          </cell>
        </row>
        <row r="523">
          <cell r="A523">
            <v>522</v>
          </cell>
          <cell r="B523" t="str">
            <v xml:space="preserve">quinhentos e vinte e dois milhões, </v>
          </cell>
          <cell r="C523" t="str">
            <v xml:space="preserve">quinhentos e vinte e dois mil, </v>
          </cell>
          <cell r="D523" t="str">
            <v>quinhentos e vinte e dois</v>
          </cell>
          <cell r="E523" t="str">
            <v>quinhentos e vinte e dois centavos</v>
          </cell>
        </row>
        <row r="524">
          <cell r="A524">
            <v>523</v>
          </cell>
          <cell r="B524" t="str">
            <v xml:space="preserve">quinhentos e vinte e tres milhões, </v>
          </cell>
          <cell r="C524" t="str">
            <v xml:space="preserve">quinhentos e vinte e tres mil, </v>
          </cell>
          <cell r="D524" t="str">
            <v>quinhentos e vinte e tres</v>
          </cell>
          <cell r="E524" t="str">
            <v>quinhentos e vinte e tres centavos</v>
          </cell>
        </row>
        <row r="525">
          <cell r="A525">
            <v>524</v>
          </cell>
          <cell r="B525" t="str">
            <v xml:space="preserve">quinhentos e vinte e quatro milhões, </v>
          </cell>
          <cell r="C525" t="str">
            <v xml:space="preserve">quinhentos e vinte e quatro mil, </v>
          </cell>
          <cell r="D525" t="str">
            <v>quinhentos e vinte e quatro</v>
          </cell>
          <cell r="E525" t="str">
            <v>quinhentos e vinte e quatro centavos</v>
          </cell>
        </row>
        <row r="526">
          <cell r="A526">
            <v>525</v>
          </cell>
          <cell r="B526" t="str">
            <v xml:space="preserve">quinhentos e vinte e cinco milhões, </v>
          </cell>
          <cell r="C526" t="str">
            <v xml:space="preserve">quinhentos e vinte e cinco mil, </v>
          </cell>
          <cell r="D526" t="str">
            <v>quinhentos e vinte e cinco</v>
          </cell>
          <cell r="E526" t="str">
            <v>quinhentos e vinte e cinco centavos</v>
          </cell>
        </row>
        <row r="527">
          <cell r="A527">
            <v>526</v>
          </cell>
          <cell r="B527" t="str">
            <v xml:space="preserve">quinhentos e vinte e seis milhões, </v>
          </cell>
          <cell r="C527" t="str">
            <v xml:space="preserve">quinhentos e vinte e seis mil, </v>
          </cell>
          <cell r="D527" t="str">
            <v>quinhentos e vinte e seis</v>
          </cell>
          <cell r="E527" t="str">
            <v>quinhentos e vinte e seis centavos</v>
          </cell>
        </row>
        <row r="528">
          <cell r="A528">
            <v>527</v>
          </cell>
          <cell r="B528" t="str">
            <v xml:space="preserve">quinhentos e vinte e sete milhões, </v>
          </cell>
          <cell r="C528" t="str">
            <v xml:space="preserve">quinhentos e vinte e sete mil, </v>
          </cell>
          <cell r="D528" t="str">
            <v>quinhentos e vinte e sete</v>
          </cell>
          <cell r="E528" t="str">
            <v>quinhentos e vinte e sete centavos</v>
          </cell>
        </row>
        <row r="529">
          <cell r="A529">
            <v>528</v>
          </cell>
          <cell r="B529" t="str">
            <v xml:space="preserve">quinhentos e vinte e oito milhões, </v>
          </cell>
          <cell r="C529" t="str">
            <v xml:space="preserve">quinhentos e vinte e oito mil, </v>
          </cell>
          <cell r="D529" t="str">
            <v>quinhentos e vinte e oito</v>
          </cell>
          <cell r="E529" t="str">
            <v>quinhentos e vinte e oito centavos</v>
          </cell>
        </row>
        <row r="530">
          <cell r="A530">
            <v>529</v>
          </cell>
          <cell r="B530" t="str">
            <v xml:space="preserve">quinhentos e vinte e nove milhões, </v>
          </cell>
          <cell r="C530" t="str">
            <v xml:space="preserve">quinhentos e vinte e nove mil, </v>
          </cell>
          <cell r="D530" t="str">
            <v>quinhentos e vinte e nove</v>
          </cell>
          <cell r="E530" t="str">
            <v>quinhentos e vinte e nove centavos</v>
          </cell>
        </row>
        <row r="531">
          <cell r="A531">
            <v>530</v>
          </cell>
          <cell r="B531" t="str">
            <v xml:space="preserve">quinhentos e trinta milhões, </v>
          </cell>
          <cell r="C531" t="str">
            <v xml:space="preserve">quinhentos e trinta mil, </v>
          </cell>
          <cell r="D531" t="str">
            <v>quinhentos e trinta</v>
          </cell>
          <cell r="E531" t="str">
            <v>quinhentos e trinta centavos</v>
          </cell>
        </row>
        <row r="532">
          <cell r="A532">
            <v>531</v>
          </cell>
          <cell r="B532" t="str">
            <v xml:space="preserve">quinhentos e trinta e um milhões, </v>
          </cell>
          <cell r="C532" t="str">
            <v xml:space="preserve">quinhentos e trinta e um mil, </v>
          </cell>
          <cell r="D532" t="str">
            <v>quinhentos e trinta e um</v>
          </cell>
          <cell r="E532" t="str">
            <v>quinhentos e trinta e um centavos</v>
          </cell>
        </row>
        <row r="533">
          <cell r="A533">
            <v>532</v>
          </cell>
          <cell r="B533" t="str">
            <v xml:space="preserve">quinhentos e trinta e dois milhões, </v>
          </cell>
          <cell r="C533" t="str">
            <v xml:space="preserve">quinhentos e trinta e dois mil, </v>
          </cell>
          <cell r="D533" t="str">
            <v>quinhentos e trinta e dois</v>
          </cell>
          <cell r="E533" t="str">
            <v>quinhentos e trinta e dois centavos</v>
          </cell>
        </row>
        <row r="534">
          <cell r="A534">
            <v>533</v>
          </cell>
          <cell r="B534" t="str">
            <v xml:space="preserve">quinhentos e trinta e tres milhões, </v>
          </cell>
          <cell r="C534" t="str">
            <v xml:space="preserve">quinhentos e trinta e tres mil, </v>
          </cell>
          <cell r="D534" t="str">
            <v>quinhentos e trinta e tres</v>
          </cell>
          <cell r="E534" t="str">
            <v>quinhentos e trinta e tres centavos</v>
          </cell>
        </row>
        <row r="535">
          <cell r="A535">
            <v>534</v>
          </cell>
          <cell r="B535" t="str">
            <v xml:space="preserve">quinhentos e trinta e quatro milhões, </v>
          </cell>
          <cell r="C535" t="str">
            <v xml:space="preserve">quinhentos e trinta e quatro mil, </v>
          </cell>
          <cell r="D535" t="str">
            <v>quinhentos e trinta e quatro</v>
          </cell>
          <cell r="E535" t="str">
            <v>quinhentos e trinta e quatro centavos</v>
          </cell>
        </row>
        <row r="536">
          <cell r="A536">
            <v>535</v>
          </cell>
          <cell r="B536" t="str">
            <v xml:space="preserve">quinhentos e trinta e cinco milhões, </v>
          </cell>
          <cell r="C536" t="str">
            <v xml:space="preserve">quinhentos e trinta e cinco mil, </v>
          </cell>
          <cell r="D536" t="str">
            <v>quinhentos e trinta e cinco</v>
          </cell>
          <cell r="E536" t="str">
            <v>quinhentos e trinta e cinco centavos</v>
          </cell>
        </row>
        <row r="537">
          <cell r="A537">
            <v>536</v>
          </cell>
          <cell r="B537" t="str">
            <v xml:space="preserve">quinhentos e trinta e seis milhões, </v>
          </cell>
          <cell r="C537" t="str">
            <v xml:space="preserve">quinhentos e trinta e seis mil, </v>
          </cell>
          <cell r="D537" t="str">
            <v>quinhentos e trinta e seis</v>
          </cell>
          <cell r="E537" t="str">
            <v>quinhentos e trinta e seis centavos</v>
          </cell>
        </row>
        <row r="538">
          <cell r="A538">
            <v>537</v>
          </cell>
          <cell r="B538" t="str">
            <v xml:space="preserve">quinhentos e trinta e sete milhões, </v>
          </cell>
          <cell r="C538" t="str">
            <v xml:space="preserve">quinhentos e trinta e sete mil, </v>
          </cell>
          <cell r="D538" t="str">
            <v>quinhentos e trinta e sete</v>
          </cell>
          <cell r="E538" t="str">
            <v>quinhentos e trinta e sete centavos</v>
          </cell>
        </row>
        <row r="539">
          <cell r="A539">
            <v>538</v>
          </cell>
          <cell r="B539" t="str">
            <v xml:space="preserve">quinhentos e trinta e oito milhões, </v>
          </cell>
          <cell r="C539" t="str">
            <v xml:space="preserve">quinhentos e trinta e oito mil, </v>
          </cell>
          <cell r="D539" t="str">
            <v>quinhentos e trinta e oito</v>
          </cell>
          <cell r="E539" t="str">
            <v>quinhentos e trinta e oito centavos</v>
          </cell>
        </row>
        <row r="540">
          <cell r="A540">
            <v>539</v>
          </cell>
          <cell r="B540" t="str">
            <v xml:space="preserve">quinhentos e trinta e nove milhões, </v>
          </cell>
          <cell r="C540" t="str">
            <v xml:space="preserve">quinhentos e trinta e nove mil, </v>
          </cell>
          <cell r="D540" t="str">
            <v>quinhentos e trinta e nove</v>
          </cell>
          <cell r="E540" t="str">
            <v>quinhentos e trinta e nove centavos</v>
          </cell>
        </row>
        <row r="541">
          <cell r="A541">
            <v>540</v>
          </cell>
          <cell r="B541" t="str">
            <v xml:space="preserve">quinhentos e quarenta milhões, </v>
          </cell>
          <cell r="C541" t="str">
            <v xml:space="preserve">quinhentos e quarenta mil, </v>
          </cell>
          <cell r="D541" t="str">
            <v>quinhentos e quarenta</v>
          </cell>
          <cell r="E541" t="str">
            <v>quinhentos e quarenta centavos</v>
          </cell>
        </row>
        <row r="542">
          <cell r="A542">
            <v>541</v>
          </cell>
          <cell r="B542" t="str">
            <v xml:space="preserve">quinhentos e quarenta e um milhões, </v>
          </cell>
          <cell r="C542" t="str">
            <v xml:space="preserve">quinhentos e quarenta e um mil, </v>
          </cell>
          <cell r="D542" t="str">
            <v>quinhentos e quarenta e um</v>
          </cell>
          <cell r="E542" t="str">
            <v>quinhentos e quarenta e um centavos</v>
          </cell>
        </row>
        <row r="543">
          <cell r="A543">
            <v>542</v>
          </cell>
          <cell r="B543" t="str">
            <v xml:space="preserve">quinhentos e quarenta e dois milhões, </v>
          </cell>
          <cell r="C543" t="str">
            <v xml:space="preserve">quinhentos e quarenta e dois mil, </v>
          </cell>
          <cell r="D543" t="str">
            <v>quinhentos e quarenta e dois</v>
          </cell>
          <cell r="E543" t="str">
            <v>quinhentos e quarenta e dois centavos</v>
          </cell>
        </row>
        <row r="544">
          <cell r="A544">
            <v>543</v>
          </cell>
          <cell r="B544" t="str">
            <v xml:space="preserve">quinhentos e quarenta e tres milhões, </v>
          </cell>
          <cell r="C544" t="str">
            <v xml:space="preserve">quinhentos e quarenta e tres mil, </v>
          </cell>
          <cell r="D544" t="str">
            <v>quinhentos e quarenta e tres</v>
          </cell>
          <cell r="E544" t="str">
            <v>quinhentos e quarenta e tres centavos</v>
          </cell>
        </row>
        <row r="545">
          <cell r="A545">
            <v>544</v>
          </cell>
          <cell r="B545" t="str">
            <v xml:space="preserve">quinhentos e quarenta e quatro milhões, </v>
          </cell>
          <cell r="C545" t="str">
            <v xml:space="preserve">quinhentos e quarenta e quatro mil, </v>
          </cell>
          <cell r="D545" t="str">
            <v>quinhentos e quarenta e quatro</v>
          </cell>
          <cell r="E545" t="str">
            <v>quinhentos e quarenta e quatro centavos</v>
          </cell>
        </row>
        <row r="546">
          <cell r="A546">
            <v>545</v>
          </cell>
          <cell r="B546" t="str">
            <v xml:space="preserve">quinhentos e quarenta e cinco milhões, </v>
          </cell>
          <cell r="C546" t="str">
            <v xml:space="preserve">quinhentos e quarenta e cinco mil, </v>
          </cell>
          <cell r="D546" t="str">
            <v>quinhentos e quarenta e cinco</v>
          </cell>
          <cell r="E546" t="str">
            <v>quinhentos e quarenta e cinco centavos</v>
          </cell>
        </row>
        <row r="547">
          <cell r="A547">
            <v>546</v>
          </cell>
          <cell r="B547" t="str">
            <v xml:space="preserve">quinhentos e quarenta e seis milhões, </v>
          </cell>
          <cell r="C547" t="str">
            <v xml:space="preserve">quinhentos e quarenta e seis mil, </v>
          </cell>
          <cell r="D547" t="str">
            <v>quinhentos e quarenta e seis</v>
          </cell>
          <cell r="E547" t="str">
            <v>quinhentos e quarenta e seis centavos</v>
          </cell>
        </row>
        <row r="548">
          <cell r="A548">
            <v>547</v>
          </cell>
          <cell r="B548" t="str">
            <v xml:space="preserve">quinhentos e quarenta e sete milhões, </v>
          </cell>
          <cell r="C548" t="str">
            <v xml:space="preserve">quinhentos e quarenta e sete mil, </v>
          </cell>
          <cell r="D548" t="str">
            <v>quinhentos e quarenta e sete</v>
          </cell>
          <cell r="E548" t="str">
            <v>quinhentos e quarenta e sete centavos</v>
          </cell>
        </row>
        <row r="549">
          <cell r="A549">
            <v>548</v>
          </cell>
          <cell r="B549" t="str">
            <v xml:space="preserve">quinhentos e quarenta e oito milhões, </v>
          </cell>
          <cell r="C549" t="str">
            <v xml:space="preserve">quinhentos e quarenta e oito mil, </v>
          </cell>
          <cell r="D549" t="str">
            <v>quinhentos e quarenta e oito</v>
          </cell>
          <cell r="E549" t="str">
            <v>quinhentos e quarenta e oito centavos</v>
          </cell>
        </row>
        <row r="550">
          <cell r="A550">
            <v>549</v>
          </cell>
          <cell r="B550" t="str">
            <v xml:space="preserve">quinhentos e quarenta e nove milhões, </v>
          </cell>
          <cell r="C550" t="str">
            <v xml:space="preserve">quinhentos e quarenta e nove mil, </v>
          </cell>
          <cell r="D550" t="str">
            <v>quinhentos e quarenta e nove</v>
          </cell>
          <cell r="E550" t="str">
            <v>quinhentos e quarenta e nove centavos</v>
          </cell>
        </row>
        <row r="551">
          <cell r="A551">
            <v>550</v>
          </cell>
          <cell r="B551" t="str">
            <v xml:space="preserve">quinhentos e cinquenta milhões, </v>
          </cell>
          <cell r="C551" t="str">
            <v xml:space="preserve">quinhentos e cinquenta mil, </v>
          </cell>
          <cell r="D551" t="str">
            <v>quinhentos e cinquenta</v>
          </cell>
          <cell r="E551" t="str">
            <v>quinhentos e cinquenta centavos</v>
          </cell>
        </row>
        <row r="552">
          <cell r="A552">
            <v>551</v>
          </cell>
          <cell r="B552" t="str">
            <v xml:space="preserve">quinhentos e cinquenta e um milhões, </v>
          </cell>
          <cell r="C552" t="str">
            <v xml:space="preserve">quinhentos e cinquenta e um mil, </v>
          </cell>
          <cell r="D552" t="str">
            <v>quinhentos e cinquenta e um</v>
          </cell>
          <cell r="E552" t="str">
            <v>quinhentos e cinquenta e um centavos</v>
          </cell>
        </row>
        <row r="553">
          <cell r="A553">
            <v>552</v>
          </cell>
          <cell r="B553" t="str">
            <v xml:space="preserve">quinhentos e cinquenta e dois milhões, </v>
          </cell>
          <cell r="C553" t="str">
            <v xml:space="preserve">quinhentos e cinquenta e dois mil, </v>
          </cell>
          <cell r="D553" t="str">
            <v>quinhentos e cinquenta e dois</v>
          </cell>
          <cell r="E553" t="str">
            <v>quinhentos e cinquenta e dois centavos</v>
          </cell>
        </row>
        <row r="554">
          <cell r="A554">
            <v>553</v>
          </cell>
          <cell r="B554" t="str">
            <v xml:space="preserve">quinhentos e cinquenta e tres milhões, </v>
          </cell>
          <cell r="C554" t="str">
            <v xml:space="preserve">quinhentos e cinquenta e tres mil, </v>
          </cell>
          <cell r="D554" t="str">
            <v>quinhentos e cinquenta e tres</v>
          </cell>
          <cell r="E554" t="str">
            <v>quinhentos e cinquenta e tres centavos</v>
          </cell>
        </row>
        <row r="555">
          <cell r="A555">
            <v>554</v>
          </cell>
          <cell r="B555" t="str">
            <v xml:space="preserve">quinhentos e cinquenta e quatro milhões, </v>
          </cell>
          <cell r="C555" t="str">
            <v xml:space="preserve">quinhentos e cinquenta e quatro mil, </v>
          </cell>
          <cell r="D555" t="str">
            <v>quinhentos e cinquenta e quatro</v>
          </cell>
          <cell r="E555" t="str">
            <v>quinhentos e cinquenta e quatro centavos</v>
          </cell>
        </row>
        <row r="556">
          <cell r="A556">
            <v>555</v>
          </cell>
          <cell r="B556" t="str">
            <v xml:space="preserve">quinhentos e cinquenta e cinco milhões, </v>
          </cell>
          <cell r="C556" t="str">
            <v xml:space="preserve">quinhentos e cinquenta e cinco mil, </v>
          </cell>
          <cell r="D556" t="str">
            <v>quinhentos e cinquenta e cinco</v>
          </cell>
          <cell r="E556" t="str">
            <v>quinhentos e cinquenta e cinco centavos</v>
          </cell>
        </row>
        <row r="557">
          <cell r="A557">
            <v>556</v>
          </cell>
          <cell r="B557" t="str">
            <v xml:space="preserve">quinhentos e cinquenta e seis milhões, </v>
          </cell>
          <cell r="C557" t="str">
            <v xml:space="preserve">quinhentos e cinquenta e seis mil, </v>
          </cell>
          <cell r="D557" t="str">
            <v>quinhentos e cinquenta e seis</v>
          </cell>
          <cell r="E557" t="str">
            <v>quinhentos e cinquenta e seis centavos</v>
          </cell>
        </row>
        <row r="558">
          <cell r="A558">
            <v>557</v>
          </cell>
          <cell r="B558" t="str">
            <v xml:space="preserve">quinhentos e cinquenta e sete milhões, </v>
          </cell>
          <cell r="C558" t="str">
            <v xml:space="preserve">quinhentos e cinquenta e sete mil, </v>
          </cell>
          <cell r="D558" t="str">
            <v>quinhentos e cinquenta e sete</v>
          </cell>
          <cell r="E558" t="str">
            <v>quinhentos e cinquenta e sete centavos</v>
          </cell>
        </row>
        <row r="559">
          <cell r="A559">
            <v>558</v>
          </cell>
          <cell r="B559" t="str">
            <v xml:space="preserve">quinhentos e cinquenta e oito milhões, </v>
          </cell>
          <cell r="C559" t="str">
            <v xml:space="preserve">quinhentos e cinquenta e oito mil, </v>
          </cell>
          <cell r="D559" t="str">
            <v>quinhentos e cinquenta e oito</v>
          </cell>
          <cell r="E559" t="str">
            <v>quinhentos e cinquenta e oito centavos</v>
          </cell>
        </row>
        <row r="560">
          <cell r="A560">
            <v>559</v>
          </cell>
          <cell r="B560" t="str">
            <v xml:space="preserve">quinhentos e cinquenta e nove milhões, </v>
          </cell>
          <cell r="C560" t="str">
            <v xml:space="preserve">quinhentos e cinquenta e nove mil, </v>
          </cell>
          <cell r="D560" t="str">
            <v>quinhentos e cinquenta e nove</v>
          </cell>
          <cell r="E560" t="str">
            <v>quinhentos e cinquenta e nove centavos</v>
          </cell>
        </row>
        <row r="561">
          <cell r="A561">
            <v>560</v>
          </cell>
          <cell r="B561" t="str">
            <v xml:space="preserve">quinhentos e sessenta milhões, </v>
          </cell>
          <cell r="C561" t="str">
            <v xml:space="preserve">quinhentos e sessenta mil, </v>
          </cell>
          <cell r="D561" t="str">
            <v>quinhentos e sessenta</v>
          </cell>
          <cell r="E561" t="str">
            <v>quinhentos e sessenta centavos</v>
          </cell>
        </row>
        <row r="562">
          <cell r="A562">
            <v>561</v>
          </cell>
          <cell r="B562" t="str">
            <v xml:space="preserve">quinhentos e sessenta e um milhões, </v>
          </cell>
          <cell r="C562" t="str">
            <v xml:space="preserve">quinhentos e sessenta e um mil, </v>
          </cell>
          <cell r="D562" t="str">
            <v>quinhentos e sessenta e um</v>
          </cell>
          <cell r="E562" t="str">
            <v>quinhentos e sessenta e um centavos</v>
          </cell>
        </row>
        <row r="563">
          <cell r="A563">
            <v>562</v>
          </cell>
          <cell r="B563" t="str">
            <v xml:space="preserve">quinhentos e sessenta e dois milhões, </v>
          </cell>
          <cell r="C563" t="str">
            <v xml:space="preserve">quinhentos e sessenta e dois mil, </v>
          </cell>
          <cell r="D563" t="str">
            <v>quinhentos e sessenta e dois</v>
          </cell>
          <cell r="E563" t="str">
            <v>quinhentos e sessenta e dois centavos</v>
          </cell>
        </row>
        <row r="564">
          <cell r="A564">
            <v>563</v>
          </cell>
          <cell r="B564" t="str">
            <v xml:space="preserve">quinhentos e sessenta e tres milhões, </v>
          </cell>
          <cell r="C564" t="str">
            <v xml:space="preserve">quinhentos e sessenta e tres mil, </v>
          </cell>
          <cell r="D564" t="str">
            <v>quinhentos e sessenta e tres</v>
          </cell>
          <cell r="E564" t="str">
            <v>quinhentos e sessenta e tres centavos</v>
          </cell>
        </row>
        <row r="565">
          <cell r="A565">
            <v>564</v>
          </cell>
          <cell r="B565" t="str">
            <v xml:space="preserve">quinhentos e sessenta e quatro milhões, </v>
          </cell>
          <cell r="C565" t="str">
            <v xml:space="preserve">quinhentos e sessenta e quatro mil, </v>
          </cell>
          <cell r="D565" t="str">
            <v>quinhentos e sessenta e quatro</v>
          </cell>
          <cell r="E565" t="str">
            <v>quinhentos e sessenta e quatro centavos</v>
          </cell>
        </row>
        <row r="566">
          <cell r="A566">
            <v>565</v>
          </cell>
          <cell r="B566" t="str">
            <v xml:space="preserve">quinhentos e sessenta e cinco milhões, </v>
          </cell>
          <cell r="C566" t="str">
            <v xml:space="preserve">quinhentos e sessenta e cinco mil, </v>
          </cell>
          <cell r="D566" t="str">
            <v>quinhentos e sessenta e cinco</v>
          </cell>
          <cell r="E566" t="str">
            <v>quinhentos e sessenta e cinco centavos</v>
          </cell>
        </row>
        <row r="567">
          <cell r="A567">
            <v>566</v>
          </cell>
          <cell r="B567" t="str">
            <v xml:space="preserve">quinhentos e sessenta e seis milhões, </v>
          </cell>
          <cell r="C567" t="str">
            <v xml:space="preserve">quinhentos e sessenta e seis mil, </v>
          </cell>
          <cell r="D567" t="str">
            <v>quinhentos e sessenta e seis</v>
          </cell>
          <cell r="E567" t="str">
            <v>quinhentos e sessenta e seis centavos</v>
          </cell>
        </row>
        <row r="568">
          <cell r="A568">
            <v>567</v>
          </cell>
          <cell r="B568" t="str">
            <v xml:space="preserve">quinhentos e sessenta e sete milhões, </v>
          </cell>
          <cell r="C568" t="str">
            <v xml:space="preserve">quinhentos e sessenta e sete mil, </v>
          </cell>
          <cell r="D568" t="str">
            <v>quinhentos e sessenta e sete</v>
          </cell>
          <cell r="E568" t="str">
            <v>quinhentos e sessenta e sete centavos</v>
          </cell>
        </row>
        <row r="569">
          <cell r="A569">
            <v>568</v>
          </cell>
          <cell r="B569" t="str">
            <v xml:space="preserve">quinhentos e sessenta e oito milhões, </v>
          </cell>
          <cell r="C569" t="str">
            <v xml:space="preserve">quinhentos e sessenta e oito mil, </v>
          </cell>
          <cell r="D569" t="str">
            <v>quinhentos e sessenta e oito</v>
          </cell>
          <cell r="E569" t="str">
            <v>quinhentos e sessenta e oito centavos</v>
          </cell>
        </row>
        <row r="570">
          <cell r="A570">
            <v>569</v>
          </cell>
          <cell r="B570" t="str">
            <v xml:space="preserve">quinhentos e sessenta e nove milhões, </v>
          </cell>
          <cell r="C570" t="str">
            <v xml:space="preserve">quinhentos e sessenta e nove mil, </v>
          </cell>
          <cell r="D570" t="str">
            <v>quinhentos e sessenta e nove</v>
          </cell>
          <cell r="E570" t="str">
            <v>quinhentos e sessenta e nove centavos</v>
          </cell>
        </row>
        <row r="571">
          <cell r="A571">
            <v>570</v>
          </cell>
          <cell r="B571" t="str">
            <v xml:space="preserve">quinhentos e setenta milhões, </v>
          </cell>
          <cell r="C571" t="str">
            <v xml:space="preserve">quinhentos e setenta mil, </v>
          </cell>
          <cell r="D571" t="str">
            <v>quinhentos e setenta</v>
          </cell>
          <cell r="E571" t="str">
            <v>quinhentos e setenta centavos</v>
          </cell>
        </row>
        <row r="572">
          <cell r="A572">
            <v>571</v>
          </cell>
          <cell r="B572" t="str">
            <v xml:space="preserve">quinhentos e setenta e um milhões, </v>
          </cell>
          <cell r="C572" t="str">
            <v xml:space="preserve">quinhentos e setenta e um mil, </v>
          </cell>
          <cell r="D572" t="str">
            <v>quinhentos e setenta e um</v>
          </cell>
          <cell r="E572" t="str">
            <v>quinhentos e setenta e um centavos</v>
          </cell>
        </row>
        <row r="573">
          <cell r="A573">
            <v>572</v>
          </cell>
          <cell r="B573" t="str">
            <v xml:space="preserve">quinhentos e setenta e dois milhões, </v>
          </cell>
          <cell r="C573" t="str">
            <v xml:space="preserve">quinhentos e setenta e dois mil, </v>
          </cell>
          <cell r="D573" t="str">
            <v>quinhentos e setenta e dois</v>
          </cell>
          <cell r="E573" t="str">
            <v>quinhentos e setenta e dois centavos</v>
          </cell>
        </row>
        <row r="574">
          <cell r="A574">
            <v>573</v>
          </cell>
          <cell r="B574" t="str">
            <v xml:space="preserve">quinhentos e setenta e tres milhões, </v>
          </cell>
          <cell r="C574" t="str">
            <v xml:space="preserve">quinhentos e setenta e tres mil, </v>
          </cell>
          <cell r="D574" t="str">
            <v>quinhentos e setenta e tres</v>
          </cell>
          <cell r="E574" t="str">
            <v>quinhentos e setenta e tres centavos</v>
          </cell>
        </row>
        <row r="575">
          <cell r="A575">
            <v>574</v>
          </cell>
          <cell r="B575" t="str">
            <v xml:space="preserve">quinhentos e setenta e quatro milhões, </v>
          </cell>
          <cell r="C575" t="str">
            <v xml:space="preserve">quinhentos e setenta e quatro mil, </v>
          </cell>
          <cell r="D575" t="str">
            <v>quinhentos e setenta e quatro</v>
          </cell>
          <cell r="E575" t="str">
            <v>quinhentos e setenta e quatro centavos</v>
          </cell>
        </row>
        <row r="576">
          <cell r="A576">
            <v>575</v>
          </cell>
          <cell r="B576" t="str">
            <v xml:space="preserve">quinhentos e setenta e cinco milhões, </v>
          </cell>
          <cell r="C576" t="str">
            <v xml:space="preserve">quinhentos e setenta e cinco mil, </v>
          </cell>
          <cell r="D576" t="str">
            <v>quinhentos e setenta e cinco</v>
          </cell>
          <cell r="E576" t="str">
            <v>quinhentos e setenta e cinco centavos</v>
          </cell>
        </row>
        <row r="577">
          <cell r="A577">
            <v>576</v>
          </cell>
          <cell r="B577" t="str">
            <v xml:space="preserve">quinhentos e setenta e seis milhões, </v>
          </cell>
          <cell r="C577" t="str">
            <v xml:space="preserve">quinhentos e setenta e seis mil, </v>
          </cell>
          <cell r="D577" t="str">
            <v>quinhentos e setenta e seis</v>
          </cell>
          <cell r="E577" t="str">
            <v>quinhentos e setenta e seis centavos</v>
          </cell>
        </row>
        <row r="578">
          <cell r="A578">
            <v>577</v>
          </cell>
          <cell r="B578" t="str">
            <v xml:space="preserve">quinhentos e setenta e sete milhões, </v>
          </cell>
          <cell r="C578" t="str">
            <v xml:space="preserve">quinhentos e setenta e sete mil, </v>
          </cell>
          <cell r="D578" t="str">
            <v>quinhentos e setenta e sete</v>
          </cell>
          <cell r="E578" t="str">
            <v>quinhentos e setenta e sete centavos</v>
          </cell>
        </row>
        <row r="579">
          <cell r="A579">
            <v>578</v>
          </cell>
          <cell r="B579" t="str">
            <v xml:space="preserve">quinhentos e setenta e oito milhões, </v>
          </cell>
          <cell r="C579" t="str">
            <v xml:space="preserve">quinhentos e setenta e oito mil, </v>
          </cell>
          <cell r="D579" t="str">
            <v>quinhentos e setenta e oito</v>
          </cell>
          <cell r="E579" t="str">
            <v>quinhentos e setenta e oito centavos</v>
          </cell>
        </row>
        <row r="580">
          <cell r="A580">
            <v>579</v>
          </cell>
          <cell r="B580" t="str">
            <v xml:space="preserve">quinhentos e setenta e nove milhões, </v>
          </cell>
          <cell r="C580" t="str">
            <v xml:space="preserve">quinhentos e setenta e nove mil, </v>
          </cell>
          <cell r="D580" t="str">
            <v>quinhentos e setenta e nove</v>
          </cell>
          <cell r="E580" t="str">
            <v>quinhentos e setenta e nove centavos</v>
          </cell>
        </row>
        <row r="581">
          <cell r="A581">
            <v>580</v>
          </cell>
          <cell r="B581" t="str">
            <v xml:space="preserve">quinhentos e oitenta milhões, </v>
          </cell>
          <cell r="C581" t="str">
            <v xml:space="preserve">quinhentos e oitenta mil, </v>
          </cell>
          <cell r="D581" t="str">
            <v>quinhentos e oitenta</v>
          </cell>
          <cell r="E581" t="str">
            <v>quinhentos e oitenta centavos</v>
          </cell>
        </row>
        <row r="582">
          <cell r="A582">
            <v>581</v>
          </cell>
          <cell r="B582" t="str">
            <v xml:space="preserve">quinhentos e oitenta e um milhões, </v>
          </cell>
          <cell r="C582" t="str">
            <v xml:space="preserve">quinhentos e oitenta e um mil, </v>
          </cell>
          <cell r="D582" t="str">
            <v>quinhentos e oitenta e um</v>
          </cell>
          <cell r="E582" t="str">
            <v>quinhentos e oitenta e um centavos</v>
          </cell>
        </row>
        <row r="583">
          <cell r="A583">
            <v>582</v>
          </cell>
          <cell r="B583" t="str">
            <v xml:space="preserve">quinhentos e oitenta e dois milhões, </v>
          </cell>
          <cell r="C583" t="str">
            <v xml:space="preserve">quinhentos e oitenta e dois mil, </v>
          </cell>
          <cell r="D583" t="str">
            <v>quinhentos e oitenta e dois</v>
          </cell>
          <cell r="E583" t="str">
            <v>quinhentos e oitenta e dois centavos</v>
          </cell>
        </row>
        <row r="584">
          <cell r="A584">
            <v>583</v>
          </cell>
          <cell r="B584" t="str">
            <v xml:space="preserve">quinhentos e oitenta e tres milhões, </v>
          </cell>
          <cell r="C584" t="str">
            <v xml:space="preserve">quinhentos e oitenta e tres mil, </v>
          </cell>
          <cell r="D584" t="str">
            <v>quinhentos e oitenta e tres</v>
          </cell>
          <cell r="E584" t="str">
            <v>quinhentos e oitenta e tres centavos</v>
          </cell>
        </row>
        <row r="585">
          <cell r="A585">
            <v>584</v>
          </cell>
          <cell r="B585" t="str">
            <v xml:space="preserve">quinhentos e oitenta e quatro milhões, </v>
          </cell>
          <cell r="C585" t="str">
            <v xml:space="preserve">quinhentos e oitenta e quatro mil, </v>
          </cell>
          <cell r="D585" t="str">
            <v>quinhentos e oitenta e quatro</v>
          </cell>
          <cell r="E585" t="str">
            <v>quinhentos e oitenta e quatro centavos</v>
          </cell>
        </row>
        <row r="586">
          <cell r="A586">
            <v>585</v>
          </cell>
          <cell r="B586" t="str">
            <v xml:space="preserve">quinhentos e oitenta e cinco milhões, </v>
          </cell>
          <cell r="C586" t="str">
            <v xml:space="preserve">quinhentos e oitenta e cinco mil, </v>
          </cell>
          <cell r="D586" t="str">
            <v>quinhentos e oitenta e cinco</v>
          </cell>
          <cell r="E586" t="str">
            <v>quinhentos e oitenta e cinco centavos</v>
          </cell>
        </row>
        <row r="587">
          <cell r="A587">
            <v>586</v>
          </cell>
          <cell r="B587" t="str">
            <v xml:space="preserve">quinhentos e oitenta e seis milhões, </v>
          </cell>
          <cell r="C587" t="str">
            <v xml:space="preserve">quinhentos e oitenta e seis mil, </v>
          </cell>
          <cell r="D587" t="str">
            <v>quinhentos e oitenta e seis</v>
          </cell>
          <cell r="E587" t="str">
            <v>quinhentos e oitenta e seis centavos</v>
          </cell>
        </row>
        <row r="588">
          <cell r="A588">
            <v>587</v>
          </cell>
          <cell r="B588" t="str">
            <v xml:space="preserve">quinhentos e oitenta e sete milhões, </v>
          </cell>
          <cell r="C588" t="str">
            <v xml:space="preserve">quinhentos e oitenta e sete mil, </v>
          </cell>
          <cell r="D588" t="str">
            <v>quinhentos e oitenta e sete</v>
          </cell>
          <cell r="E588" t="str">
            <v>quinhentos e oitenta e sete centavos</v>
          </cell>
        </row>
        <row r="589">
          <cell r="A589">
            <v>588</v>
          </cell>
          <cell r="B589" t="str">
            <v xml:space="preserve">quinhentos e oitenta e oito milhões, </v>
          </cell>
          <cell r="C589" t="str">
            <v xml:space="preserve">quinhentos e oitenta e oito mil, </v>
          </cell>
          <cell r="D589" t="str">
            <v>quinhentos e oitenta e oito</v>
          </cell>
          <cell r="E589" t="str">
            <v>quinhentos e oitenta e oito centavos</v>
          </cell>
        </row>
        <row r="590">
          <cell r="A590">
            <v>589</v>
          </cell>
          <cell r="B590" t="str">
            <v xml:space="preserve">quinhentos e oitenta e nove milhões, </v>
          </cell>
          <cell r="C590" t="str">
            <v xml:space="preserve">quinhentos e oitenta e nove mil, </v>
          </cell>
          <cell r="D590" t="str">
            <v>quinhentos e oitenta e nove</v>
          </cell>
          <cell r="E590" t="str">
            <v>quinhentos e oitenta e nove centavos</v>
          </cell>
        </row>
        <row r="591">
          <cell r="A591">
            <v>590</v>
          </cell>
          <cell r="B591" t="str">
            <v xml:space="preserve">quinhentos e noventa milhões, </v>
          </cell>
          <cell r="C591" t="str">
            <v xml:space="preserve">quinhentos e noventa mil, </v>
          </cell>
          <cell r="D591" t="str">
            <v>quinhentos e noventa</v>
          </cell>
          <cell r="E591" t="str">
            <v>quinhentos e noventa centavos</v>
          </cell>
        </row>
        <row r="592">
          <cell r="A592">
            <v>591</v>
          </cell>
          <cell r="B592" t="str">
            <v xml:space="preserve">quinhentos e noventa e um milhões, </v>
          </cell>
          <cell r="C592" t="str">
            <v xml:space="preserve">quinhentos e noventa e um mil, </v>
          </cell>
          <cell r="D592" t="str">
            <v>quinhentos e noventa e um</v>
          </cell>
          <cell r="E592" t="str">
            <v>quinhentos e noventa e um centavos</v>
          </cell>
        </row>
        <row r="593">
          <cell r="A593">
            <v>592</v>
          </cell>
          <cell r="B593" t="str">
            <v xml:space="preserve">quinhentos e noventa e dois milhões, </v>
          </cell>
          <cell r="C593" t="str">
            <v xml:space="preserve">quinhentos e noventa e dois mil, </v>
          </cell>
          <cell r="D593" t="str">
            <v>quinhentos e noventa e dois</v>
          </cell>
          <cell r="E593" t="str">
            <v>quinhentos e noventa e dois centavos</v>
          </cell>
        </row>
        <row r="594">
          <cell r="A594">
            <v>593</v>
          </cell>
          <cell r="B594" t="str">
            <v xml:space="preserve">quinhentos e noventa e tres milhões, </v>
          </cell>
          <cell r="C594" t="str">
            <v xml:space="preserve">quinhentos e noventa e tres mil, </v>
          </cell>
          <cell r="D594" t="str">
            <v>quinhentos e noventa e tres</v>
          </cell>
          <cell r="E594" t="str">
            <v>quinhentos e noventa e tres centavos</v>
          </cell>
        </row>
        <row r="595">
          <cell r="A595">
            <v>594</v>
          </cell>
          <cell r="B595" t="str">
            <v xml:space="preserve">quinhentos e noventa e quatro milhões, </v>
          </cell>
          <cell r="C595" t="str">
            <v xml:space="preserve">quinhentos e noventa e quatro mil, </v>
          </cell>
          <cell r="D595" t="str">
            <v>quinhentos e noventa e quatro</v>
          </cell>
          <cell r="E595" t="str">
            <v>quinhentos e noventa e quatro centavos</v>
          </cell>
        </row>
        <row r="596">
          <cell r="A596">
            <v>595</v>
          </cell>
          <cell r="B596" t="str">
            <v xml:space="preserve">quinhentos e noventa e cinco milhões, </v>
          </cell>
          <cell r="C596" t="str">
            <v xml:space="preserve">quinhentos e noventa e cinco mil, </v>
          </cell>
          <cell r="D596" t="str">
            <v>quinhentos e noventa e cinco</v>
          </cell>
          <cell r="E596" t="str">
            <v>quinhentos e noventa e cinco centavos</v>
          </cell>
        </row>
        <row r="597">
          <cell r="A597">
            <v>596</v>
          </cell>
          <cell r="B597" t="str">
            <v xml:space="preserve">quinhentos e noventa e seis milhões, </v>
          </cell>
          <cell r="C597" t="str">
            <v xml:space="preserve">quinhentos e noventa e seis mil, </v>
          </cell>
          <cell r="D597" t="str">
            <v>quinhentos e noventa e seis</v>
          </cell>
          <cell r="E597" t="str">
            <v>quinhentos e noventa e seis centavos</v>
          </cell>
        </row>
        <row r="598">
          <cell r="A598">
            <v>597</v>
          </cell>
          <cell r="B598" t="str">
            <v xml:space="preserve">quinhentos e noventa e sete milhões, </v>
          </cell>
          <cell r="C598" t="str">
            <v xml:space="preserve">quinhentos e noventa e sete mil, </v>
          </cell>
          <cell r="D598" t="str">
            <v>quinhentos e noventa e sete</v>
          </cell>
          <cell r="E598" t="str">
            <v>quinhentos e noventa e sete centavos</v>
          </cell>
        </row>
        <row r="599">
          <cell r="A599">
            <v>598</v>
          </cell>
          <cell r="B599" t="str">
            <v xml:space="preserve">quinhentos e noventa e oito milhões, </v>
          </cell>
          <cell r="C599" t="str">
            <v xml:space="preserve">quinhentos e noventa e oito mil, </v>
          </cell>
          <cell r="D599" t="str">
            <v>quinhentos e noventa e oito</v>
          </cell>
          <cell r="E599" t="str">
            <v>quinhentos e noventa e oito centavos</v>
          </cell>
        </row>
        <row r="600">
          <cell r="A600">
            <v>599</v>
          </cell>
          <cell r="B600" t="str">
            <v xml:space="preserve">quinhentos e noventa e nove milhões, </v>
          </cell>
          <cell r="C600" t="str">
            <v xml:space="preserve">quinhentos e noventa e nove mil, </v>
          </cell>
          <cell r="D600" t="str">
            <v>quinhentos e noventa e nove</v>
          </cell>
          <cell r="E600" t="str">
            <v>quinhentos e noventa e nove centavos</v>
          </cell>
        </row>
        <row r="601">
          <cell r="A601">
            <v>600</v>
          </cell>
          <cell r="B601" t="str">
            <v xml:space="preserve">seiscentos milhões, </v>
          </cell>
          <cell r="C601" t="str">
            <v xml:space="preserve">seiscentos mil, </v>
          </cell>
          <cell r="D601" t="str">
            <v>seiscentos</v>
          </cell>
          <cell r="E601" t="str">
            <v>seiscentos centavos</v>
          </cell>
        </row>
        <row r="602">
          <cell r="A602">
            <v>601</v>
          </cell>
          <cell r="B602" t="str">
            <v xml:space="preserve">seiscentos e um milhões, </v>
          </cell>
          <cell r="C602" t="str">
            <v xml:space="preserve">seiscentos e um mil, </v>
          </cell>
          <cell r="D602" t="str">
            <v>seiscentos e um</v>
          </cell>
          <cell r="E602" t="str">
            <v>seiscentos e um centavos</v>
          </cell>
        </row>
        <row r="603">
          <cell r="A603">
            <v>602</v>
          </cell>
          <cell r="B603" t="str">
            <v xml:space="preserve">seiscentos e dois milhões, </v>
          </cell>
          <cell r="C603" t="str">
            <v xml:space="preserve">seiscentos e dois mil, </v>
          </cell>
          <cell r="D603" t="str">
            <v>seiscentos e dois</v>
          </cell>
          <cell r="E603" t="str">
            <v>seiscentos e dois centavos</v>
          </cell>
        </row>
        <row r="604">
          <cell r="A604">
            <v>603</v>
          </cell>
          <cell r="B604" t="str">
            <v xml:space="preserve">seiscentos e tres milhões, </v>
          </cell>
          <cell r="C604" t="str">
            <v xml:space="preserve">seiscentos e tres mil, </v>
          </cell>
          <cell r="D604" t="str">
            <v>seiscentos e tres</v>
          </cell>
          <cell r="E604" t="str">
            <v>seiscentos e tres centavos</v>
          </cell>
        </row>
        <row r="605">
          <cell r="A605">
            <v>604</v>
          </cell>
          <cell r="B605" t="str">
            <v xml:space="preserve">seiscentos e quatro milhões, </v>
          </cell>
          <cell r="C605" t="str">
            <v xml:space="preserve">seiscentos e quatro mil, </v>
          </cell>
          <cell r="D605" t="str">
            <v>seiscentos e quatro</v>
          </cell>
          <cell r="E605" t="str">
            <v>seiscentos e quatro centavos</v>
          </cell>
        </row>
        <row r="606">
          <cell r="A606">
            <v>605</v>
          </cell>
          <cell r="B606" t="str">
            <v xml:space="preserve">seiscentos e cinco milhões, </v>
          </cell>
          <cell r="C606" t="str">
            <v xml:space="preserve">seiscentos e cinco mil, </v>
          </cell>
          <cell r="D606" t="str">
            <v>seiscentos e cinco</v>
          </cell>
          <cell r="E606" t="str">
            <v>seiscentos e cinco centavos</v>
          </cell>
        </row>
        <row r="607">
          <cell r="A607">
            <v>606</v>
          </cell>
          <cell r="B607" t="str">
            <v xml:space="preserve">seiscentos e seis milhões, </v>
          </cell>
          <cell r="C607" t="str">
            <v xml:space="preserve">seiscentos e seis mil, </v>
          </cell>
          <cell r="D607" t="str">
            <v>seiscentos e seis</v>
          </cell>
          <cell r="E607" t="str">
            <v>seiscentos e seis centavos</v>
          </cell>
        </row>
        <row r="608">
          <cell r="A608">
            <v>607</v>
          </cell>
          <cell r="B608" t="str">
            <v xml:space="preserve">seiscentos e sete milhões, </v>
          </cell>
          <cell r="C608" t="str">
            <v xml:space="preserve">seiscentos e sete mil, </v>
          </cell>
          <cell r="D608" t="str">
            <v>seiscentos e sete</v>
          </cell>
          <cell r="E608" t="str">
            <v>seiscentos e sete centavos</v>
          </cell>
        </row>
        <row r="609">
          <cell r="A609">
            <v>608</v>
          </cell>
          <cell r="B609" t="str">
            <v xml:space="preserve">seiscentos e oito milhões, </v>
          </cell>
          <cell r="C609" t="str">
            <v xml:space="preserve">seiscentos e oito mil, </v>
          </cell>
          <cell r="D609" t="str">
            <v>seiscentos e oito</v>
          </cell>
          <cell r="E609" t="str">
            <v>seiscentos e oito centavos</v>
          </cell>
        </row>
        <row r="610">
          <cell r="A610">
            <v>609</v>
          </cell>
          <cell r="B610" t="str">
            <v xml:space="preserve">seiscentos e nove milhões, </v>
          </cell>
          <cell r="C610" t="str">
            <v xml:space="preserve">seiscentos e nove mil, </v>
          </cell>
          <cell r="D610" t="str">
            <v>seiscentos e nove</v>
          </cell>
          <cell r="E610" t="str">
            <v>seiscentos e nove centavos</v>
          </cell>
        </row>
        <row r="611">
          <cell r="A611">
            <v>610</v>
          </cell>
          <cell r="B611" t="str">
            <v xml:space="preserve">seiscentos e dez milhões, </v>
          </cell>
          <cell r="C611" t="str">
            <v xml:space="preserve">seiscentos e dez mil, </v>
          </cell>
          <cell r="D611" t="str">
            <v>seiscentos e dez</v>
          </cell>
          <cell r="E611" t="str">
            <v>seiscentos e dez centavos</v>
          </cell>
        </row>
        <row r="612">
          <cell r="A612">
            <v>611</v>
          </cell>
          <cell r="B612" t="str">
            <v xml:space="preserve">seiscentos e onze milhões, </v>
          </cell>
          <cell r="C612" t="str">
            <v xml:space="preserve">seiscentos e onze mil, </v>
          </cell>
          <cell r="D612" t="str">
            <v>seiscentos e onze</v>
          </cell>
          <cell r="E612" t="str">
            <v>seiscentos e onze centavos</v>
          </cell>
        </row>
        <row r="613">
          <cell r="A613">
            <v>612</v>
          </cell>
          <cell r="B613" t="str">
            <v xml:space="preserve">seiscentos e doze milhões, </v>
          </cell>
          <cell r="C613" t="str">
            <v xml:space="preserve">seiscentos e doze mil, </v>
          </cell>
          <cell r="D613" t="str">
            <v>seiscentos e doze</v>
          </cell>
          <cell r="E613" t="str">
            <v>seiscentos e doze centavos</v>
          </cell>
        </row>
        <row r="614">
          <cell r="A614">
            <v>613</v>
          </cell>
          <cell r="B614" t="str">
            <v xml:space="preserve">seiscentos e treze milhões, </v>
          </cell>
          <cell r="C614" t="str">
            <v xml:space="preserve">seiscentos e treze mil, </v>
          </cell>
          <cell r="D614" t="str">
            <v>seiscentos e treze</v>
          </cell>
          <cell r="E614" t="str">
            <v>seiscentos e treze centavos</v>
          </cell>
        </row>
        <row r="615">
          <cell r="A615">
            <v>614</v>
          </cell>
          <cell r="B615" t="str">
            <v xml:space="preserve">seiscentos e quatorze milhões, </v>
          </cell>
          <cell r="C615" t="str">
            <v xml:space="preserve">seiscentos e quatorze mil, </v>
          </cell>
          <cell r="D615" t="str">
            <v>seiscentos e quatorze</v>
          </cell>
          <cell r="E615" t="str">
            <v>seiscentos e quatorze centavos</v>
          </cell>
        </row>
        <row r="616">
          <cell r="A616">
            <v>615</v>
          </cell>
          <cell r="B616" t="str">
            <v xml:space="preserve">seiscentos e quinze milhões, </v>
          </cell>
          <cell r="C616" t="str">
            <v xml:space="preserve">seiscentos e quinze mil, </v>
          </cell>
          <cell r="D616" t="str">
            <v>seiscentos e quinze</v>
          </cell>
          <cell r="E616" t="str">
            <v>seiscentos e quinze centavos</v>
          </cell>
        </row>
        <row r="617">
          <cell r="A617">
            <v>616</v>
          </cell>
          <cell r="B617" t="str">
            <v xml:space="preserve">seiscentos e dezesseis milhões, </v>
          </cell>
          <cell r="C617" t="str">
            <v xml:space="preserve">seiscentos e dezesseis mil, </v>
          </cell>
          <cell r="D617" t="str">
            <v>seiscentos e dezesseis</v>
          </cell>
          <cell r="E617" t="str">
            <v>seiscentos e dezesseis centavos</v>
          </cell>
        </row>
        <row r="618">
          <cell r="A618">
            <v>617</v>
          </cell>
          <cell r="B618" t="str">
            <v xml:space="preserve">seiscentos e dezessete milhões, </v>
          </cell>
          <cell r="C618" t="str">
            <v xml:space="preserve">seiscentos e dezessete mil, </v>
          </cell>
          <cell r="D618" t="str">
            <v>seiscentos e dezessete</v>
          </cell>
          <cell r="E618" t="str">
            <v>seiscentos e dezessete centavos</v>
          </cell>
        </row>
        <row r="619">
          <cell r="A619">
            <v>618</v>
          </cell>
          <cell r="B619" t="str">
            <v xml:space="preserve">seiscentos e dezoito milhões, </v>
          </cell>
          <cell r="C619" t="str">
            <v xml:space="preserve">seiscentos e dezoito mil, </v>
          </cell>
          <cell r="D619" t="str">
            <v>seiscentos e dezoito</v>
          </cell>
          <cell r="E619" t="str">
            <v>seiscentos e dezoito centavos</v>
          </cell>
        </row>
        <row r="620">
          <cell r="A620">
            <v>619</v>
          </cell>
          <cell r="B620" t="str">
            <v xml:space="preserve">seiscentos e dezenove milhões, </v>
          </cell>
          <cell r="C620" t="str">
            <v xml:space="preserve">seiscentos e dezenove mil, </v>
          </cell>
          <cell r="D620" t="str">
            <v>seiscentos e dezenove</v>
          </cell>
          <cell r="E620" t="str">
            <v>seiscentos e dezenove centavos</v>
          </cell>
        </row>
        <row r="621">
          <cell r="A621">
            <v>620</v>
          </cell>
          <cell r="B621" t="str">
            <v xml:space="preserve">seiscentos e vinte milhões, </v>
          </cell>
          <cell r="C621" t="str">
            <v xml:space="preserve">seiscentos e vinte mil, </v>
          </cell>
          <cell r="D621" t="str">
            <v>seiscentos e vinte</v>
          </cell>
          <cell r="E621" t="str">
            <v>seiscentos e vinte centavos</v>
          </cell>
        </row>
        <row r="622">
          <cell r="A622">
            <v>621</v>
          </cell>
          <cell r="B622" t="str">
            <v xml:space="preserve">seiscentos e vinte e um milhões, </v>
          </cell>
          <cell r="C622" t="str">
            <v xml:space="preserve">seiscentos e vinte e um mil, </v>
          </cell>
          <cell r="D622" t="str">
            <v>seiscentos e vinte e um</v>
          </cell>
          <cell r="E622" t="str">
            <v>seiscentos e vinte e um centavos</v>
          </cell>
        </row>
        <row r="623">
          <cell r="A623">
            <v>622</v>
          </cell>
          <cell r="B623" t="str">
            <v xml:space="preserve">seiscentos e vinte e dois milhões, </v>
          </cell>
          <cell r="C623" t="str">
            <v xml:space="preserve">seiscentos e vinte e dois mil, </v>
          </cell>
          <cell r="D623" t="str">
            <v>seiscentos e vinte e dois</v>
          </cell>
          <cell r="E623" t="str">
            <v>seiscentos e vinte e dois centavos</v>
          </cell>
        </row>
        <row r="624">
          <cell r="A624">
            <v>623</v>
          </cell>
          <cell r="B624" t="str">
            <v xml:space="preserve">seiscentos e vinte e tres milhões, </v>
          </cell>
          <cell r="C624" t="str">
            <v xml:space="preserve">seiscentos e vinte e tres mil, </v>
          </cell>
          <cell r="D624" t="str">
            <v>seiscentos e vinte e tres</v>
          </cell>
          <cell r="E624" t="str">
            <v>seiscentos e vinte e tres centavos</v>
          </cell>
        </row>
        <row r="625">
          <cell r="A625">
            <v>624</v>
          </cell>
          <cell r="B625" t="str">
            <v xml:space="preserve">seiscentos e vinte e quatro milhões, </v>
          </cell>
          <cell r="C625" t="str">
            <v xml:space="preserve">seiscentos e vinte e quatro mil, </v>
          </cell>
          <cell r="D625" t="str">
            <v>seiscentos e vinte e quatro</v>
          </cell>
          <cell r="E625" t="str">
            <v>seiscentos e vinte e quatro centavos</v>
          </cell>
        </row>
        <row r="626">
          <cell r="A626">
            <v>625</v>
          </cell>
          <cell r="B626" t="str">
            <v xml:space="preserve">seiscentos e vinte e cinco milhões, </v>
          </cell>
          <cell r="C626" t="str">
            <v xml:space="preserve">seiscentos e vinte e cinco mil, </v>
          </cell>
          <cell r="D626" t="str">
            <v>seiscentos e vinte e cinco</v>
          </cell>
          <cell r="E626" t="str">
            <v>seiscentos e vinte e cinco centavos</v>
          </cell>
        </row>
        <row r="627">
          <cell r="A627">
            <v>626</v>
          </cell>
          <cell r="B627" t="str">
            <v xml:space="preserve">seiscentos e vinte e seis milhões, </v>
          </cell>
          <cell r="C627" t="str">
            <v xml:space="preserve">seiscentos e vinte e seis mil, </v>
          </cell>
          <cell r="D627" t="str">
            <v>seiscentos e vinte e seis</v>
          </cell>
          <cell r="E627" t="str">
            <v>seiscentos e vinte e seis centavos</v>
          </cell>
        </row>
        <row r="628">
          <cell r="A628">
            <v>627</v>
          </cell>
          <cell r="B628" t="str">
            <v xml:space="preserve">seiscentos e vinte e sete milhões, </v>
          </cell>
          <cell r="C628" t="str">
            <v xml:space="preserve">seiscentos e vinte e sete mil, </v>
          </cell>
          <cell r="D628" t="str">
            <v>seiscentos e vinte e sete</v>
          </cell>
          <cell r="E628" t="str">
            <v>seiscentos e vinte e sete centavos</v>
          </cell>
        </row>
        <row r="629">
          <cell r="A629">
            <v>628</v>
          </cell>
          <cell r="B629" t="str">
            <v xml:space="preserve">seiscentos e vinte e oito milhões, </v>
          </cell>
          <cell r="C629" t="str">
            <v xml:space="preserve">seiscentos e vinte e oito mil, </v>
          </cell>
          <cell r="D629" t="str">
            <v>seiscentos e vinte e oito</v>
          </cell>
          <cell r="E629" t="str">
            <v>seiscentos e vinte e oito centavos</v>
          </cell>
        </row>
        <row r="630">
          <cell r="A630">
            <v>629</v>
          </cell>
          <cell r="B630" t="str">
            <v xml:space="preserve">seiscentos e vinte e nove milhões, </v>
          </cell>
          <cell r="C630" t="str">
            <v xml:space="preserve">seiscentos e vinte e nove mil, </v>
          </cell>
          <cell r="D630" t="str">
            <v>seiscentos e vinte e nove</v>
          </cell>
          <cell r="E630" t="str">
            <v>seiscentos e vinte e nove centavos</v>
          </cell>
        </row>
        <row r="631">
          <cell r="A631">
            <v>630</v>
          </cell>
          <cell r="B631" t="str">
            <v xml:space="preserve">seiscentos e trinta milhões, </v>
          </cell>
          <cell r="C631" t="str">
            <v xml:space="preserve">seiscentos e trinta mil, </v>
          </cell>
          <cell r="D631" t="str">
            <v>seiscentos e trinta</v>
          </cell>
          <cell r="E631" t="str">
            <v>seiscentos e trinta centavos</v>
          </cell>
        </row>
        <row r="632">
          <cell r="A632">
            <v>631</v>
          </cell>
          <cell r="B632" t="str">
            <v xml:space="preserve">seiscentos e trinta e um milhões, </v>
          </cell>
          <cell r="C632" t="str">
            <v xml:space="preserve">seiscentos e trinta e um mil, </v>
          </cell>
          <cell r="D632" t="str">
            <v>seiscentos e trinta e um</v>
          </cell>
          <cell r="E632" t="str">
            <v>seiscentos e trinta e um centavos</v>
          </cell>
        </row>
        <row r="633">
          <cell r="A633">
            <v>632</v>
          </cell>
          <cell r="B633" t="str">
            <v xml:space="preserve">seiscentos e trinta e dois milhões, </v>
          </cell>
          <cell r="C633" t="str">
            <v xml:space="preserve">seiscentos e trinta e dois mil, </v>
          </cell>
          <cell r="D633" t="str">
            <v>seiscentos e trinta e dois</v>
          </cell>
          <cell r="E633" t="str">
            <v>seiscentos e trinta e dois centavos</v>
          </cell>
        </row>
        <row r="634">
          <cell r="A634">
            <v>633</v>
          </cell>
          <cell r="B634" t="str">
            <v xml:space="preserve">seiscentos e trinta e tres milhões, </v>
          </cell>
          <cell r="C634" t="str">
            <v xml:space="preserve">seiscentos e trinta e tres mil, </v>
          </cell>
          <cell r="D634" t="str">
            <v>seiscentos e trinta e tres</v>
          </cell>
          <cell r="E634" t="str">
            <v>seiscentos e trinta e tres centavos</v>
          </cell>
        </row>
        <row r="635">
          <cell r="A635">
            <v>634</v>
          </cell>
          <cell r="B635" t="str">
            <v xml:space="preserve">seiscentos e trinta e quatro milhões, </v>
          </cell>
          <cell r="C635" t="str">
            <v xml:space="preserve">seiscentos e trinta e quatro mil, </v>
          </cell>
          <cell r="D635" t="str">
            <v>seiscentos e trinta e quatro</v>
          </cell>
          <cell r="E635" t="str">
            <v>seiscentos e trinta e quatro centavos</v>
          </cell>
        </row>
        <row r="636">
          <cell r="A636">
            <v>635</v>
          </cell>
          <cell r="B636" t="str">
            <v xml:space="preserve">seiscentos e trinta e cinco milhões, </v>
          </cell>
          <cell r="C636" t="str">
            <v xml:space="preserve">seiscentos e trinta e cinco mil, </v>
          </cell>
          <cell r="D636" t="str">
            <v>seiscentos e trinta e cinco</v>
          </cell>
          <cell r="E636" t="str">
            <v>seiscentos e trinta e cinco centavos</v>
          </cell>
        </row>
        <row r="637">
          <cell r="A637">
            <v>636</v>
          </cell>
          <cell r="B637" t="str">
            <v xml:space="preserve">seiscentos e trinta e seis milhões, </v>
          </cell>
          <cell r="C637" t="str">
            <v xml:space="preserve">seiscentos e trinta e seis mil, </v>
          </cell>
          <cell r="D637" t="str">
            <v>seiscentos e trinta e seis</v>
          </cell>
          <cell r="E637" t="str">
            <v>seiscentos e trinta e seis centavos</v>
          </cell>
        </row>
        <row r="638">
          <cell r="A638">
            <v>637</v>
          </cell>
          <cell r="B638" t="str">
            <v xml:space="preserve">seiscentos e trinta e sete milhões, </v>
          </cell>
          <cell r="C638" t="str">
            <v xml:space="preserve">seiscentos e trinta e sete mil, </v>
          </cell>
          <cell r="D638" t="str">
            <v>seiscentos e trinta e sete</v>
          </cell>
          <cell r="E638" t="str">
            <v>seiscentos e trinta e sete centavos</v>
          </cell>
        </row>
        <row r="639">
          <cell r="A639">
            <v>638</v>
          </cell>
          <cell r="B639" t="str">
            <v xml:space="preserve">seiscentos e trinta e oito milhões, </v>
          </cell>
          <cell r="C639" t="str">
            <v xml:space="preserve">seiscentos e trinta e oito mil, </v>
          </cell>
          <cell r="D639" t="str">
            <v>seiscentos e trinta e oito</v>
          </cell>
          <cell r="E639" t="str">
            <v>seiscentos e trinta e oito centavos</v>
          </cell>
        </row>
        <row r="640">
          <cell r="A640">
            <v>639</v>
          </cell>
          <cell r="B640" t="str">
            <v xml:space="preserve">seiscentos e trinta e nove milhões, </v>
          </cell>
          <cell r="C640" t="str">
            <v xml:space="preserve">seiscentos e trinta e nove mil, </v>
          </cell>
          <cell r="D640" t="str">
            <v>seiscentos e trinta e nove</v>
          </cell>
          <cell r="E640" t="str">
            <v>seiscentos e trinta e nove centavos</v>
          </cell>
        </row>
        <row r="641">
          <cell r="A641">
            <v>640</v>
          </cell>
          <cell r="B641" t="str">
            <v xml:space="preserve">seiscentos e quarenta milhões, </v>
          </cell>
          <cell r="C641" t="str">
            <v xml:space="preserve">seiscentos e quarenta mil, </v>
          </cell>
          <cell r="D641" t="str">
            <v>seiscentos e quarenta</v>
          </cell>
          <cell r="E641" t="str">
            <v>seiscentos e quarenta centavos</v>
          </cell>
        </row>
        <row r="642">
          <cell r="A642">
            <v>641</v>
          </cell>
          <cell r="B642" t="str">
            <v xml:space="preserve">seiscentos e quarenta e um milhões, </v>
          </cell>
          <cell r="C642" t="str">
            <v xml:space="preserve">seiscentos e quarenta e um mil, </v>
          </cell>
          <cell r="D642" t="str">
            <v>seiscentos e quarenta e um</v>
          </cell>
          <cell r="E642" t="str">
            <v>seiscentos e quarenta e um centavos</v>
          </cell>
        </row>
        <row r="643">
          <cell r="A643">
            <v>642</v>
          </cell>
          <cell r="B643" t="str">
            <v xml:space="preserve">seiscentos e quarenta e dois milhões, </v>
          </cell>
          <cell r="C643" t="str">
            <v xml:space="preserve">seiscentos e quarenta e dois mil, </v>
          </cell>
          <cell r="D643" t="str">
            <v>seiscentos e quarenta e dois</v>
          </cell>
          <cell r="E643" t="str">
            <v>seiscentos e quarenta e dois centavos</v>
          </cell>
        </row>
        <row r="644">
          <cell r="A644">
            <v>643</v>
          </cell>
          <cell r="B644" t="str">
            <v xml:space="preserve">seiscentos e quarenta e tres milhões, </v>
          </cell>
          <cell r="C644" t="str">
            <v xml:space="preserve">seiscentos e quarenta e tres mil, </v>
          </cell>
          <cell r="D644" t="str">
            <v>seiscentos e quarenta e tres</v>
          </cell>
          <cell r="E644" t="str">
            <v>seiscentos e quarenta e tres centavos</v>
          </cell>
        </row>
        <row r="645">
          <cell r="A645">
            <v>644</v>
          </cell>
          <cell r="B645" t="str">
            <v xml:space="preserve">seiscentos e quarenta e quatro milhões, </v>
          </cell>
          <cell r="C645" t="str">
            <v xml:space="preserve">seiscentos e quarenta e quatro mil, </v>
          </cell>
          <cell r="D645" t="str">
            <v>seiscentos e quarenta e quatro</v>
          </cell>
          <cell r="E645" t="str">
            <v>seiscentos e quarenta e quatro centavos</v>
          </cell>
        </row>
        <row r="646">
          <cell r="A646">
            <v>645</v>
          </cell>
          <cell r="B646" t="str">
            <v xml:space="preserve">seiscentos e quarenta e cinco milhões, </v>
          </cell>
          <cell r="C646" t="str">
            <v xml:space="preserve">seiscentos e quarenta e cinco mil, </v>
          </cell>
          <cell r="D646" t="str">
            <v>seiscentos e quarenta e cinco</v>
          </cell>
          <cell r="E646" t="str">
            <v>seiscentos e quarenta e cinco centavos</v>
          </cell>
        </row>
        <row r="647">
          <cell r="A647">
            <v>646</v>
          </cell>
          <cell r="B647" t="str">
            <v xml:space="preserve">seiscentos e quarenta e seis milhões, </v>
          </cell>
          <cell r="C647" t="str">
            <v xml:space="preserve">seiscentos e quarenta e seis mil, </v>
          </cell>
          <cell r="D647" t="str">
            <v>seiscentos e quarenta e seis</v>
          </cell>
          <cell r="E647" t="str">
            <v>seiscentos e quarenta e seis centavos</v>
          </cell>
        </row>
        <row r="648">
          <cell r="A648">
            <v>647</v>
          </cell>
          <cell r="B648" t="str">
            <v xml:space="preserve">seiscentos e quarenta e sete milhões, </v>
          </cell>
          <cell r="C648" t="str">
            <v xml:space="preserve">seiscentos e quarenta e sete mil, </v>
          </cell>
          <cell r="D648" t="str">
            <v>seiscentos e quarenta e sete</v>
          </cell>
          <cell r="E648" t="str">
            <v>seiscentos e quarenta e sete centavos</v>
          </cell>
        </row>
        <row r="649">
          <cell r="A649">
            <v>648</v>
          </cell>
          <cell r="B649" t="str">
            <v xml:space="preserve">seiscentos e quarenta e oito milhões, </v>
          </cell>
          <cell r="C649" t="str">
            <v xml:space="preserve">seiscentos e quarenta e oito mil, </v>
          </cell>
          <cell r="D649" t="str">
            <v>seiscentos e quarenta e oito</v>
          </cell>
          <cell r="E649" t="str">
            <v>seiscentos e quarenta e oito centavos</v>
          </cell>
        </row>
        <row r="650">
          <cell r="A650">
            <v>649</v>
          </cell>
          <cell r="B650" t="str">
            <v xml:space="preserve">seiscentos e quarenta e nove milhões, </v>
          </cell>
          <cell r="C650" t="str">
            <v xml:space="preserve">seiscentos e quarenta e nove mil, </v>
          </cell>
          <cell r="D650" t="str">
            <v>seiscentos e quarenta e nove</v>
          </cell>
          <cell r="E650" t="str">
            <v>seiscentos e quarenta e nove centavos</v>
          </cell>
        </row>
        <row r="651">
          <cell r="A651">
            <v>650</v>
          </cell>
          <cell r="B651" t="str">
            <v xml:space="preserve">seiscentos e cinquenta milhões, </v>
          </cell>
          <cell r="C651" t="str">
            <v xml:space="preserve">seiscentos e cinquenta mil, </v>
          </cell>
          <cell r="D651" t="str">
            <v>seiscentos e cinquenta</v>
          </cell>
          <cell r="E651" t="str">
            <v>seiscentos e cinquenta centavos</v>
          </cell>
        </row>
        <row r="652">
          <cell r="A652">
            <v>651</v>
          </cell>
          <cell r="B652" t="str">
            <v xml:space="preserve">seiscentos e cinquenta e um milhões, </v>
          </cell>
          <cell r="C652" t="str">
            <v xml:space="preserve">seiscentos e cinquenta e um mil, </v>
          </cell>
          <cell r="D652" t="str">
            <v>seiscentos e cinquenta e um</v>
          </cell>
          <cell r="E652" t="str">
            <v>seiscentos e cinquenta e um centavos</v>
          </cell>
        </row>
        <row r="653">
          <cell r="A653">
            <v>652</v>
          </cell>
          <cell r="B653" t="str">
            <v xml:space="preserve">seiscentos e cinquenta e dois milhões, </v>
          </cell>
          <cell r="C653" t="str">
            <v xml:space="preserve">seiscentos e cinquenta e dois mil, </v>
          </cell>
          <cell r="D653" t="str">
            <v>seiscentos e cinquenta e dois</v>
          </cell>
          <cell r="E653" t="str">
            <v>seiscentos e cinquenta e dois centavos</v>
          </cell>
        </row>
        <row r="654">
          <cell r="A654">
            <v>653</v>
          </cell>
          <cell r="B654" t="str">
            <v xml:space="preserve">seiscentos e cinquenta e tres milhões, </v>
          </cell>
          <cell r="C654" t="str">
            <v xml:space="preserve">seiscentos e cinquenta e tres mil, </v>
          </cell>
          <cell r="D654" t="str">
            <v>seiscentos e cinquenta e tres</v>
          </cell>
          <cell r="E654" t="str">
            <v>seiscentos e cinquenta e tres centavos</v>
          </cell>
        </row>
        <row r="655">
          <cell r="A655">
            <v>654</v>
          </cell>
          <cell r="B655" t="str">
            <v xml:space="preserve">seiscentos e cinquenta e quatro milhões, </v>
          </cell>
          <cell r="C655" t="str">
            <v xml:space="preserve">seiscentos e cinquenta e quatro mil, </v>
          </cell>
          <cell r="D655" t="str">
            <v>seiscentos e cinquenta e quatro</v>
          </cell>
          <cell r="E655" t="str">
            <v>seiscentos e cinquenta e quatro centavos</v>
          </cell>
        </row>
        <row r="656">
          <cell r="A656">
            <v>655</v>
          </cell>
          <cell r="B656" t="str">
            <v xml:space="preserve">seiscentos e cinquenta e cinco milhões, </v>
          </cell>
          <cell r="C656" t="str">
            <v xml:space="preserve">seiscentos e cinquenta e cinco mil, </v>
          </cell>
          <cell r="D656" t="str">
            <v>seiscentos e cinquenta e cinco</v>
          </cell>
          <cell r="E656" t="str">
            <v>seiscentos e cinquenta e cinco centavos</v>
          </cell>
        </row>
        <row r="657">
          <cell r="A657">
            <v>656</v>
          </cell>
          <cell r="B657" t="str">
            <v xml:space="preserve">seiscentos e cinquenta e seis milhões, </v>
          </cell>
          <cell r="C657" t="str">
            <v xml:space="preserve">seiscentos e cinquenta e seis mil, </v>
          </cell>
          <cell r="D657" t="str">
            <v>seiscentos e cinquenta e seis</v>
          </cell>
          <cell r="E657" t="str">
            <v>seiscentos e cinquenta e seis centavos</v>
          </cell>
        </row>
        <row r="658">
          <cell r="A658">
            <v>657</v>
          </cell>
          <cell r="B658" t="str">
            <v xml:space="preserve">seiscentos e cinquenta e sete milhões, </v>
          </cell>
          <cell r="C658" t="str">
            <v xml:space="preserve">seiscentos e cinquenta e sete mil, </v>
          </cell>
          <cell r="D658" t="str">
            <v>seiscentos e cinquenta e sete</v>
          </cell>
          <cell r="E658" t="str">
            <v>seiscentos e cinquenta e sete centavos</v>
          </cell>
        </row>
        <row r="659">
          <cell r="A659">
            <v>658</v>
          </cell>
          <cell r="B659" t="str">
            <v xml:space="preserve">seiscentos e cinquenta e oito milhões, </v>
          </cell>
          <cell r="C659" t="str">
            <v xml:space="preserve">seiscentos e cinquenta e oito mil, </v>
          </cell>
          <cell r="D659" t="str">
            <v>seiscentos e cinquenta e oito</v>
          </cell>
          <cell r="E659" t="str">
            <v>seiscentos e cinquenta e oito centavos</v>
          </cell>
        </row>
        <row r="660">
          <cell r="A660">
            <v>659</v>
          </cell>
          <cell r="B660" t="str">
            <v xml:space="preserve">seiscentos e cinquenta e nove milhões, </v>
          </cell>
          <cell r="C660" t="str">
            <v xml:space="preserve">seiscentos e cinquenta e nove mil, </v>
          </cell>
          <cell r="D660" t="str">
            <v>seiscentos e cinquenta e nove</v>
          </cell>
          <cell r="E660" t="str">
            <v>seiscentos e cinquenta e nove centavos</v>
          </cell>
        </row>
        <row r="661">
          <cell r="A661">
            <v>660</v>
          </cell>
          <cell r="B661" t="str">
            <v xml:space="preserve">seiscentos e sessenta milhões, </v>
          </cell>
          <cell r="C661" t="str">
            <v xml:space="preserve">seiscentos e sessenta mil, </v>
          </cell>
          <cell r="D661" t="str">
            <v>seiscentos e sessenta</v>
          </cell>
          <cell r="E661" t="str">
            <v>seiscentos e sessenta centavos</v>
          </cell>
        </row>
        <row r="662">
          <cell r="A662">
            <v>661</v>
          </cell>
          <cell r="B662" t="str">
            <v xml:space="preserve">seiscentos e sessenta e um milhões, </v>
          </cell>
          <cell r="C662" t="str">
            <v xml:space="preserve">seiscentos e sessenta e um mil, </v>
          </cell>
          <cell r="D662" t="str">
            <v>seiscentos e sessenta e um</v>
          </cell>
          <cell r="E662" t="str">
            <v>seiscentos e sessenta e um centavos</v>
          </cell>
        </row>
        <row r="663">
          <cell r="A663">
            <v>662</v>
          </cell>
          <cell r="B663" t="str">
            <v xml:space="preserve">seiscentos e sessenta e dois milhões, </v>
          </cell>
          <cell r="C663" t="str">
            <v xml:space="preserve">seiscentos e sessenta e dois mil, </v>
          </cell>
          <cell r="D663" t="str">
            <v>seiscentos e sessenta e dois</v>
          </cell>
          <cell r="E663" t="str">
            <v>seiscentos e sessenta e dois centavos</v>
          </cell>
        </row>
        <row r="664">
          <cell r="A664">
            <v>663</v>
          </cell>
          <cell r="B664" t="str">
            <v xml:space="preserve">seiscentos e sessenta e tres milhões, </v>
          </cell>
          <cell r="C664" t="str">
            <v xml:space="preserve">seiscentos e sessenta e tres mil, </v>
          </cell>
          <cell r="D664" t="str">
            <v>seiscentos e sessenta e tres</v>
          </cell>
          <cell r="E664" t="str">
            <v>seiscentos e sessenta e tres centavos</v>
          </cell>
        </row>
        <row r="665">
          <cell r="A665">
            <v>664</v>
          </cell>
          <cell r="B665" t="str">
            <v xml:space="preserve">seiscentos e sessenta e quatro milhões, </v>
          </cell>
          <cell r="C665" t="str">
            <v xml:space="preserve">seiscentos e sessenta e quatro mil, </v>
          </cell>
          <cell r="D665" t="str">
            <v>seiscentos e sessenta e quatro</v>
          </cell>
          <cell r="E665" t="str">
            <v>seiscentos e sessenta e quatro centavos</v>
          </cell>
        </row>
        <row r="666">
          <cell r="A666">
            <v>665</v>
          </cell>
          <cell r="B666" t="str">
            <v xml:space="preserve">seiscentos e sessenta e cinco milhões, </v>
          </cell>
          <cell r="C666" t="str">
            <v xml:space="preserve">seiscentos e sessenta e cinco mil, </v>
          </cell>
          <cell r="D666" t="str">
            <v>seiscentos e sessenta e cinco</v>
          </cell>
          <cell r="E666" t="str">
            <v>seiscentos e sessenta e cinco centavos</v>
          </cell>
        </row>
        <row r="667">
          <cell r="A667">
            <v>666</v>
          </cell>
          <cell r="B667" t="str">
            <v xml:space="preserve">seiscentos e sessenta e seis milhões, </v>
          </cell>
          <cell r="C667" t="str">
            <v xml:space="preserve">seiscentos e sessenta e seis mil, </v>
          </cell>
          <cell r="D667" t="str">
            <v>seiscentos e sessenta e seis</v>
          </cell>
          <cell r="E667" t="str">
            <v>seiscentos e sessenta e seis centavos</v>
          </cell>
        </row>
        <row r="668">
          <cell r="A668">
            <v>667</v>
          </cell>
          <cell r="B668" t="str">
            <v xml:space="preserve">seiscentos e sessenta e sete milhões, </v>
          </cell>
          <cell r="C668" t="str">
            <v xml:space="preserve">seiscentos e sessenta e sete mil, </v>
          </cell>
          <cell r="D668" t="str">
            <v>seiscentos e sessenta e sete</v>
          </cell>
          <cell r="E668" t="str">
            <v>seiscentos e sessenta e sete centavos</v>
          </cell>
        </row>
        <row r="669">
          <cell r="A669">
            <v>668</v>
          </cell>
          <cell r="B669" t="str">
            <v xml:space="preserve">seiscentos e sessenta e oito milhões, </v>
          </cell>
          <cell r="C669" t="str">
            <v xml:space="preserve">seiscentos e sessenta e oito mil, </v>
          </cell>
          <cell r="D669" t="str">
            <v>seiscentos e sessenta e oito</v>
          </cell>
          <cell r="E669" t="str">
            <v>seiscentos e sessenta e oito centavos</v>
          </cell>
        </row>
        <row r="670">
          <cell r="A670">
            <v>669</v>
          </cell>
          <cell r="B670" t="str">
            <v xml:space="preserve">seiscentos e sessenta e nove milhões, </v>
          </cell>
          <cell r="C670" t="str">
            <v xml:space="preserve">seiscentos e sessenta e nove mil, </v>
          </cell>
          <cell r="D670" t="str">
            <v>seiscentos e sessenta e nove</v>
          </cell>
          <cell r="E670" t="str">
            <v>seiscentos e sessenta e nove centavos</v>
          </cell>
        </row>
        <row r="671">
          <cell r="A671">
            <v>670</v>
          </cell>
          <cell r="B671" t="str">
            <v xml:space="preserve">seiscentos e setenta milhões, </v>
          </cell>
          <cell r="C671" t="str">
            <v xml:space="preserve">seiscentos e setenta mil, </v>
          </cell>
          <cell r="D671" t="str">
            <v>seiscentos e setenta</v>
          </cell>
          <cell r="E671" t="str">
            <v>seiscentos e setenta centavos</v>
          </cell>
        </row>
        <row r="672">
          <cell r="A672">
            <v>671</v>
          </cell>
          <cell r="B672" t="str">
            <v xml:space="preserve">seiscentos e setenta e um milhões, </v>
          </cell>
          <cell r="C672" t="str">
            <v xml:space="preserve">seiscentos e setenta e um mil, </v>
          </cell>
          <cell r="D672" t="str">
            <v>seiscentos e setenta e um</v>
          </cell>
          <cell r="E672" t="str">
            <v>seiscentos e setenta e um centavos</v>
          </cell>
        </row>
        <row r="673">
          <cell r="A673">
            <v>672</v>
          </cell>
          <cell r="B673" t="str">
            <v xml:space="preserve">seiscentos e setenta e dois milhões, </v>
          </cell>
          <cell r="C673" t="str">
            <v xml:space="preserve">seiscentos e setenta e dois mil, </v>
          </cell>
          <cell r="D673" t="str">
            <v>seiscentos e setenta e dois</v>
          </cell>
          <cell r="E673" t="str">
            <v>seiscentos e setenta e dois centavos</v>
          </cell>
        </row>
        <row r="674">
          <cell r="A674">
            <v>673</v>
          </cell>
          <cell r="B674" t="str">
            <v xml:space="preserve">seiscentos e setenta e tres milhões, </v>
          </cell>
          <cell r="C674" t="str">
            <v xml:space="preserve">seiscentos e setenta e tres mil, </v>
          </cell>
          <cell r="D674" t="str">
            <v>seiscentos e setenta e tres</v>
          </cell>
          <cell r="E674" t="str">
            <v>seiscentos e setenta e tres centavos</v>
          </cell>
        </row>
        <row r="675">
          <cell r="A675">
            <v>674</v>
          </cell>
          <cell r="B675" t="str">
            <v xml:space="preserve">seiscentos e setenta e quatro milhões, </v>
          </cell>
          <cell r="C675" t="str">
            <v xml:space="preserve">seiscentos e setenta e quatro mil, </v>
          </cell>
          <cell r="D675" t="str">
            <v>seiscentos e setenta e quatro</v>
          </cell>
          <cell r="E675" t="str">
            <v>seiscentos e setenta e quatro centavos</v>
          </cell>
        </row>
        <row r="676">
          <cell r="A676">
            <v>675</v>
          </cell>
          <cell r="B676" t="str">
            <v xml:space="preserve">seiscentos e setenta e cinco milhões, </v>
          </cell>
          <cell r="C676" t="str">
            <v xml:space="preserve">seiscentos e setenta e cinco mil, </v>
          </cell>
          <cell r="D676" t="str">
            <v>seiscentos e setenta e cinco</v>
          </cell>
          <cell r="E676" t="str">
            <v>seiscentos e setenta e cinco centavos</v>
          </cell>
        </row>
        <row r="677">
          <cell r="A677">
            <v>676</v>
          </cell>
          <cell r="B677" t="str">
            <v xml:space="preserve">seiscentos e setenta e seis milhões, </v>
          </cell>
          <cell r="C677" t="str">
            <v xml:space="preserve">seiscentos e setenta e seis mil, </v>
          </cell>
          <cell r="D677" t="str">
            <v>seiscentos e setenta e seis</v>
          </cell>
          <cell r="E677" t="str">
            <v>seiscentos e setenta e seis centavos</v>
          </cell>
        </row>
        <row r="678">
          <cell r="A678">
            <v>677</v>
          </cell>
          <cell r="B678" t="str">
            <v xml:space="preserve">seiscentos e setenta e sete milhões, </v>
          </cell>
          <cell r="C678" t="str">
            <v xml:space="preserve">seiscentos e setenta e sete mil, </v>
          </cell>
          <cell r="D678" t="str">
            <v>seiscentos e setenta e sete</v>
          </cell>
          <cell r="E678" t="str">
            <v>seiscentos e setenta e sete centavos</v>
          </cell>
        </row>
        <row r="679">
          <cell r="A679">
            <v>678</v>
          </cell>
          <cell r="B679" t="str">
            <v xml:space="preserve">seiscentos e setenta e oito milhões, </v>
          </cell>
          <cell r="C679" t="str">
            <v xml:space="preserve">seiscentos e setenta e oito mil, </v>
          </cell>
          <cell r="D679" t="str">
            <v>seiscentos e setenta e oito</v>
          </cell>
          <cell r="E679" t="str">
            <v>seiscentos e setenta e oito centavos</v>
          </cell>
        </row>
        <row r="680">
          <cell r="A680">
            <v>679</v>
          </cell>
          <cell r="B680" t="str">
            <v xml:space="preserve">seiscentos e setenta e nove milhões, </v>
          </cell>
          <cell r="C680" t="str">
            <v xml:space="preserve">seiscentos e setenta e nove mil, </v>
          </cell>
          <cell r="D680" t="str">
            <v>seiscentos e setenta e nove</v>
          </cell>
          <cell r="E680" t="str">
            <v>seiscentos e setenta e nove centavos</v>
          </cell>
        </row>
        <row r="681">
          <cell r="A681">
            <v>680</v>
          </cell>
          <cell r="B681" t="str">
            <v xml:space="preserve">seiscentos e oitenta milhões, </v>
          </cell>
          <cell r="C681" t="str">
            <v xml:space="preserve">seiscentos e oitenta mil, </v>
          </cell>
          <cell r="D681" t="str">
            <v>seiscentos e oitenta</v>
          </cell>
          <cell r="E681" t="str">
            <v>seiscentos e oitenta centavos</v>
          </cell>
        </row>
        <row r="682">
          <cell r="A682">
            <v>681</v>
          </cell>
          <cell r="B682" t="str">
            <v xml:space="preserve">seiscentos e oitenta e um milhões, </v>
          </cell>
          <cell r="C682" t="str">
            <v xml:space="preserve">seiscentos e oitenta e um mil, </v>
          </cell>
          <cell r="D682" t="str">
            <v>seiscentos e oitenta e um</v>
          </cell>
          <cell r="E682" t="str">
            <v>seiscentos e oitenta e um centavos</v>
          </cell>
        </row>
        <row r="683">
          <cell r="A683">
            <v>682</v>
          </cell>
          <cell r="B683" t="str">
            <v xml:space="preserve">seiscentos e oitenta e dois milhões, </v>
          </cell>
          <cell r="C683" t="str">
            <v xml:space="preserve">seiscentos e oitenta e dois mil, </v>
          </cell>
          <cell r="D683" t="str">
            <v>seiscentos e oitenta e dois</v>
          </cell>
          <cell r="E683" t="str">
            <v>seiscentos e oitenta e dois centavos</v>
          </cell>
        </row>
        <row r="684">
          <cell r="A684">
            <v>683</v>
          </cell>
          <cell r="B684" t="str">
            <v xml:space="preserve">seiscentos e oitenta e tres milhões, </v>
          </cell>
          <cell r="C684" t="str">
            <v xml:space="preserve">seiscentos e oitenta e tres mil, </v>
          </cell>
          <cell r="D684" t="str">
            <v>seiscentos e oitenta e tres</v>
          </cell>
          <cell r="E684" t="str">
            <v>seiscentos e oitenta e tres centavos</v>
          </cell>
        </row>
        <row r="685">
          <cell r="A685">
            <v>684</v>
          </cell>
          <cell r="B685" t="str">
            <v xml:space="preserve">seiscentos e oitenta e quatro milhões, </v>
          </cell>
          <cell r="C685" t="str">
            <v xml:space="preserve">seiscentos e oitenta e quatro mil, </v>
          </cell>
          <cell r="D685" t="str">
            <v>seiscentos e oitenta e quatro</v>
          </cell>
          <cell r="E685" t="str">
            <v>seiscentos e oitenta e quatro centavos</v>
          </cell>
        </row>
        <row r="686">
          <cell r="A686">
            <v>685</v>
          </cell>
          <cell r="B686" t="str">
            <v xml:space="preserve">seiscentos e oitenta e cinco milhões, </v>
          </cell>
          <cell r="C686" t="str">
            <v xml:space="preserve">seiscentos e oitenta e cinco mil, </v>
          </cell>
          <cell r="D686" t="str">
            <v>seiscentos e oitenta e cinco</v>
          </cell>
          <cell r="E686" t="str">
            <v>seiscentos e oitenta e cinco centavos</v>
          </cell>
        </row>
        <row r="687">
          <cell r="A687">
            <v>686</v>
          </cell>
          <cell r="B687" t="str">
            <v xml:space="preserve">seiscentos e oitenta e seis milhões, </v>
          </cell>
          <cell r="C687" t="str">
            <v xml:space="preserve">seiscentos e oitenta e seis mil, </v>
          </cell>
          <cell r="D687" t="str">
            <v>seiscentos e oitenta e seis</v>
          </cell>
          <cell r="E687" t="str">
            <v>seiscentos e oitenta e seis centavos</v>
          </cell>
        </row>
        <row r="688">
          <cell r="A688">
            <v>687</v>
          </cell>
          <cell r="B688" t="str">
            <v xml:space="preserve">seiscentos e oitenta e sete milhões, </v>
          </cell>
          <cell r="C688" t="str">
            <v xml:space="preserve">seiscentos e oitenta e sete mil, </v>
          </cell>
          <cell r="D688" t="str">
            <v>seiscentos e oitenta e sete</v>
          </cell>
          <cell r="E688" t="str">
            <v>seiscentos e oitenta e sete centavos</v>
          </cell>
        </row>
        <row r="689">
          <cell r="A689">
            <v>688</v>
          </cell>
          <cell r="B689" t="str">
            <v xml:space="preserve">seiscentos e oitenta e oito milhões, </v>
          </cell>
          <cell r="C689" t="str">
            <v xml:space="preserve">seiscentos e oitenta e oito mil, </v>
          </cell>
          <cell r="D689" t="str">
            <v>seiscentos e oitenta e oito</v>
          </cell>
          <cell r="E689" t="str">
            <v>seiscentos e oitenta e oito centavos</v>
          </cell>
        </row>
        <row r="690">
          <cell r="A690">
            <v>689</v>
          </cell>
          <cell r="B690" t="str">
            <v xml:space="preserve">seiscentos e oitenta e nove milhões, </v>
          </cell>
          <cell r="C690" t="str">
            <v xml:space="preserve">seiscentos e oitenta e nove mil, </v>
          </cell>
          <cell r="D690" t="str">
            <v>seiscentos e oitenta e nove</v>
          </cell>
          <cell r="E690" t="str">
            <v>seiscentos e oitenta e nove centavos</v>
          </cell>
        </row>
        <row r="691">
          <cell r="A691">
            <v>690</v>
          </cell>
          <cell r="B691" t="str">
            <v xml:space="preserve">seiscentos e noventa milhões, </v>
          </cell>
          <cell r="C691" t="str">
            <v xml:space="preserve">seiscentos e noventa mil, </v>
          </cell>
          <cell r="D691" t="str">
            <v>seiscentos e noventa</v>
          </cell>
          <cell r="E691" t="str">
            <v>seiscentos e noventa centavos</v>
          </cell>
        </row>
        <row r="692">
          <cell r="A692">
            <v>691</v>
          </cell>
          <cell r="B692" t="str">
            <v xml:space="preserve">seiscentos e noventa e um milhões, </v>
          </cell>
          <cell r="C692" t="str">
            <v xml:space="preserve">seiscentos e noventa e um mil, </v>
          </cell>
          <cell r="D692" t="str">
            <v>seiscentos e noventa e um</v>
          </cell>
          <cell r="E692" t="str">
            <v>seiscentos e noventa e um centavos</v>
          </cell>
        </row>
        <row r="693">
          <cell r="A693">
            <v>692</v>
          </cell>
          <cell r="B693" t="str">
            <v xml:space="preserve">seiscentos e noventa e dois milhões, </v>
          </cell>
          <cell r="C693" t="str">
            <v xml:space="preserve">seiscentos e noventa e dois mil, </v>
          </cell>
          <cell r="D693" t="str">
            <v>seiscentos e noventa e dois</v>
          </cell>
          <cell r="E693" t="str">
            <v>seiscentos e noventa e dois centavos</v>
          </cell>
        </row>
        <row r="694">
          <cell r="A694">
            <v>693</v>
          </cell>
          <cell r="B694" t="str">
            <v xml:space="preserve">seiscentos e noventa e tres milhões, </v>
          </cell>
          <cell r="C694" t="str">
            <v xml:space="preserve">seiscentos e noventa e tres mil, </v>
          </cell>
          <cell r="D694" t="str">
            <v>seiscentos e noventa e tres</v>
          </cell>
          <cell r="E694" t="str">
            <v>seiscentos e noventa e tres centavos</v>
          </cell>
        </row>
        <row r="695">
          <cell r="A695">
            <v>694</v>
          </cell>
          <cell r="B695" t="str">
            <v xml:space="preserve">seiscentos e noventa e quatro milhões, </v>
          </cell>
          <cell r="C695" t="str">
            <v xml:space="preserve">seiscentos e noventa e quatro mil, </v>
          </cell>
          <cell r="D695" t="str">
            <v>seiscentos e noventa e quatro</v>
          </cell>
          <cell r="E695" t="str">
            <v>seiscentos e noventa e quatro centavos</v>
          </cell>
        </row>
        <row r="696">
          <cell r="A696">
            <v>695</v>
          </cell>
          <cell r="B696" t="str">
            <v xml:space="preserve">seiscentos e noventa e cinco milhões, </v>
          </cell>
          <cell r="C696" t="str">
            <v xml:space="preserve">seiscentos e noventa e cinco mil, </v>
          </cell>
          <cell r="D696" t="str">
            <v>seiscentos e noventa e cinco</v>
          </cell>
          <cell r="E696" t="str">
            <v>seiscentos e noventa e cinco centavos</v>
          </cell>
        </row>
        <row r="697">
          <cell r="A697">
            <v>696</v>
          </cell>
          <cell r="B697" t="str">
            <v xml:space="preserve">seiscentos e noventa e seis milhões, </v>
          </cell>
          <cell r="C697" t="str">
            <v xml:space="preserve">seiscentos e noventa e seis mil, </v>
          </cell>
          <cell r="D697" t="str">
            <v>seiscentos e noventa e seis</v>
          </cell>
          <cell r="E697" t="str">
            <v>seiscentos e noventa e seis centavos</v>
          </cell>
        </row>
        <row r="698">
          <cell r="A698">
            <v>697</v>
          </cell>
          <cell r="B698" t="str">
            <v xml:space="preserve">seiscentos e noventa e sete milhões, </v>
          </cell>
          <cell r="C698" t="str">
            <v xml:space="preserve">seiscentos e noventa e sete mil, </v>
          </cell>
          <cell r="D698" t="str">
            <v>seiscentos e noventa e sete</v>
          </cell>
          <cell r="E698" t="str">
            <v>seiscentos e noventa e sete centavos</v>
          </cell>
        </row>
        <row r="699">
          <cell r="A699">
            <v>698</v>
          </cell>
          <cell r="B699" t="str">
            <v xml:space="preserve">seiscentos e noventa e oito milhões, </v>
          </cell>
          <cell r="C699" t="str">
            <v xml:space="preserve">seiscentos e noventa e oito mil, </v>
          </cell>
          <cell r="D699" t="str">
            <v>seiscentos e noventa e oito</v>
          </cell>
          <cell r="E699" t="str">
            <v>seiscentos e noventa e oito centavos</v>
          </cell>
        </row>
        <row r="700">
          <cell r="A700">
            <v>699</v>
          </cell>
          <cell r="B700" t="str">
            <v xml:space="preserve">seiscentos e noventa e nove milhões, </v>
          </cell>
          <cell r="C700" t="str">
            <v xml:space="preserve">seiscentos e noventa e nove mil, </v>
          </cell>
          <cell r="D700" t="str">
            <v>seiscentos e noventa e nove</v>
          </cell>
          <cell r="E700" t="str">
            <v>seiscentos e noventa e nove centavos</v>
          </cell>
        </row>
        <row r="701">
          <cell r="A701">
            <v>700</v>
          </cell>
          <cell r="B701" t="str">
            <v xml:space="preserve">setecentos milhões, </v>
          </cell>
          <cell r="C701" t="str">
            <v xml:space="preserve">setecentos mil, </v>
          </cell>
          <cell r="D701" t="str">
            <v>setecentos</v>
          </cell>
          <cell r="E701" t="str">
            <v>setecentos centavos</v>
          </cell>
        </row>
        <row r="702">
          <cell r="A702">
            <v>701</v>
          </cell>
          <cell r="B702" t="str">
            <v xml:space="preserve">setecentos e um milhões, </v>
          </cell>
          <cell r="C702" t="str">
            <v xml:space="preserve">setecentos e um mil, </v>
          </cell>
          <cell r="D702" t="str">
            <v>setecentos e um</v>
          </cell>
          <cell r="E702" t="str">
            <v>setecentos e um centavos</v>
          </cell>
        </row>
        <row r="703">
          <cell r="A703">
            <v>702</v>
          </cell>
          <cell r="B703" t="str">
            <v xml:space="preserve">setecentos e dois milhões, </v>
          </cell>
          <cell r="C703" t="str">
            <v xml:space="preserve">setecentos e dois mil, </v>
          </cell>
          <cell r="D703" t="str">
            <v>setecentos e dois</v>
          </cell>
          <cell r="E703" t="str">
            <v>setecentos e dois centavos</v>
          </cell>
        </row>
        <row r="704">
          <cell r="A704">
            <v>703</v>
          </cell>
          <cell r="B704" t="str">
            <v xml:space="preserve">setecentos e tres milhões, </v>
          </cell>
          <cell r="C704" t="str">
            <v xml:space="preserve">setecentos e tres mil, </v>
          </cell>
          <cell r="D704" t="str">
            <v>setecentos e tres</v>
          </cell>
          <cell r="E704" t="str">
            <v>setecentos e tres centavos</v>
          </cell>
        </row>
        <row r="705">
          <cell r="A705">
            <v>704</v>
          </cell>
          <cell r="B705" t="str">
            <v xml:space="preserve">setecentos e quatro milhões, </v>
          </cell>
          <cell r="C705" t="str">
            <v xml:space="preserve">setecentos e quatro mil, </v>
          </cell>
          <cell r="D705" t="str">
            <v>setecentos e quatro</v>
          </cell>
          <cell r="E705" t="str">
            <v>setecentos e quatro centavos</v>
          </cell>
        </row>
        <row r="706">
          <cell r="A706">
            <v>705</v>
          </cell>
          <cell r="B706" t="str">
            <v xml:space="preserve">setecentos e cinco milhões, </v>
          </cell>
          <cell r="C706" t="str">
            <v xml:space="preserve">setecentos e cinco mil, </v>
          </cell>
          <cell r="D706" t="str">
            <v>setecentos e cinco</v>
          </cell>
          <cell r="E706" t="str">
            <v>setecentos e cinco centavos</v>
          </cell>
        </row>
        <row r="707">
          <cell r="A707">
            <v>706</v>
          </cell>
          <cell r="B707" t="str">
            <v xml:space="preserve">setecentos e seis milhões, </v>
          </cell>
          <cell r="C707" t="str">
            <v xml:space="preserve">setecentos e seis mil, </v>
          </cell>
          <cell r="D707" t="str">
            <v>setecentos e seis</v>
          </cell>
          <cell r="E707" t="str">
            <v>setecentos e seis centavos</v>
          </cell>
        </row>
        <row r="708">
          <cell r="A708">
            <v>707</v>
          </cell>
          <cell r="B708" t="str">
            <v xml:space="preserve">setecentos e sete milhões, </v>
          </cell>
          <cell r="C708" t="str">
            <v xml:space="preserve">setecentos e sete mil, </v>
          </cell>
          <cell r="D708" t="str">
            <v>setecentos e sete</v>
          </cell>
          <cell r="E708" t="str">
            <v>setecentos e sete centavos</v>
          </cell>
        </row>
        <row r="709">
          <cell r="A709">
            <v>708</v>
          </cell>
          <cell r="B709" t="str">
            <v xml:space="preserve">setecentos e oito milhões, </v>
          </cell>
          <cell r="C709" t="str">
            <v xml:space="preserve">setecentos e oito mil, </v>
          </cell>
          <cell r="D709" t="str">
            <v>setecentos e oito</v>
          </cell>
          <cell r="E709" t="str">
            <v>setecentos e oito centavos</v>
          </cell>
        </row>
        <row r="710">
          <cell r="A710">
            <v>709</v>
          </cell>
          <cell r="B710" t="str">
            <v xml:space="preserve">setecentos e nove milhões, </v>
          </cell>
          <cell r="C710" t="str">
            <v xml:space="preserve">setecentos e nove mil, </v>
          </cell>
          <cell r="D710" t="str">
            <v>setecentos e nove</v>
          </cell>
          <cell r="E710" t="str">
            <v>setecentos e nove centavos</v>
          </cell>
        </row>
        <row r="711">
          <cell r="A711">
            <v>710</v>
          </cell>
          <cell r="B711" t="str">
            <v xml:space="preserve">setecentos e dez milhões, </v>
          </cell>
          <cell r="C711" t="str">
            <v xml:space="preserve">setecentos e dez mil, </v>
          </cell>
          <cell r="D711" t="str">
            <v>setecentos e dez</v>
          </cell>
          <cell r="E711" t="str">
            <v>setecentos e dez centavos</v>
          </cell>
        </row>
        <row r="712">
          <cell r="A712">
            <v>711</v>
          </cell>
          <cell r="B712" t="str">
            <v xml:space="preserve">setecentos e onze milhões, </v>
          </cell>
          <cell r="C712" t="str">
            <v xml:space="preserve">setecentos e onze mil, </v>
          </cell>
          <cell r="D712" t="str">
            <v>setecentos e onze</v>
          </cell>
          <cell r="E712" t="str">
            <v>setecentos e onze centavos</v>
          </cell>
        </row>
        <row r="713">
          <cell r="A713">
            <v>712</v>
          </cell>
          <cell r="B713" t="str">
            <v xml:space="preserve">setecentos e doze milhões, </v>
          </cell>
          <cell r="C713" t="str">
            <v xml:space="preserve">setecentos e doze mil, </v>
          </cell>
          <cell r="D713" t="str">
            <v>setecentos e doze</v>
          </cell>
          <cell r="E713" t="str">
            <v>setecentos e doze centavos</v>
          </cell>
        </row>
        <row r="714">
          <cell r="A714">
            <v>713</v>
          </cell>
          <cell r="B714" t="str">
            <v xml:space="preserve">setecentos e treze milhões, </v>
          </cell>
          <cell r="C714" t="str">
            <v xml:space="preserve">setecentos e treze mil, </v>
          </cell>
          <cell r="D714" t="str">
            <v>setecentos e treze</v>
          </cell>
          <cell r="E714" t="str">
            <v>setecentos e treze centavos</v>
          </cell>
        </row>
        <row r="715">
          <cell r="A715">
            <v>714</v>
          </cell>
          <cell r="B715" t="str">
            <v xml:space="preserve">setecentos e quatorze milhões, </v>
          </cell>
          <cell r="C715" t="str">
            <v xml:space="preserve">setecentos e quatorze mil, </v>
          </cell>
          <cell r="D715" t="str">
            <v>setecentos e quatorze</v>
          </cell>
          <cell r="E715" t="str">
            <v>setecentos e quatorze centavos</v>
          </cell>
        </row>
        <row r="716">
          <cell r="A716">
            <v>715</v>
          </cell>
          <cell r="B716" t="str">
            <v xml:space="preserve">setecentos e quinze milhões, </v>
          </cell>
          <cell r="C716" t="str">
            <v xml:space="preserve">setecentos e quinze mil, </v>
          </cell>
          <cell r="D716" t="str">
            <v>setecentos e quinze</v>
          </cell>
          <cell r="E716" t="str">
            <v>setecentos e quinze centavos</v>
          </cell>
        </row>
        <row r="717">
          <cell r="A717">
            <v>716</v>
          </cell>
          <cell r="B717" t="str">
            <v xml:space="preserve">setecentos e dezesseis milhões, </v>
          </cell>
          <cell r="C717" t="str">
            <v xml:space="preserve">setecentos e dezesseis mil, </v>
          </cell>
          <cell r="D717" t="str">
            <v>setecentos e dezesseis</v>
          </cell>
          <cell r="E717" t="str">
            <v>setecentos e dezesseis centavos</v>
          </cell>
        </row>
        <row r="718">
          <cell r="A718">
            <v>717</v>
          </cell>
          <cell r="B718" t="str">
            <v xml:space="preserve">setecentos e dezessete milhões, </v>
          </cell>
          <cell r="C718" t="str">
            <v xml:space="preserve">setecentos e dezessete mil, </v>
          </cell>
          <cell r="D718" t="str">
            <v>setecentos e dezessete</v>
          </cell>
          <cell r="E718" t="str">
            <v>setecentos e dezessete centavos</v>
          </cell>
        </row>
        <row r="719">
          <cell r="A719">
            <v>718</v>
          </cell>
          <cell r="B719" t="str">
            <v xml:space="preserve">setecentos e dezoito milhões, </v>
          </cell>
          <cell r="C719" t="str">
            <v xml:space="preserve">setecentos e dezoito mil, </v>
          </cell>
          <cell r="D719" t="str">
            <v>setecentos e dezoito</v>
          </cell>
          <cell r="E719" t="str">
            <v>setecentos e dezoito centavos</v>
          </cell>
        </row>
        <row r="720">
          <cell r="A720">
            <v>719</v>
          </cell>
          <cell r="B720" t="str">
            <v xml:space="preserve">setecentos e dezenove milhões, </v>
          </cell>
          <cell r="C720" t="str">
            <v xml:space="preserve">setecentos e dezenove mil, </v>
          </cell>
          <cell r="D720" t="str">
            <v>setecentos e dezenove</v>
          </cell>
          <cell r="E720" t="str">
            <v>setecentos e dezenove centavos</v>
          </cell>
        </row>
        <row r="721">
          <cell r="A721">
            <v>720</v>
          </cell>
          <cell r="B721" t="str">
            <v xml:space="preserve">setecentos e vinte milhões, </v>
          </cell>
          <cell r="C721" t="str">
            <v xml:space="preserve">setecentos e vinte mil, </v>
          </cell>
          <cell r="D721" t="str">
            <v>setecentos e vinte</v>
          </cell>
          <cell r="E721" t="str">
            <v>setecentos e vinte centavos</v>
          </cell>
        </row>
        <row r="722">
          <cell r="A722">
            <v>721</v>
          </cell>
          <cell r="B722" t="str">
            <v xml:space="preserve">setecentos e vinte e um milhões, </v>
          </cell>
          <cell r="C722" t="str">
            <v xml:space="preserve">setecentos e vinte e um mil, </v>
          </cell>
          <cell r="D722" t="str">
            <v>setecentos e vinte e um</v>
          </cell>
          <cell r="E722" t="str">
            <v>setecentos e vinte e um centavos</v>
          </cell>
        </row>
        <row r="723">
          <cell r="A723">
            <v>722</v>
          </cell>
          <cell r="B723" t="str">
            <v xml:space="preserve">setecentos e vinte e dois milhões, </v>
          </cell>
          <cell r="C723" t="str">
            <v xml:space="preserve">setecentos e vinte e dois mil, </v>
          </cell>
          <cell r="D723" t="str">
            <v>setecentos e vinte e dois</v>
          </cell>
          <cell r="E723" t="str">
            <v>setecentos e vinte e dois centavos</v>
          </cell>
        </row>
        <row r="724">
          <cell r="A724">
            <v>723</v>
          </cell>
          <cell r="B724" t="str">
            <v xml:space="preserve">setecentos e vinte e tres milhões, </v>
          </cell>
          <cell r="C724" t="str">
            <v xml:space="preserve">setecentos e vinte e tres mil, </v>
          </cell>
          <cell r="D724" t="str">
            <v>setecentos e vinte e tres</v>
          </cell>
          <cell r="E724" t="str">
            <v>setecentos e vinte e tres centavos</v>
          </cell>
        </row>
        <row r="725">
          <cell r="A725">
            <v>724</v>
          </cell>
          <cell r="B725" t="str">
            <v xml:space="preserve">setecentos e vinte e quatro milhões, </v>
          </cell>
          <cell r="C725" t="str">
            <v xml:space="preserve">setecentos e vinte e quatro mil, </v>
          </cell>
          <cell r="D725" t="str">
            <v>setecentos e vinte e quatro</v>
          </cell>
          <cell r="E725" t="str">
            <v>setecentos e vinte e quatro centavos</v>
          </cell>
        </row>
        <row r="726">
          <cell r="A726">
            <v>725</v>
          </cell>
          <cell r="B726" t="str">
            <v xml:space="preserve">setecentos e vinte e cinco milhões, </v>
          </cell>
          <cell r="C726" t="str">
            <v xml:space="preserve">setecentos e vinte e cinco mil, </v>
          </cell>
          <cell r="D726" t="str">
            <v>setecentos e vinte e cinco</v>
          </cell>
          <cell r="E726" t="str">
            <v>setecentos e vinte e cinco centavos</v>
          </cell>
        </row>
        <row r="727">
          <cell r="A727">
            <v>726</v>
          </cell>
          <cell r="B727" t="str">
            <v xml:space="preserve">setecentos e vinte e seis milhões, </v>
          </cell>
          <cell r="C727" t="str">
            <v xml:space="preserve">setecentos e vinte e seis mil, </v>
          </cell>
          <cell r="D727" t="str">
            <v>setecentos e vinte e seis</v>
          </cell>
          <cell r="E727" t="str">
            <v>setecentos e vinte e seis centavos</v>
          </cell>
        </row>
        <row r="728">
          <cell r="A728">
            <v>727</v>
          </cell>
          <cell r="B728" t="str">
            <v xml:space="preserve">setecentos e vinte e sete milhões, </v>
          </cell>
          <cell r="C728" t="str">
            <v xml:space="preserve">setecentos e vinte e sete mil, </v>
          </cell>
          <cell r="D728" t="str">
            <v>setecentos e vinte e sete</v>
          </cell>
          <cell r="E728" t="str">
            <v>setecentos e vinte e sete centavos</v>
          </cell>
        </row>
        <row r="729">
          <cell r="A729">
            <v>728</v>
          </cell>
          <cell r="B729" t="str">
            <v xml:space="preserve">setecentos e vinte e oito milhões, </v>
          </cell>
          <cell r="C729" t="str">
            <v xml:space="preserve">setecentos e vinte e oito mil, </v>
          </cell>
          <cell r="D729" t="str">
            <v>setecentos e vinte e oito</v>
          </cell>
          <cell r="E729" t="str">
            <v>setecentos e vinte e oito centavos</v>
          </cell>
        </row>
        <row r="730">
          <cell r="A730">
            <v>729</v>
          </cell>
          <cell r="B730" t="str">
            <v xml:space="preserve">setecentos e vinte e nove milhões, </v>
          </cell>
          <cell r="C730" t="str">
            <v xml:space="preserve">setecentos e vinte e nove mil, </v>
          </cell>
          <cell r="D730" t="str">
            <v>setecentos e vinte e nove</v>
          </cell>
          <cell r="E730" t="str">
            <v>setecentos e vinte e nove centavos</v>
          </cell>
        </row>
        <row r="731">
          <cell r="A731">
            <v>730</v>
          </cell>
          <cell r="B731" t="str">
            <v xml:space="preserve">setecentos e trinta milhões, </v>
          </cell>
          <cell r="C731" t="str">
            <v xml:space="preserve">setecentos e trinta mil, </v>
          </cell>
          <cell r="D731" t="str">
            <v>setecentos e trinta</v>
          </cell>
          <cell r="E731" t="str">
            <v>setecentos e trinta centavos</v>
          </cell>
        </row>
        <row r="732">
          <cell r="A732">
            <v>731</v>
          </cell>
          <cell r="B732" t="str">
            <v xml:space="preserve">setecentos e trinta e um milhões, </v>
          </cell>
          <cell r="C732" t="str">
            <v xml:space="preserve">setecentos e trinta e um mil, </v>
          </cell>
          <cell r="D732" t="str">
            <v>setecentos e trinta e um</v>
          </cell>
          <cell r="E732" t="str">
            <v>setecentos e trinta e um centavos</v>
          </cell>
        </row>
        <row r="733">
          <cell r="A733">
            <v>732</v>
          </cell>
          <cell r="B733" t="str">
            <v xml:space="preserve">setecentos e trinta e dois milhões, </v>
          </cell>
          <cell r="C733" t="str">
            <v xml:space="preserve">setecentos e trinta e dois mil, </v>
          </cell>
          <cell r="D733" t="str">
            <v>setecentos e trinta e dois</v>
          </cell>
          <cell r="E733" t="str">
            <v>setecentos e trinta e dois centavos</v>
          </cell>
        </row>
        <row r="734">
          <cell r="A734">
            <v>733</v>
          </cell>
          <cell r="B734" t="str">
            <v xml:space="preserve">setecentos e trinta e tres milhões, </v>
          </cell>
          <cell r="C734" t="str">
            <v xml:space="preserve">setecentos e trinta e tres mil, </v>
          </cell>
          <cell r="D734" t="str">
            <v>setecentos e trinta e tres</v>
          </cell>
          <cell r="E734" t="str">
            <v>setecentos e trinta e tres centavos</v>
          </cell>
        </row>
        <row r="735">
          <cell r="A735">
            <v>734</v>
          </cell>
          <cell r="B735" t="str">
            <v xml:space="preserve">setecentos e trinta e quatro milhões, </v>
          </cell>
          <cell r="C735" t="str">
            <v xml:space="preserve">setecentos e trinta e quatro mil, </v>
          </cell>
          <cell r="D735" t="str">
            <v>setecentos e trinta e quatro</v>
          </cell>
          <cell r="E735" t="str">
            <v>setecentos e trinta e quatro centavos</v>
          </cell>
        </row>
        <row r="736">
          <cell r="A736">
            <v>735</v>
          </cell>
          <cell r="B736" t="str">
            <v xml:space="preserve">setecentos e trinta e cinco milhões, </v>
          </cell>
          <cell r="C736" t="str">
            <v xml:space="preserve">setecentos e trinta e cinco mil, </v>
          </cell>
          <cell r="D736" t="str">
            <v>setecentos e trinta e cinco</v>
          </cell>
          <cell r="E736" t="str">
            <v>setecentos e trinta e cinco centavos</v>
          </cell>
        </row>
        <row r="737">
          <cell r="A737">
            <v>736</v>
          </cell>
          <cell r="B737" t="str">
            <v xml:space="preserve">setecentos e trinta e seis milhões, </v>
          </cell>
          <cell r="C737" t="str">
            <v xml:space="preserve">setecentos e trinta e seis mil, </v>
          </cell>
          <cell r="D737" t="str">
            <v>setecentos e trinta e seis</v>
          </cell>
          <cell r="E737" t="str">
            <v>setecentos e trinta e seis centavos</v>
          </cell>
        </row>
        <row r="738">
          <cell r="A738">
            <v>737</v>
          </cell>
          <cell r="B738" t="str">
            <v xml:space="preserve">setecentos e trinta e sete milhões, </v>
          </cell>
          <cell r="C738" t="str">
            <v xml:space="preserve">setecentos e trinta e sete mil, </v>
          </cell>
          <cell r="D738" t="str">
            <v>setecentos e trinta e sete</v>
          </cell>
          <cell r="E738" t="str">
            <v>setecentos e trinta e sete centavos</v>
          </cell>
        </row>
        <row r="739">
          <cell r="A739">
            <v>738</v>
          </cell>
          <cell r="B739" t="str">
            <v xml:space="preserve">setecentos e trinta e oito milhões, </v>
          </cell>
          <cell r="C739" t="str">
            <v xml:space="preserve">setecentos e trinta e oito mil, </v>
          </cell>
          <cell r="D739" t="str">
            <v>setecentos e trinta e oito</v>
          </cell>
          <cell r="E739" t="str">
            <v>setecentos e trinta e oito centavos</v>
          </cell>
        </row>
        <row r="740">
          <cell r="A740">
            <v>739</v>
          </cell>
          <cell r="B740" t="str">
            <v xml:space="preserve">setecentos e trinta e nove milhões, </v>
          </cell>
          <cell r="C740" t="str">
            <v xml:space="preserve">setecentos e trinta e nove mil, </v>
          </cell>
          <cell r="D740" t="str">
            <v>setecentos e trinta e nove</v>
          </cell>
          <cell r="E740" t="str">
            <v>setecentos e trinta e nove centavos</v>
          </cell>
        </row>
        <row r="741">
          <cell r="A741">
            <v>740</v>
          </cell>
          <cell r="B741" t="str">
            <v xml:space="preserve">setecentos e quarenta milhões, </v>
          </cell>
          <cell r="C741" t="str">
            <v xml:space="preserve">setecentos e quarenta mil, </v>
          </cell>
          <cell r="D741" t="str">
            <v>setecentos e quarenta</v>
          </cell>
          <cell r="E741" t="str">
            <v>setecentos e quarenta centavos</v>
          </cell>
        </row>
        <row r="742">
          <cell r="A742">
            <v>741</v>
          </cell>
          <cell r="B742" t="str">
            <v xml:space="preserve">setecentos e quarenta e um milhões, </v>
          </cell>
          <cell r="C742" t="str">
            <v xml:space="preserve">setecentos e quarenta e um mil, </v>
          </cell>
          <cell r="D742" t="str">
            <v>setecentos e quarenta e um</v>
          </cell>
          <cell r="E742" t="str">
            <v>setecentos e quarenta e um centavos</v>
          </cell>
        </row>
        <row r="743">
          <cell r="A743">
            <v>742</v>
          </cell>
          <cell r="B743" t="str">
            <v xml:space="preserve">setecentos e quarenta e dois milhões, </v>
          </cell>
          <cell r="C743" t="str">
            <v xml:space="preserve">setecentos e quarenta e dois mil, </v>
          </cell>
          <cell r="D743" t="str">
            <v>setecentos e quarenta e dois</v>
          </cell>
          <cell r="E743" t="str">
            <v>setecentos e quarenta e dois centavos</v>
          </cell>
        </row>
        <row r="744">
          <cell r="A744">
            <v>743</v>
          </cell>
          <cell r="B744" t="str">
            <v xml:space="preserve">setecentos e quarenta e tres milhões, </v>
          </cell>
          <cell r="C744" t="str">
            <v xml:space="preserve">setecentos e quarenta e tres mil, </v>
          </cell>
          <cell r="D744" t="str">
            <v>setecentos e quarenta e tres</v>
          </cell>
          <cell r="E744" t="str">
            <v>setecentos e quarenta e tres centavos</v>
          </cell>
        </row>
        <row r="745">
          <cell r="A745">
            <v>744</v>
          </cell>
          <cell r="B745" t="str">
            <v xml:space="preserve">setecentos e quarenta e quatro milhões, </v>
          </cell>
          <cell r="C745" t="str">
            <v xml:space="preserve">setecentos e quarenta e quatro mil, </v>
          </cell>
          <cell r="D745" t="str">
            <v>setecentos e quarenta e quatro</v>
          </cell>
          <cell r="E745" t="str">
            <v>setecentos e quarenta e quatro centavos</v>
          </cell>
        </row>
        <row r="746">
          <cell r="A746">
            <v>745</v>
          </cell>
          <cell r="B746" t="str">
            <v xml:space="preserve">setecentos e quarenta e cinco milhões, </v>
          </cell>
          <cell r="C746" t="str">
            <v xml:space="preserve">setecentos e quarenta e cinco mil, </v>
          </cell>
          <cell r="D746" t="str">
            <v>setecentos e quarenta e cinco</v>
          </cell>
          <cell r="E746" t="str">
            <v>setecentos e quarenta e cinco centavos</v>
          </cell>
        </row>
        <row r="747">
          <cell r="A747">
            <v>746</v>
          </cell>
          <cell r="B747" t="str">
            <v xml:space="preserve">setecentos e quarenta e seis milhões, </v>
          </cell>
          <cell r="C747" t="str">
            <v xml:space="preserve">setecentos e quarenta e seis mil, </v>
          </cell>
          <cell r="D747" t="str">
            <v>setecentos e quarenta e seis</v>
          </cell>
          <cell r="E747" t="str">
            <v>setecentos e quarenta e seis centavos</v>
          </cell>
        </row>
        <row r="748">
          <cell r="A748">
            <v>747</v>
          </cell>
          <cell r="B748" t="str">
            <v xml:space="preserve">setecentos e quarenta e sete milhões, </v>
          </cell>
          <cell r="C748" t="str">
            <v xml:space="preserve">setecentos e quarenta e sete mil, </v>
          </cell>
          <cell r="D748" t="str">
            <v>setecentos e quarenta e sete</v>
          </cell>
          <cell r="E748" t="str">
            <v>setecentos e quarenta e sete centavos</v>
          </cell>
        </row>
        <row r="749">
          <cell r="A749">
            <v>748</v>
          </cell>
          <cell r="B749" t="str">
            <v xml:space="preserve">setecentos e quarenta e oito milhões, </v>
          </cell>
          <cell r="C749" t="str">
            <v xml:space="preserve">setecentos e quarenta e oito mil, </v>
          </cell>
          <cell r="D749" t="str">
            <v>setecentos e quarenta e oito</v>
          </cell>
          <cell r="E749" t="str">
            <v>setecentos e quarenta e oito centavos</v>
          </cell>
        </row>
        <row r="750">
          <cell r="A750">
            <v>749</v>
          </cell>
          <cell r="B750" t="str">
            <v xml:space="preserve">setecentos e quarenta e nove milhões, </v>
          </cell>
          <cell r="C750" t="str">
            <v xml:space="preserve">setecentos e quarenta e nove mil, </v>
          </cell>
          <cell r="D750" t="str">
            <v>setecentos e quarenta e nove</v>
          </cell>
          <cell r="E750" t="str">
            <v>setecentos e quarenta e nove centavos</v>
          </cell>
        </row>
        <row r="751">
          <cell r="A751">
            <v>750</v>
          </cell>
          <cell r="B751" t="str">
            <v xml:space="preserve">setecentos e cinquenta milhões, </v>
          </cell>
          <cell r="C751" t="str">
            <v xml:space="preserve">setecentos e cinquenta mil, </v>
          </cell>
          <cell r="D751" t="str">
            <v>setecentos e cinquenta</v>
          </cell>
          <cell r="E751" t="str">
            <v>setecentos e cinquenta centavos</v>
          </cell>
        </row>
        <row r="752">
          <cell r="A752">
            <v>751</v>
          </cell>
          <cell r="B752" t="str">
            <v xml:space="preserve">setecentos e cinquenta e um milhões, </v>
          </cell>
          <cell r="C752" t="str">
            <v xml:space="preserve">setecentos e cinquenta e um mil, </v>
          </cell>
          <cell r="D752" t="str">
            <v>setecentos e cinquenta e um</v>
          </cell>
          <cell r="E752" t="str">
            <v>setecentos e cinquenta e um centavos</v>
          </cell>
        </row>
        <row r="753">
          <cell r="A753">
            <v>752</v>
          </cell>
          <cell r="B753" t="str">
            <v xml:space="preserve">setecentos e cinquenta e dois milhões, </v>
          </cell>
          <cell r="C753" t="str">
            <v xml:space="preserve">setecentos e cinquenta e dois mil, </v>
          </cell>
          <cell r="D753" t="str">
            <v>setecentos e cinquenta e dois</v>
          </cell>
          <cell r="E753" t="str">
            <v>setecentos e cinquenta e dois centavos</v>
          </cell>
        </row>
        <row r="754">
          <cell r="A754">
            <v>753</v>
          </cell>
          <cell r="B754" t="str">
            <v xml:space="preserve">setecentos e cinquenta e tres milhões, </v>
          </cell>
          <cell r="C754" t="str">
            <v xml:space="preserve">setecentos e cinquenta e tres mil, </v>
          </cell>
          <cell r="D754" t="str">
            <v>setecentos e cinquenta e tres</v>
          </cell>
          <cell r="E754" t="str">
            <v>setecentos e cinquenta e tres centavos</v>
          </cell>
        </row>
        <row r="755">
          <cell r="A755">
            <v>754</v>
          </cell>
          <cell r="B755" t="str">
            <v xml:space="preserve">setecentos e cinquenta e quatro milhões, </v>
          </cell>
          <cell r="C755" t="str">
            <v xml:space="preserve">setecentos e cinquenta e quatro mil, </v>
          </cell>
          <cell r="D755" t="str">
            <v>setecentos e cinquenta e quatro</v>
          </cell>
          <cell r="E755" t="str">
            <v>setecentos e cinquenta e quatro centavos</v>
          </cell>
        </row>
        <row r="756">
          <cell r="A756">
            <v>755</v>
          </cell>
          <cell r="B756" t="str">
            <v xml:space="preserve">setecentos e cinquenta e cinco milhões, </v>
          </cell>
          <cell r="C756" t="str">
            <v xml:space="preserve">setecentos e cinquenta e cinco mil, </v>
          </cell>
          <cell r="D756" t="str">
            <v>setecentos e cinquenta e cinco</v>
          </cell>
          <cell r="E756" t="str">
            <v>setecentos e cinquenta e cinco centavos</v>
          </cell>
        </row>
        <row r="757">
          <cell r="A757">
            <v>756</v>
          </cell>
          <cell r="B757" t="str">
            <v xml:space="preserve">setecentos e cinquenta e seis milhões, </v>
          </cell>
          <cell r="C757" t="str">
            <v xml:space="preserve">setecentos e cinquenta e seis mil, </v>
          </cell>
          <cell r="D757" t="str">
            <v>setecentos e cinquenta e seis</v>
          </cell>
          <cell r="E757" t="str">
            <v>setecentos e cinquenta e seis centavos</v>
          </cell>
        </row>
        <row r="758">
          <cell r="A758">
            <v>757</v>
          </cell>
          <cell r="B758" t="str">
            <v xml:space="preserve">setecentos e cinquenta e sete milhões, </v>
          </cell>
          <cell r="C758" t="str">
            <v xml:space="preserve">setecentos e cinquenta e sete mil, </v>
          </cell>
          <cell r="D758" t="str">
            <v>setecentos e cinquenta e sete</v>
          </cell>
          <cell r="E758" t="str">
            <v>setecentos e cinquenta e sete centavos</v>
          </cell>
        </row>
        <row r="759">
          <cell r="A759">
            <v>758</v>
          </cell>
          <cell r="B759" t="str">
            <v xml:space="preserve">setecentos e cinquenta e oito milhões, </v>
          </cell>
          <cell r="C759" t="str">
            <v xml:space="preserve">setecentos e cinquenta e oito mil, </v>
          </cell>
          <cell r="D759" t="str">
            <v>setecentos e cinquenta e oito</v>
          </cell>
          <cell r="E759" t="str">
            <v>setecentos e cinquenta e oito centavos</v>
          </cell>
        </row>
        <row r="760">
          <cell r="A760">
            <v>759</v>
          </cell>
          <cell r="B760" t="str">
            <v xml:space="preserve">setecentos e cinquenta e nove milhões, </v>
          </cell>
          <cell r="C760" t="str">
            <v xml:space="preserve">setecentos e cinquenta e nove mil, </v>
          </cell>
          <cell r="D760" t="str">
            <v>setecentos e cinquenta e nove</v>
          </cell>
          <cell r="E760" t="str">
            <v>setecentos e cinquenta e nove centavos</v>
          </cell>
        </row>
        <row r="761">
          <cell r="A761">
            <v>760</v>
          </cell>
          <cell r="B761" t="str">
            <v xml:space="preserve">setecentos e sessenta milhões, </v>
          </cell>
          <cell r="C761" t="str">
            <v xml:space="preserve">setecentos e sessenta mil, </v>
          </cell>
          <cell r="D761" t="str">
            <v>setecentos e sessenta</v>
          </cell>
          <cell r="E761" t="str">
            <v>setecentos e sessenta centavos</v>
          </cell>
        </row>
        <row r="762">
          <cell r="A762">
            <v>761</v>
          </cell>
          <cell r="B762" t="str">
            <v xml:space="preserve">setecentos e sessenta e um milhões, </v>
          </cell>
          <cell r="C762" t="str">
            <v xml:space="preserve">setecentos e sessenta e um mil, </v>
          </cell>
          <cell r="D762" t="str">
            <v>setecentos e sessenta e um</v>
          </cell>
          <cell r="E762" t="str">
            <v>setecentos e sessenta e um centavos</v>
          </cell>
        </row>
        <row r="763">
          <cell r="A763">
            <v>762</v>
          </cell>
          <cell r="B763" t="str">
            <v xml:space="preserve">setecentos e sessenta e dois milhões, </v>
          </cell>
          <cell r="C763" t="str">
            <v xml:space="preserve">setecentos e sessenta e dois mil, </v>
          </cell>
          <cell r="D763" t="str">
            <v>setecentos e sessenta e dois</v>
          </cell>
          <cell r="E763" t="str">
            <v>setecentos e sessenta e dois centavos</v>
          </cell>
        </row>
        <row r="764">
          <cell r="A764">
            <v>763</v>
          </cell>
          <cell r="B764" t="str">
            <v xml:space="preserve">setecentos e sessenta e tres milhões, </v>
          </cell>
          <cell r="C764" t="str">
            <v xml:space="preserve">setecentos e sessenta e tres mil, </v>
          </cell>
          <cell r="D764" t="str">
            <v>setecentos e sessenta e tres</v>
          </cell>
          <cell r="E764" t="str">
            <v>setecentos e sessenta e tres centavos</v>
          </cell>
        </row>
        <row r="765">
          <cell r="A765">
            <v>764</v>
          </cell>
          <cell r="B765" t="str">
            <v xml:space="preserve">setecentos e sessenta e quatro milhões, </v>
          </cell>
          <cell r="C765" t="str">
            <v xml:space="preserve">setecentos e sessenta e quatro mil, </v>
          </cell>
          <cell r="D765" t="str">
            <v>setecentos e sessenta e quatro</v>
          </cell>
          <cell r="E765" t="str">
            <v>setecentos e sessenta e quatro centavos</v>
          </cell>
        </row>
        <row r="766">
          <cell r="A766">
            <v>765</v>
          </cell>
          <cell r="B766" t="str">
            <v xml:space="preserve">setecentos e sessenta e cinco milhões, </v>
          </cell>
          <cell r="C766" t="str">
            <v xml:space="preserve">setecentos e sessenta e cinco mil, </v>
          </cell>
          <cell r="D766" t="str">
            <v>setecentos e sessenta e cinco</v>
          </cell>
          <cell r="E766" t="str">
            <v>setecentos e sessenta e cinco centavos</v>
          </cell>
        </row>
        <row r="767">
          <cell r="A767">
            <v>766</v>
          </cell>
          <cell r="B767" t="str">
            <v xml:space="preserve">setecentos e sessenta e seis milhões, </v>
          </cell>
          <cell r="C767" t="str">
            <v xml:space="preserve">setecentos e sessenta e seis mil, </v>
          </cell>
          <cell r="D767" t="str">
            <v>setecentos e sessenta e seis</v>
          </cell>
          <cell r="E767" t="str">
            <v>setecentos e sessenta e seis centavos</v>
          </cell>
        </row>
        <row r="768">
          <cell r="A768">
            <v>767</v>
          </cell>
          <cell r="B768" t="str">
            <v xml:space="preserve">setecentos e sessenta e sete milhões, </v>
          </cell>
          <cell r="C768" t="str">
            <v xml:space="preserve">setecentos e sessenta e sete mil, </v>
          </cell>
          <cell r="D768" t="str">
            <v>setecentos e sessenta e sete</v>
          </cell>
          <cell r="E768" t="str">
            <v>setecentos e sessenta e sete centavos</v>
          </cell>
        </row>
        <row r="769">
          <cell r="A769">
            <v>768</v>
          </cell>
          <cell r="B769" t="str">
            <v xml:space="preserve">setecentos e sessenta e oito milhões, </v>
          </cell>
          <cell r="C769" t="str">
            <v xml:space="preserve">setecentos e sessenta e oito mil, </v>
          </cell>
          <cell r="D769" t="str">
            <v>setecentos e sessenta e oito</v>
          </cell>
          <cell r="E769" t="str">
            <v>setecentos e sessenta e oito centavos</v>
          </cell>
        </row>
        <row r="770">
          <cell r="A770">
            <v>769</v>
          </cell>
          <cell r="B770" t="str">
            <v xml:space="preserve">setecentos e sessenta e nove milhões, </v>
          </cell>
          <cell r="C770" t="str">
            <v xml:space="preserve">setecentos e sessenta e nove mil, </v>
          </cell>
          <cell r="D770" t="str">
            <v>setecentos e sessenta e nove</v>
          </cell>
          <cell r="E770" t="str">
            <v>setecentos e sessenta e nove centavos</v>
          </cell>
        </row>
        <row r="771">
          <cell r="A771">
            <v>770</v>
          </cell>
          <cell r="B771" t="str">
            <v xml:space="preserve">setecentos e setenta milhões, </v>
          </cell>
          <cell r="C771" t="str">
            <v xml:space="preserve">setecentos e setenta mil, </v>
          </cell>
          <cell r="D771" t="str">
            <v>setecentos e setenta</v>
          </cell>
          <cell r="E771" t="str">
            <v>setecentos e setenta centavos</v>
          </cell>
        </row>
        <row r="772">
          <cell r="A772">
            <v>771</v>
          </cell>
          <cell r="B772" t="str">
            <v xml:space="preserve">setecentos e setenta e um milhões, </v>
          </cell>
          <cell r="C772" t="str">
            <v xml:space="preserve">setecentos e setenta e um mil, </v>
          </cell>
          <cell r="D772" t="str">
            <v>setecentos e setenta e um</v>
          </cell>
          <cell r="E772" t="str">
            <v>setecentos e setenta e um centavos</v>
          </cell>
        </row>
        <row r="773">
          <cell r="A773">
            <v>772</v>
          </cell>
          <cell r="B773" t="str">
            <v xml:space="preserve">setecentos e setenta e dois milhões, </v>
          </cell>
          <cell r="C773" t="str">
            <v xml:space="preserve">setecentos e setenta e dois mil, </v>
          </cell>
          <cell r="D773" t="str">
            <v>setecentos e setenta e dois</v>
          </cell>
          <cell r="E773" t="str">
            <v>setecentos e setenta e dois centavos</v>
          </cell>
        </row>
        <row r="774">
          <cell r="A774">
            <v>773</v>
          </cell>
          <cell r="B774" t="str">
            <v xml:space="preserve">setecentos e setenta e tres milhões, </v>
          </cell>
          <cell r="C774" t="str">
            <v xml:space="preserve">setecentos e setenta e tres mil, </v>
          </cell>
          <cell r="D774" t="str">
            <v>setecentos e setenta e tres</v>
          </cell>
          <cell r="E774" t="str">
            <v>setecentos e setenta e tres centavos</v>
          </cell>
        </row>
        <row r="775">
          <cell r="A775">
            <v>774</v>
          </cell>
          <cell r="B775" t="str">
            <v xml:space="preserve">setecentos e setenta e quatro milhões, </v>
          </cell>
          <cell r="C775" t="str">
            <v xml:space="preserve">setecentos e setenta e quatro mil, </v>
          </cell>
          <cell r="D775" t="str">
            <v>setecentos e setenta e quatro</v>
          </cell>
          <cell r="E775" t="str">
            <v>setecentos e setenta e quatro centavos</v>
          </cell>
        </row>
        <row r="776">
          <cell r="A776">
            <v>775</v>
          </cell>
          <cell r="B776" t="str">
            <v xml:space="preserve">setecentos e setenta e cinco milhões, </v>
          </cell>
          <cell r="C776" t="str">
            <v xml:space="preserve">setecentos e setenta e cinco mil, </v>
          </cell>
          <cell r="D776" t="str">
            <v>setecentos e setenta e cinco</v>
          </cell>
          <cell r="E776" t="str">
            <v>setecentos e setenta e cinco centavos</v>
          </cell>
        </row>
        <row r="777">
          <cell r="A777">
            <v>776</v>
          </cell>
          <cell r="B777" t="str">
            <v xml:space="preserve">setecentos e setenta e seis milhões, </v>
          </cell>
          <cell r="C777" t="str">
            <v xml:space="preserve">setecentos e setenta e seis mil, </v>
          </cell>
          <cell r="D777" t="str">
            <v>setecentos e setenta e seis</v>
          </cell>
          <cell r="E777" t="str">
            <v>setecentos e setenta e seis centavos</v>
          </cell>
        </row>
        <row r="778">
          <cell r="A778">
            <v>777</v>
          </cell>
          <cell r="B778" t="str">
            <v xml:space="preserve">setecentos e setenta e sete milhões, </v>
          </cell>
          <cell r="C778" t="str">
            <v xml:space="preserve">setecentos e setenta e sete mil, </v>
          </cell>
          <cell r="D778" t="str">
            <v>setecentos e setenta e sete</v>
          </cell>
          <cell r="E778" t="str">
            <v>setecentos e setenta e sete centavos</v>
          </cell>
        </row>
        <row r="779">
          <cell r="A779">
            <v>778</v>
          </cell>
          <cell r="B779" t="str">
            <v xml:space="preserve">setecentos e setenta e oito milhões, </v>
          </cell>
          <cell r="C779" t="str">
            <v xml:space="preserve">setecentos e setenta e oito mil, </v>
          </cell>
          <cell r="D779" t="str">
            <v>setecentos e setenta e oito</v>
          </cell>
          <cell r="E779" t="str">
            <v>setecentos e setenta e oito centavos</v>
          </cell>
        </row>
        <row r="780">
          <cell r="A780">
            <v>779</v>
          </cell>
          <cell r="B780" t="str">
            <v xml:space="preserve">setecentos e setenta e nove milhões, </v>
          </cell>
          <cell r="C780" t="str">
            <v xml:space="preserve">setecentos e setenta e nove mil, </v>
          </cell>
          <cell r="D780" t="str">
            <v>setecentos e setenta e nove</v>
          </cell>
          <cell r="E780" t="str">
            <v>setecentos e setenta e nove centavos</v>
          </cell>
        </row>
        <row r="781">
          <cell r="A781">
            <v>780</v>
          </cell>
          <cell r="B781" t="str">
            <v xml:space="preserve">setecentos e oitenta milhões, </v>
          </cell>
          <cell r="C781" t="str">
            <v xml:space="preserve">setecentos e oitenta mil, </v>
          </cell>
          <cell r="D781" t="str">
            <v>setecentos e oitenta</v>
          </cell>
          <cell r="E781" t="str">
            <v>setecentos e oitenta centavos</v>
          </cell>
        </row>
        <row r="782">
          <cell r="A782">
            <v>781</v>
          </cell>
          <cell r="B782" t="str">
            <v xml:space="preserve">setecentos e oitenta e um milhões, </v>
          </cell>
          <cell r="C782" t="str">
            <v xml:space="preserve">setecentos e oitenta e um mil, </v>
          </cell>
          <cell r="D782" t="str">
            <v>setecentos e oitenta e um</v>
          </cell>
          <cell r="E782" t="str">
            <v>setecentos e oitenta e um centavos</v>
          </cell>
        </row>
        <row r="783">
          <cell r="A783">
            <v>782</v>
          </cell>
          <cell r="B783" t="str">
            <v xml:space="preserve">setecentos e oitenta e dois milhões, </v>
          </cell>
          <cell r="C783" t="str">
            <v xml:space="preserve">setecentos e oitenta e dois mil, </v>
          </cell>
          <cell r="D783" t="str">
            <v>setecentos e oitenta e dois</v>
          </cell>
          <cell r="E783" t="str">
            <v>setecentos e oitenta e dois centavos</v>
          </cell>
        </row>
        <row r="784">
          <cell r="A784">
            <v>783</v>
          </cell>
          <cell r="B784" t="str">
            <v xml:space="preserve">setecentos e oitenta e tres milhões, </v>
          </cell>
          <cell r="C784" t="str">
            <v xml:space="preserve">setecentos e oitenta e tres mil, </v>
          </cell>
          <cell r="D784" t="str">
            <v>setecentos e oitenta e tres</v>
          </cell>
          <cell r="E784" t="str">
            <v>setecentos e oitenta e tres centavos</v>
          </cell>
        </row>
        <row r="785">
          <cell r="A785">
            <v>784</v>
          </cell>
          <cell r="B785" t="str">
            <v xml:space="preserve">setecentos e oitenta e quatro milhões, </v>
          </cell>
          <cell r="C785" t="str">
            <v xml:space="preserve">setecentos e oitenta e quatro mil, </v>
          </cell>
          <cell r="D785" t="str">
            <v>setecentos e oitenta e quatro</v>
          </cell>
          <cell r="E785" t="str">
            <v>setecentos e oitenta e quatro centavos</v>
          </cell>
        </row>
        <row r="786">
          <cell r="A786">
            <v>785</v>
          </cell>
          <cell r="B786" t="str">
            <v xml:space="preserve">setecentos e oitenta e cinco milhões, </v>
          </cell>
          <cell r="C786" t="str">
            <v xml:space="preserve">setecentos e oitenta e cinco mil, </v>
          </cell>
          <cell r="D786" t="str">
            <v>setecentos e oitenta e cinco</v>
          </cell>
          <cell r="E786" t="str">
            <v>setecentos e oitenta e cinco centavos</v>
          </cell>
        </row>
        <row r="787">
          <cell r="A787">
            <v>786</v>
          </cell>
          <cell r="B787" t="str">
            <v xml:space="preserve">setecentos e oitenta e seis milhões, </v>
          </cell>
          <cell r="C787" t="str">
            <v xml:space="preserve">setecentos e oitenta e seis mil, </v>
          </cell>
          <cell r="D787" t="str">
            <v>setecentos e oitenta e seis</v>
          </cell>
          <cell r="E787" t="str">
            <v>setecentos e oitenta e seis centavos</v>
          </cell>
        </row>
        <row r="788">
          <cell r="A788">
            <v>787</v>
          </cell>
          <cell r="B788" t="str">
            <v xml:space="preserve">setecentos e oitenta e sete milhões, </v>
          </cell>
          <cell r="C788" t="str">
            <v xml:space="preserve">setecentos e oitenta e sete mil, </v>
          </cell>
          <cell r="D788" t="str">
            <v>setecentos e oitenta e sete</v>
          </cell>
          <cell r="E788" t="str">
            <v>setecentos e oitenta e sete centavos</v>
          </cell>
        </row>
        <row r="789">
          <cell r="A789">
            <v>788</v>
          </cell>
          <cell r="B789" t="str">
            <v xml:space="preserve">setecentos e oitenta e oito milhões, </v>
          </cell>
          <cell r="C789" t="str">
            <v xml:space="preserve">setecentos e oitenta e oito mil, </v>
          </cell>
          <cell r="D789" t="str">
            <v>setecentos e oitenta e oito</v>
          </cell>
          <cell r="E789" t="str">
            <v>setecentos e oitenta e oito centavos</v>
          </cell>
        </row>
        <row r="790">
          <cell r="A790">
            <v>789</v>
          </cell>
          <cell r="B790" t="str">
            <v xml:space="preserve">setecentos e oitenta e nove milhões, </v>
          </cell>
          <cell r="C790" t="str">
            <v xml:space="preserve">setecentos e oitenta e nove mil, </v>
          </cell>
          <cell r="D790" t="str">
            <v>setecentos e oitenta e nove</v>
          </cell>
          <cell r="E790" t="str">
            <v>setecentos e oitenta e nove centavos</v>
          </cell>
        </row>
        <row r="791">
          <cell r="A791">
            <v>790</v>
          </cell>
          <cell r="B791" t="str">
            <v xml:space="preserve">setecentos e noventa milhões, </v>
          </cell>
          <cell r="C791" t="str">
            <v xml:space="preserve">setecentos e noventa mil, </v>
          </cell>
          <cell r="D791" t="str">
            <v>setecentos e noventa</v>
          </cell>
          <cell r="E791" t="str">
            <v>setecentos e noventa centavos</v>
          </cell>
        </row>
        <row r="792">
          <cell r="A792">
            <v>791</v>
          </cell>
          <cell r="B792" t="str">
            <v xml:space="preserve">setecentos e noventa e um milhões, </v>
          </cell>
          <cell r="C792" t="str">
            <v xml:space="preserve">setecentos e noventa e um mil, </v>
          </cell>
          <cell r="D792" t="str">
            <v>setecentos e noventa e um</v>
          </cell>
          <cell r="E792" t="str">
            <v>setecentos e noventa e um centavos</v>
          </cell>
        </row>
        <row r="793">
          <cell r="A793">
            <v>792</v>
          </cell>
          <cell r="B793" t="str">
            <v xml:space="preserve">setecentos e noventa e dois milhões, </v>
          </cell>
          <cell r="C793" t="str">
            <v xml:space="preserve">setecentos e noventa e dois mil, </v>
          </cell>
          <cell r="D793" t="str">
            <v>setecentos e noventa e dois</v>
          </cell>
          <cell r="E793" t="str">
            <v>setecentos e noventa e dois centavos</v>
          </cell>
        </row>
        <row r="794">
          <cell r="A794">
            <v>793</v>
          </cell>
          <cell r="B794" t="str">
            <v xml:space="preserve">setecentos e noventa e tres milhões, </v>
          </cell>
          <cell r="C794" t="str">
            <v xml:space="preserve">setecentos e noventa e tres mil, </v>
          </cell>
          <cell r="D794" t="str">
            <v>setecentos e noventa e tres</v>
          </cell>
          <cell r="E794" t="str">
            <v>setecentos e noventa e tres centavos</v>
          </cell>
        </row>
        <row r="795">
          <cell r="A795">
            <v>794</v>
          </cell>
          <cell r="B795" t="str">
            <v xml:space="preserve">setecentos e noventa e quatro milhões, </v>
          </cell>
          <cell r="C795" t="str">
            <v xml:space="preserve">setecentos e noventa e quatro mil, </v>
          </cell>
          <cell r="D795" t="str">
            <v>setecentos e noventa e quatro</v>
          </cell>
          <cell r="E795" t="str">
            <v>setecentos e noventa e quatro centavos</v>
          </cell>
        </row>
        <row r="796">
          <cell r="A796">
            <v>795</v>
          </cell>
          <cell r="B796" t="str">
            <v xml:space="preserve">setecentos e noventa e cinco milhões, </v>
          </cell>
          <cell r="C796" t="str">
            <v xml:space="preserve">setecentos e noventa e cinco mil, </v>
          </cell>
          <cell r="D796" t="str">
            <v>setecentos e noventa e cinco</v>
          </cell>
          <cell r="E796" t="str">
            <v>setecentos e noventa e cinco centavos</v>
          </cell>
        </row>
        <row r="797">
          <cell r="A797">
            <v>796</v>
          </cell>
          <cell r="B797" t="str">
            <v xml:space="preserve">setecentos e noventa e seis milhões, </v>
          </cell>
          <cell r="C797" t="str">
            <v xml:space="preserve">setecentos e noventa e seis mil, </v>
          </cell>
          <cell r="D797" t="str">
            <v>setecentos e noventa e seis</v>
          </cell>
          <cell r="E797" t="str">
            <v>setecentos e noventa e seis centavos</v>
          </cell>
        </row>
        <row r="798">
          <cell r="A798">
            <v>797</v>
          </cell>
          <cell r="B798" t="str">
            <v xml:space="preserve">setecentos e noventa e sete milhões, </v>
          </cell>
          <cell r="C798" t="str">
            <v xml:space="preserve">setecentos e noventa e sete mil, </v>
          </cell>
          <cell r="D798" t="str">
            <v>setecentos e noventa e sete</v>
          </cell>
          <cell r="E798" t="str">
            <v>setecentos e noventa e sete centavos</v>
          </cell>
        </row>
        <row r="799">
          <cell r="A799">
            <v>798</v>
          </cell>
          <cell r="B799" t="str">
            <v xml:space="preserve">setecentos e noventa e oito milhões, </v>
          </cell>
          <cell r="C799" t="str">
            <v xml:space="preserve">setecentos e noventa e oito mil, </v>
          </cell>
          <cell r="D799" t="str">
            <v>setecentos e noventa e oito</v>
          </cell>
          <cell r="E799" t="str">
            <v>setecentos e noventa e oito centavos</v>
          </cell>
        </row>
        <row r="800">
          <cell r="A800">
            <v>799</v>
          </cell>
          <cell r="B800" t="str">
            <v xml:space="preserve">setecentos e noventa e nove milhões, </v>
          </cell>
          <cell r="C800" t="str">
            <v xml:space="preserve">setecentos e noventa e nove mil, </v>
          </cell>
          <cell r="D800" t="str">
            <v>setecentos e noventa e nove</v>
          </cell>
          <cell r="E800" t="str">
            <v>setecentos e noventa e nove centavos</v>
          </cell>
        </row>
        <row r="801">
          <cell r="A801">
            <v>800</v>
          </cell>
          <cell r="B801" t="str">
            <v xml:space="preserve">oitocentos milhões, </v>
          </cell>
          <cell r="C801" t="str">
            <v xml:space="preserve">oitocentos mil, </v>
          </cell>
          <cell r="D801" t="str">
            <v>oitocentos</v>
          </cell>
          <cell r="E801" t="str">
            <v>oitocentos centavos</v>
          </cell>
        </row>
        <row r="802">
          <cell r="A802">
            <v>801</v>
          </cell>
          <cell r="B802" t="str">
            <v xml:space="preserve">oitocentos e um milhões, </v>
          </cell>
          <cell r="C802" t="str">
            <v xml:space="preserve">oitocentos e um mil, </v>
          </cell>
          <cell r="D802" t="str">
            <v>oitocentos e um</v>
          </cell>
          <cell r="E802" t="str">
            <v>oitocentos e um centavos</v>
          </cell>
        </row>
        <row r="803">
          <cell r="A803">
            <v>802</v>
          </cell>
          <cell r="B803" t="str">
            <v xml:space="preserve">oitocentos e dois milhões, </v>
          </cell>
          <cell r="C803" t="str">
            <v xml:space="preserve">oitocentos e dois mil, </v>
          </cell>
          <cell r="D803" t="str">
            <v>oitocentos e dois</v>
          </cell>
          <cell r="E803" t="str">
            <v>oitocentos e dois centavos</v>
          </cell>
        </row>
        <row r="804">
          <cell r="A804">
            <v>803</v>
          </cell>
          <cell r="B804" t="str">
            <v xml:space="preserve">oitocentos e tres milhões, </v>
          </cell>
          <cell r="C804" t="str">
            <v xml:space="preserve">oitocentos e tres mil, </v>
          </cell>
          <cell r="D804" t="str">
            <v>oitocentos e tres</v>
          </cell>
          <cell r="E804" t="str">
            <v>oitocentos e tres centavos</v>
          </cell>
        </row>
        <row r="805">
          <cell r="A805">
            <v>804</v>
          </cell>
          <cell r="B805" t="str">
            <v xml:space="preserve">oitocentos e quatro milhões, </v>
          </cell>
          <cell r="C805" t="str">
            <v xml:space="preserve">oitocentos e quatro mil, </v>
          </cell>
          <cell r="D805" t="str">
            <v>oitocentos e quatro</v>
          </cell>
          <cell r="E805" t="str">
            <v>oitocentos e quatro centavos</v>
          </cell>
        </row>
        <row r="806">
          <cell r="A806">
            <v>805</v>
          </cell>
          <cell r="B806" t="str">
            <v xml:space="preserve">oitocentos e cinco milhões, </v>
          </cell>
          <cell r="C806" t="str">
            <v xml:space="preserve">oitocentos e cinco mil, </v>
          </cell>
          <cell r="D806" t="str">
            <v>oitocentos e cinco</v>
          </cell>
          <cell r="E806" t="str">
            <v>oitocentos e cinco centavos</v>
          </cell>
        </row>
        <row r="807">
          <cell r="A807">
            <v>806</v>
          </cell>
          <cell r="B807" t="str">
            <v xml:space="preserve">oitocentos e seis milhões, </v>
          </cell>
          <cell r="C807" t="str">
            <v xml:space="preserve">oitocentos e seis mil, </v>
          </cell>
          <cell r="D807" t="str">
            <v>oitocentos e seis</v>
          </cell>
          <cell r="E807" t="str">
            <v>oitocentos e seis centavos</v>
          </cell>
        </row>
        <row r="808">
          <cell r="A808">
            <v>807</v>
          </cell>
          <cell r="B808" t="str">
            <v xml:space="preserve">oitocentos e sete milhões, </v>
          </cell>
          <cell r="C808" t="str">
            <v xml:space="preserve">oitocentos e sete mil, </v>
          </cell>
          <cell r="D808" t="str">
            <v>oitocentos e sete</v>
          </cell>
          <cell r="E808" t="str">
            <v>oitocentos e sete centavos</v>
          </cell>
        </row>
        <row r="809">
          <cell r="A809">
            <v>808</v>
          </cell>
          <cell r="B809" t="str">
            <v xml:space="preserve">oitocentos e oito milhões, </v>
          </cell>
          <cell r="C809" t="str">
            <v xml:space="preserve">oitocentos e oito mil, </v>
          </cell>
          <cell r="D809" t="str">
            <v>oitocentos e oito</v>
          </cell>
          <cell r="E809" t="str">
            <v>oitocentos e oito centavos</v>
          </cell>
        </row>
        <row r="810">
          <cell r="A810">
            <v>809</v>
          </cell>
          <cell r="B810" t="str">
            <v xml:space="preserve">oitocentos e nove milhões, </v>
          </cell>
          <cell r="C810" t="str">
            <v xml:space="preserve">oitocentos e nove mil, </v>
          </cell>
          <cell r="D810" t="str">
            <v>oitocentos e nove</v>
          </cell>
          <cell r="E810" t="str">
            <v>oitocentos e nove centavos</v>
          </cell>
        </row>
        <row r="811">
          <cell r="A811">
            <v>810</v>
          </cell>
          <cell r="B811" t="str">
            <v xml:space="preserve">oitocentos e dez milhões, </v>
          </cell>
          <cell r="C811" t="str">
            <v xml:space="preserve">oitocentos e dez mil, </v>
          </cell>
          <cell r="D811" t="str">
            <v>oitocentos e dez</v>
          </cell>
          <cell r="E811" t="str">
            <v>oitocentos e dez centavos</v>
          </cell>
        </row>
        <row r="812">
          <cell r="A812">
            <v>811</v>
          </cell>
          <cell r="B812" t="str">
            <v xml:space="preserve">oitocentos e onze milhões, </v>
          </cell>
          <cell r="C812" t="str">
            <v xml:space="preserve">oitocentos e onze mil, </v>
          </cell>
          <cell r="D812" t="str">
            <v>oitocentos e onze</v>
          </cell>
          <cell r="E812" t="str">
            <v>oitocentos e onze centavos</v>
          </cell>
        </row>
        <row r="813">
          <cell r="A813">
            <v>812</v>
          </cell>
          <cell r="B813" t="str">
            <v xml:space="preserve">oitocentos e doze milhões, </v>
          </cell>
          <cell r="C813" t="str">
            <v xml:space="preserve">oitocentos e doze mil, </v>
          </cell>
          <cell r="D813" t="str">
            <v>oitocentos e doze</v>
          </cell>
          <cell r="E813" t="str">
            <v>oitocentos e doze centavos</v>
          </cell>
        </row>
        <row r="814">
          <cell r="A814">
            <v>813</v>
          </cell>
          <cell r="B814" t="str">
            <v xml:space="preserve">oitocentos e treze milhões, </v>
          </cell>
          <cell r="C814" t="str">
            <v xml:space="preserve">oitocentos e treze mil, </v>
          </cell>
          <cell r="D814" t="str">
            <v>oitocentos e treze</v>
          </cell>
          <cell r="E814" t="str">
            <v>oitocentos e treze centavos</v>
          </cell>
        </row>
        <row r="815">
          <cell r="A815">
            <v>814</v>
          </cell>
          <cell r="B815" t="str">
            <v xml:space="preserve">oitocentos e quatorze milhões, </v>
          </cell>
          <cell r="C815" t="str">
            <v xml:space="preserve">oitocentos e quatorze mil, </v>
          </cell>
          <cell r="D815" t="str">
            <v>oitocentos e quatorze</v>
          </cell>
          <cell r="E815" t="str">
            <v>oitocentos e quatorze centavos</v>
          </cell>
        </row>
        <row r="816">
          <cell r="A816">
            <v>815</v>
          </cell>
          <cell r="B816" t="str">
            <v xml:space="preserve">oitocentos e quinze milhões, </v>
          </cell>
          <cell r="C816" t="str">
            <v xml:space="preserve">oitocentos e quinze mil, </v>
          </cell>
          <cell r="D816" t="str">
            <v>oitocentos e quinze</v>
          </cell>
          <cell r="E816" t="str">
            <v>oitocentos e quinze centavos</v>
          </cell>
        </row>
        <row r="817">
          <cell r="A817">
            <v>816</v>
          </cell>
          <cell r="B817" t="str">
            <v xml:space="preserve">oitocentos e dezesseis milhões, </v>
          </cell>
          <cell r="C817" t="str">
            <v xml:space="preserve">oitocentos e dezesseis mil, </v>
          </cell>
          <cell r="D817" t="str">
            <v>oitocentos e dezesseis</v>
          </cell>
          <cell r="E817" t="str">
            <v>oitocentos e dezesseis centavos</v>
          </cell>
        </row>
        <row r="818">
          <cell r="A818">
            <v>817</v>
          </cell>
          <cell r="B818" t="str">
            <v xml:space="preserve">oitocentos e dezessete milhões, </v>
          </cell>
          <cell r="C818" t="str">
            <v xml:space="preserve">oitocentos e dezessete mil, </v>
          </cell>
          <cell r="D818" t="str">
            <v>oitocentos e dezessete</v>
          </cell>
          <cell r="E818" t="str">
            <v>oitocentos e dezessete centavos</v>
          </cell>
        </row>
        <row r="819">
          <cell r="A819">
            <v>818</v>
          </cell>
          <cell r="B819" t="str">
            <v xml:space="preserve">oitocentos e dezoito milhões, </v>
          </cell>
          <cell r="C819" t="str">
            <v xml:space="preserve">oitocentos e dezoito mil, </v>
          </cell>
          <cell r="D819" t="str">
            <v>oitocentos e dezoito</v>
          </cell>
          <cell r="E819" t="str">
            <v>oitocentos e dezoito centavos</v>
          </cell>
        </row>
        <row r="820">
          <cell r="A820">
            <v>819</v>
          </cell>
          <cell r="B820" t="str">
            <v xml:space="preserve">oitocentos e dezenove milhões, </v>
          </cell>
          <cell r="C820" t="str">
            <v xml:space="preserve">oitocentos e dezenove mil, </v>
          </cell>
          <cell r="D820" t="str">
            <v>oitocentos e dezenove</v>
          </cell>
          <cell r="E820" t="str">
            <v>oitocentos e dezenove centavos</v>
          </cell>
        </row>
        <row r="821">
          <cell r="A821">
            <v>820</v>
          </cell>
          <cell r="B821" t="str">
            <v xml:space="preserve">oitocentos e vinte milhões, </v>
          </cell>
          <cell r="C821" t="str">
            <v xml:space="preserve">oitocentos e vinte mil, </v>
          </cell>
          <cell r="D821" t="str">
            <v>oitocentos e vinte</v>
          </cell>
          <cell r="E821" t="str">
            <v>oitocentos e vinte centavos</v>
          </cell>
        </row>
        <row r="822">
          <cell r="A822">
            <v>821</v>
          </cell>
          <cell r="B822" t="str">
            <v xml:space="preserve">oitocentos e vinte e um milhões, </v>
          </cell>
          <cell r="C822" t="str">
            <v xml:space="preserve">oitocentos e vinte e um mil, </v>
          </cell>
          <cell r="D822" t="str">
            <v>oitocentos e vinte e um</v>
          </cell>
          <cell r="E822" t="str">
            <v>oitocentos e vinte e um centavos</v>
          </cell>
        </row>
        <row r="823">
          <cell r="A823">
            <v>822</v>
          </cell>
          <cell r="B823" t="str">
            <v xml:space="preserve">oitocentos e vinte e dois milhões, </v>
          </cell>
          <cell r="C823" t="str">
            <v xml:space="preserve">oitocentos e vinte e dois mil, </v>
          </cell>
          <cell r="D823" t="str">
            <v>oitocentos e vinte e dois</v>
          </cell>
          <cell r="E823" t="str">
            <v>oitocentos e vinte e dois centavos</v>
          </cell>
        </row>
        <row r="824">
          <cell r="A824">
            <v>823</v>
          </cell>
          <cell r="B824" t="str">
            <v xml:space="preserve">oitocentos e vinte e tres milhões, </v>
          </cell>
          <cell r="C824" t="str">
            <v xml:space="preserve">oitocentos e vinte e tres mil, </v>
          </cell>
          <cell r="D824" t="str">
            <v>oitocentos e vinte e tres</v>
          </cell>
          <cell r="E824" t="str">
            <v>oitocentos e vinte e tres centavos</v>
          </cell>
        </row>
        <row r="825">
          <cell r="A825">
            <v>824</v>
          </cell>
          <cell r="B825" t="str">
            <v xml:space="preserve">oitocentos e vinte e quatro milhões, </v>
          </cell>
          <cell r="C825" t="str">
            <v xml:space="preserve">oitocentos e vinte e quatro mil, </v>
          </cell>
          <cell r="D825" t="str">
            <v>oitocentos e vinte e quatro</v>
          </cell>
          <cell r="E825" t="str">
            <v>oitocentos e vinte e quatro centavos</v>
          </cell>
        </row>
        <row r="826">
          <cell r="A826">
            <v>825</v>
          </cell>
          <cell r="B826" t="str">
            <v xml:space="preserve">oitocentos e vinte e cinco milhões, </v>
          </cell>
          <cell r="C826" t="str">
            <v xml:space="preserve">oitocentos e vinte e cinco mil, </v>
          </cell>
          <cell r="D826" t="str">
            <v>oitocentos e vinte e cinco</v>
          </cell>
          <cell r="E826" t="str">
            <v>oitocentos e vinte e cinco centavos</v>
          </cell>
        </row>
        <row r="827">
          <cell r="A827">
            <v>826</v>
          </cell>
          <cell r="B827" t="str">
            <v xml:space="preserve">oitocentos e vinte e seis milhões, </v>
          </cell>
          <cell r="C827" t="str">
            <v xml:space="preserve">oitocentos e vinte e seis mil, </v>
          </cell>
          <cell r="D827" t="str">
            <v>oitocentos e vinte e seis</v>
          </cell>
          <cell r="E827" t="str">
            <v>oitocentos e vinte e seis centavos</v>
          </cell>
        </row>
        <row r="828">
          <cell r="A828">
            <v>827</v>
          </cell>
          <cell r="B828" t="str">
            <v xml:space="preserve">oitocentos e vinte e sete milhões, </v>
          </cell>
          <cell r="C828" t="str">
            <v xml:space="preserve">oitocentos e vinte e sete mil, </v>
          </cell>
          <cell r="D828" t="str">
            <v>oitocentos e vinte e sete</v>
          </cell>
          <cell r="E828" t="str">
            <v>oitocentos e vinte e sete centavos</v>
          </cell>
        </row>
        <row r="829">
          <cell r="A829">
            <v>828</v>
          </cell>
          <cell r="B829" t="str">
            <v xml:space="preserve">oitocentos e vinte e oito milhões, </v>
          </cell>
          <cell r="C829" t="str">
            <v xml:space="preserve">oitocentos e vinte e oito mil, </v>
          </cell>
          <cell r="D829" t="str">
            <v>oitocentos e vinte e oito</v>
          </cell>
          <cell r="E829" t="str">
            <v>oitocentos e vinte e oito centavos</v>
          </cell>
        </row>
        <row r="830">
          <cell r="A830">
            <v>829</v>
          </cell>
          <cell r="B830" t="str">
            <v xml:space="preserve">oitocentos e vinte e nove milhões, </v>
          </cell>
          <cell r="C830" t="str">
            <v xml:space="preserve">oitocentos e vinte e nove mil, </v>
          </cell>
          <cell r="D830" t="str">
            <v>oitocentos e vinte e nove</v>
          </cell>
          <cell r="E830" t="str">
            <v>oitocentos e vinte e nove centavos</v>
          </cell>
        </row>
        <row r="831">
          <cell r="A831">
            <v>830</v>
          </cell>
          <cell r="B831" t="str">
            <v xml:space="preserve">oitocentos e trinta milhões, </v>
          </cell>
          <cell r="C831" t="str">
            <v xml:space="preserve">oitocentos e trinta mil, </v>
          </cell>
          <cell r="D831" t="str">
            <v>oitocentos e trinta</v>
          </cell>
          <cell r="E831" t="str">
            <v>oitocentos e trinta centavos</v>
          </cell>
        </row>
        <row r="832">
          <cell r="A832">
            <v>831</v>
          </cell>
          <cell r="B832" t="str">
            <v xml:space="preserve">oitocentos e trinta e um milhões, </v>
          </cell>
          <cell r="C832" t="str">
            <v xml:space="preserve">oitocentos e trinta e um mil, </v>
          </cell>
          <cell r="D832" t="str">
            <v>oitocentos e trinta e um</v>
          </cell>
          <cell r="E832" t="str">
            <v>oitocentos e trinta e um centavos</v>
          </cell>
        </row>
        <row r="833">
          <cell r="A833">
            <v>832</v>
          </cell>
          <cell r="B833" t="str">
            <v xml:space="preserve">oitocentos e trinta e dois milhões, </v>
          </cell>
          <cell r="C833" t="str">
            <v xml:space="preserve">oitocentos e trinta e dois mil, </v>
          </cell>
          <cell r="D833" t="str">
            <v>oitocentos e trinta e dois</v>
          </cell>
          <cell r="E833" t="str">
            <v>oitocentos e trinta e dois centavos</v>
          </cell>
        </row>
        <row r="834">
          <cell r="A834">
            <v>833</v>
          </cell>
          <cell r="B834" t="str">
            <v xml:space="preserve">oitocentos e trinta e tres milhões, </v>
          </cell>
          <cell r="C834" t="str">
            <v xml:space="preserve">oitocentos e trinta e tres mil, </v>
          </cell>
          <cell r="D834" t="str">
            <v>oitocentos e trinta e tres</v>
          </cell>
          <cell r="E834" t="str">
            <v>oitocentos e trinta e tres centavos</v>
          </cell>
        </row>
        <row r="835">
          <cell r="A835">
            <v>834</v>
          </cell>
          <cell r="B835" t="str">
            <v xml:space="preserve">oitocentos e trinta e quatro milhões, </v>
          </cell>
          <cell r="C835" t="str">
            <v xml:space="preserve">oitocentos e trinta e quatro mil, </v>
          </cell>
          <cell r="D835" t="str">
            <v>oitocentos e trinta e quatro</v>
          </cell>
          <cell r="E835" t="str">
            <v>oitocentos e trinta e quatro centavos</v>
          </cell>
        </row>
        <row r="836">
          <cell r="A836">
            <v>835</v>
          </cell>
          <cell r="B836" t="str">
            <v xml:space="preserve">oitocentos e trinta e cinco milhões, </v>
          </cell>
          <cell r="C836" t="str">
            <v xml:space="preserve">oitocentos e trinta e cinco mil, </v>
          </cell>
          <cell r="D836" t="str">
            <v>oitocentos e trinta e cinco</v>
          </cell>
          <cell r="E836" t="str">
            <v>oitocentos e trinta e cinco centavos</v>
          </cell>
        </row>
        <row r="837">
          <cell r="A837">
            <v>836</v>
          </cell>
          <cell r="B837" t="str">
            <v xml:space="preserve">oitocentos e trinta e seis milhões, </v>
          </cell>
          <cell r="C837" t="str">
            <v xml:space="preserve">oitocentos e trinta e seis mil, </v>
          </cell>
          <cell r="D837" t="str">
            <v>oitocentos e trinta e seis</v>
          </cell>
          <cell r="E837" t="str">
            <v>oitocentos e trinta e seis centavos</v>
          </cell>
        </row>
        <row r="838">
          <cell r="A838">
            <v>837</v>
          </cell>
          <cell r="B838" t="str">
            <v xml:space="preserve">oitocentos e trinta e sete milhões, </v>
          </cell>
          <cell r="C838" t="str">
            <v xml:space="preserve">oitocentos e trinta e sete mil, </v>
          </cell>
          <cell r="D838" t="str">
            <v>oitocentos e trinta e sete</v>
          </cell>
          <cell r="E838" t="str">
            <v>oitocentos e trinta e sete centavos</v>
          </cell>
        </row>
        <row r="839">
          <cell r="A839">
            <v>838</v>
          </cell>
          <cell r="B839" t="str">
            <v xml:space="preserve">oitocentos e trinta e oito milhões, </v>
          </cell>
          <cell r="C839" t="str">
            <v xml:space="preserve">oitocentos e trinta e oito mil, </v>
          </cell>
          <cell r="D839" t="str">
            <v>oitocentos e trinta e oito</v>
          </cell>
          <cell r="E839" t="str">
            <v>oitocentos e trinta e oito centavos</v>
          </cell>
        </row>
        <row r="840">
          <cell r="A840">
            <v>839</v>
          </cell>
          <cell r="B840" t="str">
            <v xml:space="preserve">oitocentos e trinta e nove milhões, </v>
          </cell>
          <cell r="C840" t="str">
            <v xml:space="preserve">oitocentos e trinta e nove mil, </v>
          </cell>
          <cell r="D840" t="str">
            <v>oitocentos e trinta e nove</v>
          </cell>
          <cell r="E840" t="str">
            <v>oitocentos e trinta e nove centavos</v>
          </cell>
        </row>
        <row r="841">
          <cell r="A841">
            <v>840</v>
          </cell>
          <cell r="B841" t="str">
            <v xml:space="preserve">oitocentos e quarenta milhões, </v>
          </cell>
          <cell r="C841" t="str">
            <v xml:space="preserve">oitocentos e quarenta mil, </v>
          </cell>
          <cell r="D841" t="str">
            <v>oitocentos e quarenta</v>
          </cell>
          <cell r="E841" t="str">
            <v>oitocentos e quarenta centavos</v>
          </cell>
        </row>
        <row r="842">
          <cell r="A842">
            <v>841</v>
          </cell>
          <cell r="B842" t="str">
            <v xml:space="preserve">oitocentos e quarenta e um milhões, </v>
          </cell>
          <cell r="C842" t="str">
            <v xml:space="preserve">oitocentos e quarenta e um mil, </v>
          </cell>
          <cell r="D842" t="str">
            <v>oitocentos e quarenta e um</v>
          </cell>
          <cell r="E842" t="str">
            <v>oitocentos e quarenta e um centavos</v>
          </cell>
        </row>
        <row r="843">
          <cell r="A843">
            <v>842</v>
          </cell>
          <cell r="B843" t="str">
            <v xml:space="preserve">oitocentos e quarenta e dois milhões, </v>
          </cell>
          <cell r="C843" t="str">
            <v xml:space="preserve">oitocentos e quarenta e dois mil, </v>
          </cell>
          <cell r="D843" t="str">
            <v>oitocentos e quarenta e dois</v>
          </cell>
          <cell r="E843" t="str">
            <v>oitocentos e quarenta e dois centavos</v>
          </cell>
        </row>
        <row r="844">
          <cell r="A844">
            <v>843</v>
          </cell>
          <cell r="B844" t="str">
            <v xml:space="preserve">oitocentos e quarenta e tres milhões, </v>
          </cell>
          <cell r="C844" t="str">
            <v xml:space="preserve">oitocentos e quarenta e tres mil, </v>
          </cell>
          <cell r="D844" t="str">
            <v>oitocentos e quarenta e tres</v>
          </cell>
          <cell r="E844" t="str">
            <v>oitocentos e quarenta e tres centavos</v>
          </cell>
        </row>
        <row r="845">
          <cell r="A845">
            <v>844</v>
          </cell>
          <cell r="B845" t="str">
            <v xml:space="preserve">oitocentos e quarenta e quatro milhões, </v>
          </cell>
          <cell r="C845" t="str">
            <v xml:space="preserve">oitocentos e quarenta e quatro mil, </v>
          </cell>
          <cell r="D845" t="str">
            <v>oitocentos e quarenta e quatro</v>
          </cell>
          <cell r="E845" t="str">
            <v>oitocentos e quarenta e quatro centavos</v>
          </cell>
        </row>
        <row r="846">
          <cell r="A846">
            <v>845</v>
          </cell>
          <cell r="B846" t="str">
            <v xml:space="preserve">oitocentos e quarenta e cinco milhões, </v>
          </cell>
          <cell r="C846" t="str">
            <v xml:space="preserve">oitocentos e quarenta e cinco mil, </v>
          </cell>
          <cell r="D846" t="str">
            <v>oitocentos e quarenta e cinco</v>
          </cell>
          <cell r="E846" t="str">
            <v>oitocentos e quarenta e cinco centavos</v>
          </cell>
        </row>
        <row r="847">
          <cell r="A847">
            <v>846</v>
          </cell>
          <cell r="B847" t="str">
            <v xml:space="preserve">oitocentos e quarenta e seis milhões, </v>
          </cell>
          <cell r="C847" t="str">
            <v xml:space="preserve">oitocentos e quarenta e seis mil, </v>
          </cell>
          <cell r="D847" t="str">
            <v>oitocentos e quarenta e seis</v>
          </cell>
          <cell r="E847" t="str">
            <v>oitocentos e quarenta e seis centavos</v>
          </cell>
        </row>
        <row r="848">
          <cell r="A848">
            <v>847</v>
          </cell>
          <cell r="B848" t="str">
            <v xml:space="preserve">oitocentos e quarenta e sete milhões, </v>
          </cell>
          <cell r="C848" t="str">
            <v xml:space="preserve">oitocentos e quarenta e sete mil, </v>
          </cell>
          <cell r="D848" t="str">
            <v>oitocentos e quarenta e sete</v>
          </cell>
          <cell r="E848" t="str">
            <v>oitocentos e quarenta e sete centavos</v>
          </cell>
        </row>
        <row r="849">
          <cell r="A849">
            <v>848</v>
          </cell>
          <cell r="B849" t="str">
            <v xml:space="preserve">oitocentos e quarenta e oito milhões, </v>
          </cell>
          <cell r="C849" t="str">
            <v xml:space="preserve">oitocentos e quarenta e oito mil, </v>
          </cell>
          <cell r="D849" t="str">
            <v>oitocentos e quarenta e oito</v>
          </cell>
          <cell r="E849" t="str">
            <v>oitocentos e quarenta e oito centavos</v>
          </cell>
        </row>
        <row r="850">
          <cell r="A850">
            <v>849</v>
          </cell>
          <cell r="B850" t="str">
            <v xml:space="preserve">oitocentos e quarenta e nove milhões, </v>
          </cell>
          <cell r="C850" t="str">
            <v xml:space="preserve">oitocentos e quarenta e nove mil, </v>
          </cell>
          <cell r="D850" t="str">
            <v>oitocentos e quarenta e nove</v>
          </cell>
          <cell r="E850" t="str">
            <v>oitocentos e quarenta e nove centavos</v>
          </cell>
        </row>
        <row r="851">
          <cell r="A851">
            <v>850</v>
          </cell>
          <cell r="B851" t="str">
            <v xml:space="preserve">oitocentos e cinquenta milhões, </v>
          </cell>
          <cell r="C851" t="str">
            <v xml:space="preserve">oitocentos e cinquenta mil, </v>
          </cell>
          <cell r="D851" t="str">
            <v>oitocentos e cinquenta</v>
          </cell>
          <cell r="E851" t="str">
            <v>oitocentos e cinquenta centavos</v>
          </cell>
        </row>
        <row r="852">
          <cell r="A852">
            <v>851</v>
          </cell>
          <cell r="B852" t="str">
            <v xml:space="preserve">oitocentos e cinquenta e um milhões, </v>
          </cell>
          <cell r="C852" t="str">
            <v xml:space="preserve">oitocentos e cinquenta e um mil, </v>
          </cell>
          <cell r="D852" t="str">
            <v>oitocentos e cinquenta e um</v>
          </cell>
          <cell r="E852" t="str">
            <v>oitocentos e cinquenta e um centavos</v>
          </cell>
        </row>
        <row r="853">
          <cell r="A853">
            <v>852</v>
          </cell>
          <cell r="B853" t="str">
            <v xml:space="preserve">oitocentos e cinquenta e dois milhões, </v>
          </cell>
          <cell r="C853" t="str">
            <v xml:space="preserve">oitocentos e cinquenta e dois mil, </v>
          </cell>
          <cell r="D853" t="str">
            <v>oitocentos e cinquenta e dois</v>
          </cell>
          <cell r="E853" t="str">
            <v>oitocentos e cinquenta e dois centavos</v>
          </cell>
        </row>
        <row r="854">
          <cell r="A854">
            <v>853</v>
          </cell>
          <cell r="B854" t="str">
            <v xml:space="preserve">oitocentos e cinquenta e tres milhões, </v>
          </cell>
          <cell r="C854" t="str">
            <v xml:space="preserve">oitocentos e cinquenta e tres mil, </v>
          </cell>
          <cell r="D854" t="str">
            <v>oitocentos e cinquenta e tres</v>
          </cell>
          <cell r="E854" t="str">
            <v>oitocentos e cinquenta e tres centavos</v>
          </cell>
        </row>
        <row r="855">
          <cell r="A855">
            <v>854</v>
          </cell>
          <cell r="B855" t="str">
            <v xml:space="preserve">oitocentos e cinquenta e quatro milhões, </v>
          </cell>
          <cell r="C855" t="str">
            <v xml:space="preserve">oitocentos e cinquenta e quatro mil, </v>
          </cell>
          <cell r="D855" t="str">
            <v>oitocentos e cinquenta e quatro</v>
          </cell>
          <cell r="E855" t="str">
            <v>oitocentos e cinquenta e quatro centavos</v>
          </cell>
        </row>
        <row r="856">
          <cell r="A856">
            <v>855</v>
          </cell>
          <cell r="B856" t="str">
            <v xml:space="preserve">oitocentos e cinquenta e cinco milhões, </v>
          </cell>
          <cell r="C856" t="str">
            <v xml:space="preserve">oitocentos e cinquenta e cinco mil, </v>
          </cell>
          <cell r="D856" t="str">
            <v>oitocentos e cinquenta e cinco</v>
          </cell>
          <cell r="E856" t="str">
            <v>oitocentos e cinquenta e cinco centavos</v>
          </cell>
        </row>
        <row r="857">
          <cell r="A857">
            <v>856</v>
          </cell>
          <cell r="B857" t="str">
            <v xml:space="preserve">oitocentos e cinquenta e seis milhões, </v>
          </cell>
          <cell r="C857" t="str">
            <v xml:space="preserve">oitocentos e cinquenta e seis mil, </v>
          </cell>
          <cell r="D857" t="str">
            <v>oitocentos e cinquenta e seis</v>
          </cell>
          <cell r="E857" t="str">
            <v>oitocentos e cinquenta e seis centavos</v>
          </cell>
        </row>
        <row r="858">
          <cell r="A858">
            <v>857</v>
          </cell>
          <cell r="B858" t="str">
            <v xml:space="preserve">oitocentos e cinquenta e sete milhões, </v>
          </cell>
          <cell r="C858" t="str">
            <v xml:space="preserve">oitocentos e cinquenta e sete mil, </v>
          </cell>
          <cell r="D858" t="str">
            <v>oitocentos e cinquenta e sete</v>
          </cell>
          <cell r="E858" t="str">
            <v>oitocentos e cinquenta e sete centavos</v>
          </cell>
        </row>
        <row r="859">
          <cell r="A859">
            <v>858</v>
          </cell>
          <cell r="B859" t="str">
            <v xml:space="preserve">oitocentos e cinquenta e oito milhões, </v>
          </cell>
          <cell r="C859" t="str">
            <v xml:space="preserve">oitocentos e cinquenta e oito mil, </v>
          </cell>
          <cell r="D859" t="str">
            <v>oitocentos e cinquenta e oito</v>
          </cell>
          <cell r="E859" t="str">
            <v>oitocentos e cinquenta e oito centavos</v>
          </cell>
        </row>
        <row r="860">
          <cell r="A860">
            <v>859</v>
          </cell>
          <cell r="B860" t="str">
            <v xml:space="preserve">oitocentos e cinquenta e nove milhões, </v>
          </cell>
          <cell r="C860" t="str">
            <v xml:space="preserve">oitocentos e cinquenta e nove mil, </v>
          </cell>
          <cell r="D860" t="str">
            <v>oitocentos e cinquenta e nove</v>
          </cell>
          <cell r="E860" t="str">
            <v>oitocentos e cinquenta e nove centavos</v>
          </cell>
        </row>
        <row r="861">
          <cell r="A861">
            <v>860</v>
          </cell>
          <cell r="B861" t="str">
            <v xml:space="preserve">oitocentos e sessenta milhões, </v>
          </cell>
          <cell r="C861" t="str">
            <v xml:space="preserve">oitocentos e sessenta mil, </v>
          </cell>
          <cell r="D861" t="str">
            <v>oitocentos e sessenta</v>
          </cell>
          <cell r="E861" t="str">
            <v>oitocentos e sessenta centavos</v>
          </cell>
        </row>
        <row r="862">
          <cell r="A862">
            <v>861</v>
          </cell>
          <cell r="B862" t="str">
            <v xml:space="preserve">oitocentos e sessenta e um milhões, </v>
          </cell>
          <cell r="C862" t="str">
            <v xml:space="preserve">oitocentos e sessenta e um mil, </v>
          </cell>
          <cell r="D862" t="str">
            <v>oitocentos e sessenta e um</v>
          </cell>
          <cell r="E862" t="str">
            <v>oitocentos e sessenta e um centavos</v>
          </cell>
        </row>
        <row r="863">
          <cell r="A863">
            <v>862</v>
          </cell>
          <cell r="B863" t="str">
            <v xml:space="preserve">oitocentos e sessenta e dois milhões, </v>
          </cell>
          <cell r="C863" t="str">
            <v xml:space="preserve">oitocentos e sessenta e dois mil, </v>
          </cell>
          <cell r="D863" t="str">
            <v>oitocentos e sessenta e dois</v>
          </cell>
          <cell r="E863" t="str">
            <v>oitocentos e sessenta e dois centavos</v>
          </cell>
        </row>
        <row r="864">
          <cell r="A864">
            <v>863</v>
          </cell>
          <cell r="B864" t="str">
            <v xml:space="preserve">oitocentos e sessenta e tres milhões, </v>
          </cell>
          <cell r="C864" t="str">
            <v xml:space="preserve">oitocentos e sessenta e tres mil, </v>
          </cell>
          <cell r="D864" t="str">
            <v>oitocentos e sessenta e tres</v>
          </cell>
          <cell r="E864" t="str">
            <v>oitocentos e sessenta e tres centavos</v>
          </cell>
        </row>
        <row r="865">
          <cell r="A865">
            <v>864</v>
          </cell>
          <cell r="B865" t="str">
            <v xml:space="preserve">oitocentos e sessenta e quatro milhões, </v>
          </cell>
          <cell r="C865" t="str">
            <v xml:space="preserve">oitocentos e sessenta e quatro mil, </v>
          </cell>
          <cell r="D865" t="str">
            <v>oitocentos e sessenta e quatro</v>
          </cell>
          <cell r="E865" t="str">
            <v>oitocentos e sessenta e quatro centavos</v>
          </cell>
        </row>
        <row r="866">
          <cell r="A866">
            <v>865</v>
          </cell>
          <cell r="B866" t="str">
            <v xml:space="preserve">oitocentos e sessenta e cinco milhões, </v>
          </cell>
          <cell r="C866" t="str">
            <v xml:space="preserve">oitocentos e sessenta e cinco mil, </v>
          </cell>
          <cell r="D866" t="str">
            <v>oitocentos e sessenta e cinco</v>
          </cell>
          <cell r="E866" t="str">
            <v>oitocentos e sessenta e cinco centavos</v>
          </cell>
        </row>
        <row r="867">
          <cell r="A867">
            <v>866</v>
          </cell>
          <cell r="B867" t="str">
            <v xml:space="preserve">oitocentos e sessenta e seis milhões, </v>
          </cell>
          <cell r="C867" t="str">
            <v xml:space="preserve">oitocentos e sessenta e seis mil, </v>
          </cell>
          <cell r="D867" t="str">
            <v>oitocentos e sessenta e seis</v>
          </cell>
          <cell r="E867" t="str">
            <v>oitocentos e sessenta e seis centavos</v>
          </cell>
        </row>
        <row r="868">
          <cell r="A868">
            <v>867</v>
          </cell>
          <cell r="B868" t="str">
            <v xml:space="preserve">oitocentos e sessenta e sete milhões, </v>
          </cell>
          <cell r="C868" t="str">
            <v xml:space="preserve">oitocentos e sessenta e sete mil, </v>
          </cell>
          <cell r="D868" t="str">
            <v>oitocentos e sessenta e sete</v>
          </cell>
          <cell r="E868" t="str">
            <v>oitocentos e sessenta e sete centavos</v>
          </cell>
        </row>
        <row r="869">
          <cell r="A869">
            <v>868</v>
          </cell>
          <cell r="B869" t="str">
            <v xml:space="preserve">oitocentos e sessenta e oito milhões, </v>
          </cell>
          <cell r="C869" t="str">
            <v xml:space="preserve">oitocentos e sessenta e oito mil, </v>
          </cell>
          <cell r="D869" t="str">
            <v>oitocentos e sessenta e oito</v>
          </cell>
          <cell r="E869" t="str">
            <v>oitocentos e sessenta e oito centavos</v>
          </cell>
        </row>
        <row r="870">
          <cell r="A870">
            <v>869</v>
          </cell>
          <cell r="B870" t="str">
            <v xml:space="preserve">oitocentos e sessenta e nove milhões, </v>
          </cell>
          <cell r="C870" t="str">
            <v xml:space="preserve">oitocentos e sessenta e nove mil, </v>
          </cell>
          <cell r="D870" t="str">
            <v>oitocentos e sessenta e nove</v>
          </cell>
          <cell r="E870" t="str">
            <v>oitocentos e sessenta e nove centavos</v>
          </cell>
        </row>
        <row r="871">
          <cell r="A871">
            <v>870</v>
          </cell>
          <cell r="B871" t="str">
            <v xml:space="preserve">oitocentos e setenta milhões, </v>
          </cell>
          <cell r="C871" t="str">
            <v xml:space="preserve">oitocentos e setenta mil, </v>
          </cell>
          <cell r="D871" t="str">
            <v>oitocentos e setenta</v>
          </cell>
          <cell r="E871" t="str">
            <v>oitocentos e setenta centavos</v>
          </cell>
        </row>
        <row r="872">
          <cell r="A872">
            <v>871</v>
          </cell>
          <cell r="B872" t="str">
            <v xml:space="preserve">oitocentos e setenta e um milhões, </v>
          </cell>
          <cell r="C872" t="str">
            <v xml:space="preserve">oitocentos e setenta e um mil, </v>
          </cell>
          <cell r="D872" t="str">
            <v>oitocentos e setenta e um</v>
          </cell>
          <cell r="E872" t="str">
            <v>oitocentos e setenta e um centavos</v>
          </cell>
        </row>
        <row r="873">
          <cell r="A873">
            <v>872</v>
          </cell>
          <cell r="B873" t="str">
            <v xml:space="preserve">oitocentos e setenta e dois milhões, </v>
          </cell>
          <cell r="C873" t="str">
            <v xml:space="preserve">oitocentos e setenta e dois mil, </v>
          </cell>
          <cell r="D873" t="str">
            <v>oitocentos e setenta e dois</v>
          </cell>
          <cell r="E873" t="str">
            <v>oitocentos e setenta e dois centavos</v>
          </cell>
        </row>
        <row r="874">
          <cell r="A874">
            <v>873</v>
          </cell>
          <cell r="B874" t="str">
            <v xml:space="preserve">oitocentos e setenta e tres milhões, </v>
          </cell>
          <cell r="C874" t="str">
            <v xml:space="preserve">oitocentos e setenta e tres mil, </v>
          </cell>
          <cell r="D874" t="str">
            <v>oitocentos e setenta e tres</v>
          </cell>
          <cell r="E874" t="str">
            <v>oitocentos e setenta e tres centavos</v>
          </cell>
        </row>
        <row r="875">
          <cell r="A875">
            <v>874</v>
          </cell>
          <cell r="B875" t="str">
            <v xml:space="preserve">oitocentos e setenta e quatro milhões, </v>
          </cell>
          <cell r="C875" t="str">
            <v xml:space="preserve">oitocentos e setenta e quatro mil, </v>
          </cell>
          <cell r="D875" t="str">
            <v>oitocentos e setenta e quatro</v>
          </cell>
          <cell r="E875" t="str">
            <v>oitocentos e setenta e quatro centavos</v>
          </cell>
        </row>
        <row r="876">
          <cell r="A876">
            <v>875</v>
          </cell>
          <cell r="B876" t="str">
            <v xml:space="preserve">oitocentos e setenta e cinco milhões, </v>
          </cell>
          <cell r="C876" t="str">
            <v xml:space="preserve">oitocentos e setenta e cinco mil, </v>
          </cell>
          <cell r="D876" t="str">
            <v>oitocentos e setenta e cinco</v>
          </cell>
          <cell r="E876" t="str">
            <v>oitocentos e setenta e cinco centavos</v>
          </cell>
        </row>
        <row r="877">
          <cell r="A877">
            <v>876</v>
          </cell>
          <cell r="B877" t="str">
            <v xml:space="preserve">oitocentos e setenta e seis milhões, </v>
          </cell>
          <cell r="C877" t="str">
            <v xml:space="preserve">oitocentos e setenta e seis mil, </v>
          </cell>
          <cell r="D877" t="str">
            <v>oitocentos e setenta e seis</v>
          </cell>
          <cell r="E877" t="str">
            <v>oitocentos e setenta e seis centavos</v>
          </cell>
        </row>
        <row r="878">
          <cell r="A878">
            <v>877</v>
          </cell>
          <cell r="B878" t="str">
            <v xml:space="preserve">oitocentos e setenta e sete milhões, </v>
          </cell>
          <cell r="C878" t="str">
            <v xml:space="preserve">oitocentos e setenta e sete mil, </v>
          </cell>
          <cell r="D878" t="str">
            <v>oitocentos e setenta e sete</v>
          </cell>
          <cell r="E878" t="str">
            <v>oitocentos e setenta e sete centavos</v>
          </cell>
        </row>
        <row r="879">
          <cell r="A879">
            <v>878</v>
          </cell>
          <cell r="B879" t="str">
            <v xml:space="preserve">oitocentos e setenta e oito milhões, </v>
          </cell>
          <cell r="C879" t="str">
            <v xml:space="preserve">oitocentos e setenta e oito mil, </v>
          </cell>
          <cell r="D879" t="str">
            <v>oitocentos e setenta e oito</v>
          </cell>
          <cell r="E879" t="str">
            <v>oitocentos e setenta e oito centavos</v>
          </cell>
        </row>
        <row r="880">
          <cell r="A880">
            <v>879</v>
          </cell>
          <cell r="B880" t="str">
            <v xml:space="preserve">oitocentos e setenta e nove milhões, </v>
          </cell>
          <cell r="C880" t="str">
            <v xml:space="preserve">oitocentos e setenta e nove mil, </v>
          </cell>
          <cell r="D880" t="str">
            <v>oitocentos e setenta e nove</v>
          </cell>
          <cell r="E880" t="str">
            <v>oitocentos e setenta e nove centavos</v>
          </cell>
        </row>
        <row r="881">
          <cell r="A881">
            <v>880</v>
          </cell>
          <cell r="B881" t="str">
            <v xml:space="preserve">oitocentos e oitenta milhões, </v>
          </cell>
          <cell r="C881" t="str">
            <v xml:space="preserve">oitocentos e oitenta mil, </v>
          </cell>
          <cell r="D881" t="str">
            <v>oitocentos e oitenta</v>
          </cell>
          <cell r="E881" t="str">
            <v>oitocentos e oitenta centavos</v>
          </cell>
        </row>
        <row r="882">
          <cell r="A882">
            <v>881</v>
          </cell>
          <cell r="B882" t="str">
            <v xml:space="preserve">oitocentos e oitenta e um milhões, </v>
          </cell>
          <cell r="C882" t="str">
            <v xml:space="preserve">oitocentos e oitenta e um mil, </v>
          </cell>
          <cell r="D882" t="str">
            <v>oitocentos e oitenta e um</v>
          </cell>
          <cell r="E882" t="str">
            <v>oitocentos e oitenta e um centavos</v>
          </cell>
        </row>
        <row r="883">
          <cell r="A883">
            <v>882</v>
          </cell>
          <cell r="B883" t="str">
            <v xml:space="preserve">oitocentos e oitenta e dois milhões, </v>
          </cell>
          <cell r="C883" t="str">
            <v xml:space="preserve">oitocentos e oitenta e dois mil, </v>
          </cell>
          <cell r="D883" t="str">
            <v>oitocentos e oitenta e dois</v>
          </cell>
          <cell r="E883" t="str">
            <v>oitocentos e oitenta e dois centavos</v>
          </cell>
        </row>
        <row r="884">
          <cell r="A884">
            <v>883</v>
          </cell>
          <cell r="B884" t="str">
            <v xml:space="preserve">oitocentos e oitenta e tres milhões, </v>
          </cell>
          <cell r="C884" t="str">
            <v xml:space="preserve">oitocentos e oitenta e tres mil, </v>
          </cell>
          <cell r="D884" t="str">
            <v>oitocentos e oitenta e tres</v>
          </cell>
          <cell r="E884" t="str">
            <v>oitocentos e oitenta e tres centavos</v>
          </cell>
        </row>
        <row r="885">
          <cell r="A885">
            <v>884</v>
          </cell>
          <cell r="B885" t="str">
            <v xml:space="preserve">oitocentos e oitenta e quatro milhões, </v>
          </cell>
          <cell r="C885" t="str">
            <v xml:space="preserve">oitocentos e oitenta e quatro mil, </v>
          </cell>
          <cell r="D885" t="str">
            <v>oitocentos e oitenta e quatro</v>
          </cell>
          <cell r="E885" t="str">
            <v>oitocentos e oitenta e quatro centavos</v>
          </cell>
        </row>
        <row r="886">
          <cell r="A886">
            <v>885</v>
          </cell>
          <cell r="B886" t="str">
            <v xml:space="preserve">oitocentos e oitenta e cinco milhões, </v>
          </cell>
          <cell r="C886" t="str">
            <v xml:space="preserve">oitocentos e oitenta e cinco mil, </v>
          </cell>
          <cell r="D886" t="str">
            <v>oitocentos e oitenta e cinco</v>
          </cell>
          <cell r="E886" t="str">
            <v>oitocentos e oitenta e cinco centavos</v>
          </cell>
        </row>
        <row r="887">
          <cell r="A887">
            <v>886</v>
          </cell>
          <cell r="B887" t="str">
            <v xml:space="preserve">oitocentos e oitenta e seis milhões, </v>
          </cell>
          <cell r="C887" t="str">
            <v xml:space="preserve">oitocentos e oitenta e seis mil, </v>
          </cell>
          <cell r="D887" t="str">
            <v>oitocentos e oitenta e seis</v>
          </cell>
          <cell r="E887" t="str">
            <v>oitocentos e oitenta e seis centavos</v>
          </cell>
        </row>
        <row r="888">
          <cell r="A888">
            <v>887</v>
          </cell>
          <cell r="B888" t="str">
            <v xml:space="preserve">oitocentos e oitenta e sete milhões, </v>
          </cell>
          <cell r="C888" t="str">
            <v xml:space="preserve">oitocentos e oitenta e sete mil, </v>
          </cell>
          <cell r="D888" t="str">
            <v>oitocentos e oitenta e sete</v>
          </cell>
          <cell r="E888" t="str">
            <v>oitocentos e oitenta e sete centavos</v>
          </cell>
        </row>
        <row r="889">
          <cell r="A889">
            <v>888</v>
          </cell>
          <cell r="B889" t="str">
            <v xml:space="preserve">oitocentos e oitenta e oito milhões, </v>
          </cell>
          <cell r="C889" t="str">
            <v xml:space="preserve">oitocentos e oitenta e oito mil, </v>
          </cell>
          <cell r="D889" t="str">
            <v>oitocentos e oitenta e oito</v>
          </cell>
          <cell r="E889" t="str">
            <v>oitocentos e oitenta e oito centavos</v>
          </cell>
        </row>
        <row r="890">
          <cell r="A890">
            <v>889</v>
          </cell>
          <cell r="B890" t="str">
            <v xml:space="preserve">oitocentos e oitenta e nove milhões, </v>
          </cell>
          <cell r="C890" t="str">
            <v xml:space="preserve">oitocentos e oitenta e nove mil, </v>
          </cell>
          <cell r="D890" t="str">
            <v>oitocentos e oitenta e nove</v>
          </cell>
          <cell r="E890" t="str">
            <v>oitocentos e oitenta e nove centavos</v>
          </cell>
        </row>
        <row r="891">
          <cell r="A891">
            <v>890</v>
          </cell>
          <cell r="B891" t="str">
            <v xml:space="preserve">oitocentos e noventa milhões, </v>
          </cell>
          <cell r="C891" t="str">
            <v xml:space="preserve">oitocentos e noventa mil, </v>
          </cell>
          <cell r="D891" t="str">
            <v>oitocentos e noventa</v>
          </cell>
          <cell r="E891" t="str">
            <v>oitocentos e noventa centavos</v>
          </cell>
        </row>
        <row r="892">
          <cell r="A892">
            <v>891</v>
          </cell>
          <cell r="B892" t="str">
            <v xml:space="preserve">oitocentos e noventa e um milhões, </v>
          </cell>
          <cell r="C892" t="str">
            <v xml:space="preserve">oitocentos e noventa e um mil, </v>
          </cell>
          <cell r="D892" t="str">
            <v>oitocentos e noventa e um</v>
          </cell>
          <cell r="E892" t="str">
            <v>oitocentos e noventa e um centavos</v>
          </cell>
        </row>
        <row r="893">
          <cell r="A893">
            <v>892</v>
          </cell>
          <cell r="B893" t="str">
            <v xml:space="preserve">oitocentos e noventa e dois milhões, </v>
          </cell>
          <cell r="C893" t="str">
            <v xml:space="preserve">oitocentos e noventa e dois mil, </v>
          </cell>
          <cell r="D893" t="str">
            <v>oitocentos e noventa e dois</v>
          </cell>
          <cell r="E893" t="str">
            <v>oitocentos e noventa e dois centavos</v>
          </cell>
        </row>
        <row r="894">
          <cell r="A894">
            <v>893</v>
          </cell>
          <cell r="B894" t="str">
            <v xml:space="preserve">oitocentos e noventa e tres milhões, </v>
          </cell>
          <cell r="C894" t="str">
            <v xml:space="preserve">oitocentos e noventa e tres mil, </v>
          </cell>
          <cell r="D894" t="str">
            <v>oitocentos e noventa e tres</v>
          </cell>
          <cell r="E894" t="str">
            <v>oitocentos e noventa e tres centavos</v>
          </cell>
        </row>
        <row r="895">
          <cell r="A895">
            <v>894</v>
          </cell>
          <cell r="B895" t="str">
            <v xml:space="preserve">oitocentos e noventa e quatro milhões, </v>
          </cell>
          <cell r="C895" t="str">
            <v xml:space="preserve">oitocentos e noventa e quatro mil, </v>
          </cell>
          <cell r="D895" t="str">
            <v>oitocentos e noventa e quatro</v>
          </cell>
          <cell r="E895" t="str">
            <v>oitocentos e noventa e quatro centavos</v>
          </cell>
        </row>
        <row r="896">
          <cell r="A896">
            <v>895</v>
          </cell>
          <cell r="B896" t="str">
            <v xml:space="preserve">oitocentos e noventa e cinco milhões, </v>
          </cell>
          <cell r="C896" t="str">
            <v xml:space="preserve">oitocentos e noventa e cinco mil, </v>
          </cell>
          <cell r="D896" t="str">
            <v>oitocentos e noventa e cinco</v>
          </cell>
          <cell r="E896" t="str">
            <v>oitocentos e noventa e cinco centavos</v>
          </cell>
        </row>
        <row r="897">
          <cell r="A897">
            <v>896</v>
          </cell>
          <cell r="B897" t="str">
            <v xml:space="preserve">oitocentos e noventa e seis milhões, </v>
          </cell>
          <cell r="C897" t="str">
            <v xml:space="preserve">oitocentos e noventa e seis mil, </v>
          </cell>
          <cell r="D897" t="str">
            <v>oitocentos e noventa e seis</v>
          </cell>
          <cell r="E897" t="str">
            <v>oitocentos e noventa e seis centavos</v>
          </cell>
        </row>
        <row r="898">
          <cell r="A898">
            <v>897</v>
          </cell>
          <cell r="B898" t="str">
            <v xml:space="preserve">oitocentos e noventa e sete milhões, </v>
          </cell>
          <cell r="C898" t="str">
            <v xml:space="preserve">oitocentos e noventa e sete mil, </v>
          </cell>
          <cell r="D898" t="str">
            <v>oitocentos e noventa e sete</v>
          </cell>
          <cell r="E898" t="str">
            <v>oitocentos e noventa e sete centavos</v>
          </cell>
        </row>
        <row r="899">
          <cell r="A899">
            <v>898</v>
          </cell>
          <cell r="B899" t="str">
            <v xml:space="preserve">oitocentos e noventa e oito milhões, </v>
          </cell>
          <cell r="C899" t="str">
            <v xml:space="preserve">oitocentos e noventa e oito mil, </v>
          </cell>
          <cell r="D899" t="str">
            <v>oitocentos e noventa e oito</v>
          </cell>
          <cell r="E899" t="str">
            <v>oitocentos e noventa e oito centavos</v>
          </cell>
        </row>
        <row r="900">
          <cell r="A900">
            <v>899</v>
          </cell>
          <cell r="B900" t="str">
            <v xml:space="preserve">oitocentos e noventa e nove milhões, </v>
          </cell>
          <cell r="C900" t="str">
            <v xml:space="preserve">oitocentos e noventa e nove mil, </v>
          </cell>
          <cell r="D900" t="str">
            <v>oitocentos e noventa e nove</v>
          </cell>
          <cell r="E900" t="str">
            <v>oitocentos e noventa e nove centavos</v>
          </cell>
        </row>
        <row r="901">
          <cell r="A901">
            <v>900</v>
          </cell>
          <cell r="B901" t="str">
            <v xml:space="preserve">novecentos milhões, </v>
          </cell>
          <cell r="C901" t="str">
            <v xml:space="preserve">novecentos mil, </v>
          </cell>
          <cell r="D901" t="str">
            <v>novecentos</v>
          </cell>
          <cell r="E901" t="str">
            <v>novecentos centavos</v>
          </cell>
        </row>
        <row r="902">
          <cell r="A902">
            <v>901</v>
          </cell>
          <cell r="B902" t="str">
            <v xml:space="preserve">novecentos e um milhões, </v>
          </cell>
          <cell r="C902" t="str">
            <v xml:space="preserve">novecentos e um mil, </v>
          </cell>
          <cell r="D902" t="str">
            <v>novecentos e um</v>
          </cell>
          <cell r="E902" t="str">
            <v>novecentos e um centavos</v>
          </cell>
        </row>
        <row r="903">
          <cell r="A903">
            <v>902</v>
          </cell>
          <cell r="B903" t="str">
            <v xml:space="preserve">novecentos e dois milhões, </v>
          </cell>
          <cell r="C903" t="str">
            <v xml:space="preserve">novecentos e dois mil, </v>
          </cell>
          <cell r="D903" t="str">
            <v>novecentos e dois</v>
          </cell>
          <cell r="E903" t="str">
            <v>novecentos e dois centavos</v>
          </cell>
        </row>
        <row r="904">
          <cell r="A904">
            <v>903</v>
          </cell>
          <cell r="B904" t="str">
            <v xml:space="preserve">novecentos e tres milhões, </v>
          </cell>
          <cell r="C904" t="str">
            <v xml:space="preserve">novecentos e tres mil, </v>
          </cell>
          <cell r="D904" t="str">
            <v>novecentos e tres</v>
          </cell>
          <cell r="E904" t="str">
            <v>novecentos e tres centavos</v>
          </cell>
        </row>
        <row r="905">
          <cell r="A905">
            <v>904</v>
          </cell>
          <cell r="B905" t="str">
            <v xml:space="preserve">novecentos e quatro milhões, </v>
          </cell>
          <cell r="C905" t="str">
            <v xml:space="preserve">novecentos e quatro mil, </v>
          </cell>
          <cell r="D905" t="str">
            <v>novecentos e quatro</v>
          </cell>
          <cell r="E905" t="str">
            <v>novecentos e quatro centavos</v>
          </cell>
        </row>
        <row r="906">
          <cell r="A906">
            <v>905</v>
          </cell>
          <cell r="B906" t="str">
            <v xml:space="preserve">novecentos e cinco milhões, </v>
          </cell>
          <cell r="C906" t="str">
            <v xml:space="preserve">novecentos e cinco mil, </v>
          </cell>
          <cell r="D906" t="str">
            <v>novecentos e cinco</v>
          </cell>
          <cell r="E906" t="str">
            <v>novecentos e cinco centavos</v>
          </cell>
        </row>
        <row r="907">
          <cell r="A907">
            <v>906</v>
          </cell>
          <cell r="B907" t="str">
            <v xml:space="preserve">novecentos e seis milhões, </v>
          </cell>
          <cell r="C907" t="str">
            <v xml:space="preserve">novecentos e seis mil, </v>
          </cell>
          <cell r="D907" t="str">
            <v>novecentos e seis</v>
          </cell>
          <cell r="E907" t="str">
            <v>novecentos e seis centavos</v>
          </cell>
        </row>
        <row r="908">
          <cell r="A908">
            <v>907</v>
          </cell>
          <cell r="B908" t="str">
            <v xml:space="preserve">novecentos e sete milhões, </v>
          </cell>
          <cell r="C908" t="str">
            <v xml:space="preserve">novecentos e sete mil, </v>
          </cell>
          <cell r="D908" t="str">
            <v>novecentos e sete</v>
          </cell>
          <cell r="E908" t="str">
            <v>novecentos e sete centavos</v>
          </cell>
        </row>
        <row r="909">
          <cell r="A909">
            <v>908</v>
          </cell>
          <cell r="B909" t="str">
            <v xml:space="preserve">novecentos e oito milhões, </v>
          </cell>
          <cell r="C909" t="str">
            <v xml:space="preserve">novecentos e oito mil, </v>
          </cell>
          <cell r="D909" t="str">
            <v>novecentos e oito</v>
          </cell>
          <cell r="E909" t="str">
            <v>novecentos e oito centavos</v>
          </cell>
        </row>
        <row r="910">
          <cell r="A910">
            <v>909</v>
          </cell>
          <cell r="B910" t="str">
            <v xml:space="preserve">novecentos e nove milhões, </v>
          </cell>
          <cell r="C910" t="str">
            <v xml:space="preserve">novecentos e nove mil, </v>
          </cell>
          <cell r="D910" t="str">
            <v>novecentos e nove</v>
          </cell>
          <cell r="E910" t="str">
            <v>novecentos e nove centavos</v>
          </cell>
        </row>
        <row r="911">
          <cell r="A911">
            <v>910</v>
          </cell>
          <cell r="B911" t="str">
            <v xml:space="preserve">novecentos e dez milhões, </v>
          </cell>
          <cell r="C911" t="str">
            <v xml:space="preserve">novecentos e dez mil, </v>
          </cell>
          <cell r="D911" t="str">
            <v>novecentos e dez</v>
          </cell>
          <cell r="E911" t="str">
            <v>novecentos e dez centavos</v>
          </cell>
        </row>
        <row r="912">
          <cell r="A912">
            <v>911</v>
          </cell>
          <cell r="B912" t="str">
            <v xml:space="preserve">novecentos e onze milhões, </v>
          </cell>
          <cell r="C912" t="str">
            <v xml:space="preserve">novecentos e onze mil, </v>
          </cell>
          <cell r="D912" t="str">
            <v>novecentos e onze</v>
          </cell>
          <cell r="E912" t="str">
            <v>novecentos e onze centavos</v>
          </cell>
        </row>
        <row r="913">
          <cell r="A913">
            <v>912</v>
          </cell>
          <cell r="B913" t="str">
            <v xml:space="preserve">novecentos e doze milhões, </v>
          </cell>
          <cell r="C913" t="str">
            <v xml:space="preserve">novecentos e doze mil, </v>
          </cell>
          <cell r="D913" t="str">
            <v>novecentos e doze</v>
          </cell>
          <cell r="E913" t="str">
            <v>novecentos e doze centavos</v>
          </cell>
        </row>
        <row r="914">
          <cell r="A914">
            <v>913</v>
          </cell>
          <cell r="B914" t="str">
            <v xml:space="preserve">novecentos e treze milhões, </v>
          </cell>
          <cell r="C914" t="str">
            <v xml:space="preserve">novecentos e treze mil, </v>
          </cell>
          <cell r="D914" t="str">
            <v>novecentos e treze</v>
          </cell>
          <cell r="E914" t="str">
            <v>novecentos e treze centavos</v>
          </cell>
        </row>
        <row r="915">
          <cell r="A915">
            <v>914</v>
          </cell>
          <cell r="B915" t="str">
            <v xml:space="preserve">novecentos e quatorze milhões, </v>
          </cell>
          <cell r="C915" t="str">
            <v xml:space="preserve">novecentos e quatorze mil, </v>
          </cell>
          <cell r="D915" t="str">
            <v>novecentos e quatorze</v>
          </cell>
          <cell r="E915" t="str">
            <v>novecentos e quatorze centavos</v>
          </cell>
        </row>
        <row r="916">
          <cell r="A916">
            <v>915</v>
          </cell>
          <cell r="B916" t="str">
            <v xml:space="preserve">novecentos e quinze milhões, </v>
          </cell>
          <cell r="C916" t="str">
            <v xml:space="preserve">novecentos e quinze mil, </v>
          </cell>
          <cell r="D916" t="str">
            <v>novecentos e quinze</v>
          </cell>
          <cell r="E916" t="str">
            <v>novecentos e quinze centavos</v>
          </cell>
        </row>
        <row r="917">
          <cell r="A917">
            <v>916</v>
          </cell>
          <cell r="B917" t="str">
            <v xml:space="preserve">novecentos e dezesseis milhões, </v>
          </cell>
          <cell r="C917" t="str">
            <v xml:space="preserve">novecentos e dezesseis mil, </v>
          </cell>
          <cell r="D917" t="str">
            <v>novecentos e dezesseis</v>
          </cell>
          <cell r="E917" t="str">
            <v>novecentos e dezesseis centavos</v>
          </cell>
        </row>
        <row r="918">
          <cell r="A918">
            <v>917</v>
          </cell>
          <cell r="B918" t="str">
            <v xml:space="preserve">novecentos e dezessete milhões, </v>
          </cell>
          <cell r="C918" t="str">
            <v xml:space="preserve">novecentos e dezessete mil, </v>
          </cell>
          <cell r="D918" t="str">
            <v>novecentos e dezessete</v>
          </cell>
          <cell r="E918" t="str">
            <v>novecentos e dezessete centavos</v>
          </cell>
        </row>
        <row r="919">
          <cell r="A919">
            <v>918</v>
          </cell>
          <cell r="B919" t="str">
            <v xml:space="preserve">novecentos e dezoito milhões, </v>
          </cell>
          <cell r="C919" t="str">
            <v xml:space="preserve">novecentos e dezoito mil, </v>
          </cell>
          <cell r="D919" t="str">
            <v>novecentos e dezoito</v>
          </cell>
          <cell r="E919" t="str">
            <v>novecentos e dezoito centavos</v>
          </cell>
        </row>
        <row r="920">
          <cell r="A920">
            <v>919</v>
          </cell>
          <cell r="B920" t="str">
            <v xml:space="preserve">novecentos e dezenove milhões, </v>
          </cell>
          <cell r="C920" t="str">
            <v xml:space="preserve">novecentos e dezenove mil, </v>
          </cell>
          <cell r="D920" t="str">
            <v>novecentos e dezenove</v>
          </cell>
          <cell r="E920" t="str">
            <v>novecentos e dezenove centavos</v>
          </cell>
        </row>
        <row r="921">
          <cell r="A921">
            <v>920</v>
          </cell>
          <cell r="B921" t="str">
            <v xml:space="preserve">novecentos e vinte milhões, </v>
          </cell>
          <cell r="C921" t="str">
            <v xml:space="preserve">novecentos e vinte mil, </v>
          </cell>
          <cell r="D921" t="str">
            <v>novecentos e vinte</v>
          </cell>
          <cell r="E921" t="str">
            <v>novecentos e vinte centavos</v>
          </cell>
        </row>
        <row r="922">
          <cell r="A922">
            <v>921</v>
          </cell>
          <cell r="B922" t="str">
            <v xml:space="preserve">novecentos e vinte e um milhões, </v>
          </cell>
          <cell r="C922" t="str">
            <v xml:space="preserve">novecentos e vinte e um mil, </v>
          </cell>
          <cell r="D922" t="str">
            <v>novecentos e vinte e um</v>
          </cell>
          <cell r="E922" t="str">
            <v>novecentos e vinte e um centavos</v>
          </cell>
        </row>
        <row r="923">
          <cell r="A923">
            <v>922</v>
          </cell>
          <cell r="B923" t="str">
            <v xml:space="preserve">novecentos e vinte e dois milhões, </v>
          </cell>
          <cell r="C923" t="str">
            <v xml:space="preserve">novecentos e vinte e dois mil, </v>
          </cell>
          <cell r="D923" t="str">
            <v>novecentos e vinte e dois</v>
          </cell>
          <cell r="E923" t="str">
            <v>novecentos e vinte e dois centavos</v>
          </cell>
        </row>
        <row r="924">
          <cell r="A924">
            <v>923</v>
          </cell>
          <cell r="B924" t="str">
            <v xml:space="preserve">novecentos e vinte e tres milhões, </v>
          </cell>
          <cell r="C924" t="str">
            <v xml:space="preserve">novecentos e vinte e tres mil, </v>
          </cell>
          <cell r="D924" t="str">
            <v>novecentos e vinte e tres</v>
          </cell>
          <cell r="E924" t="str">
            <v>novecentos e vinte e tres centavos</v>
          </cell>
        </row>
        <row r="925">
          <cell r="A925">
            <v>924</v>
          </cell>
          <cell r="B925" t="str">
            <v xml:space="preserve">novecentos e vinte e quatro milhões, </v>
          </cell>
          <cell r="C925" t="str">
            <v xml:space="preserve">novecentos e vinte e quatro mil, </v>
          </cell>
          <cell r="D925" t="str">
            <v>novecentos e vinte e quatro</v>
          </cell>
          <cell r="E925" t="str">
            <v>novecentos e vinte e quatro centavos</v>
          </cell>
        </row>
        <row r="926">
          <cell r="A926">
            <v>925</v>
          </cell>
          <cell r="B926" t="str">
            <v xml:space="preserve">novecentos e vinte e cinco milhões, </v>
          </cell>
          <cell r="C926" t="str">
            <v xml:space="preserve">novecentos e vinte e cinco mil, </v>
          </cell>
          <cell r="D926" t="str">
            <v>novecentos e vinte e cinco</v>
          </cell>
          <cell r="E926" t="str">
            <v>novecentos e vinte e cinco centavos</v>
          </cell>
        </row>
        <row r="927">
          <cell r="A927">
            <v>926</v>
          </cell>
          <cell r="B927" t="str">
            <v xml:space="preserve">novecentos e vinte e seis milhões, </v>
          </cell>
          <cell r="C927" t="str">
            <v xml:space="preserve">novecentos e vinte e seis mil, </v>
          </cell>
          <cell r="D927" t="str">
            <v>novecentos e vinte e seis</v>
          </cell>
          <cell r="E927" t="str">
            <v>novecentos e vinte e seis centavos</v>
          </cell>
        </row>
        <row r="928">
          <cell r="A928">
            <v>927</v>
          </cell>
          <cell r="B928" t="str">
            <v xml:space="preserve">novecentos e vinte e sete milhões, </v>
          </cell>
          <cell r="C928" t="str">
            <v xml:space="preserve">novecentos e vinte e sete mil, </v>
          </cell>
          <cell r="D928" t="str">
            <v>novecentos e vinte e sete</v>
          </cell>
          <cell r="E928" t="str">
            <v>novecentos e vinte e sete centavos</v>
          </cell>
        </row>
        <row r="929">
          <cell r="A929">
            <v>928</v>
          </cell>
          <cell r="B929" t="str">
            <v xml:space="preserve">novecentos e vinte e oito milhões, </v>
          </cell>
          <cell r="C929" t="str">
            <v xml:space="preserve">novecentos e vinte e oito mil, </v>
          </cell>
          <cell r="D929" t="str">
            <v>novecentos e vinte e oito</v>
          </cell>
          <cell r="E929" t="str">
            <v>novecentos e vinte e oito centavos</v>
          </cell>
        </row>
        <row r="930">
          <cell r="A930">
            <v>929</v>
          </cell>
          <cell r="B930" t="str">
            <v xml:space="preserve">novecentos e vinte e nove milhões, </v>
          </cell>
          <cell r="C930" t="str">
            <v xml:space="preserve">novecentos e vinte e nove mil, </v>
          </cell>
          <cell r="D930" t="str">
            <v>novecentos e vinte e nove</v>
          </cell>
          <cell r="E930" t="str">
            <v>novecentos e vinte e nove centavos</v>
          </cell>
        </row>
        <row r="931">
          <cell r="A931">
            <v>930</v>
          </cell>
          <cell r="B931" t="str">
            <v xml:space="preserve">novecentos e trinta milhões, </v>
          </cell>
          <cell r="C931" t="str">
            <v xml:space="preserve">novecentos e trinta mil, </v>
          </cell>
          <cell r="D931" t="str">
            <v>novecentos e trinta</v>
          </cell>
          <cell r="E931" t="str">
            <v>novecentos e trinta centavos</v>
          </cell>
        </row>
        <row r="932">
          <cell r="A932">
            <v>931</v>
          </cell>
          <cell r="B932" t="str">
            <v xml:space="preserve">novecentos e trinta e um milhões, </v>
          </cell>
          <cell r="C932" t="str">
            <v xml:space="preserve">novecentos e trinta e um mil, </v>
          </cell>
          <cell r="D932" t="str">
            <v>novecentos e trinta e um</v>
          </cell>
          <cell r="E932" t="str">
            <v>novecentos e trinta e um centavos</v>
          </cell>
        </row>
        <row r="933">
          <cell r="A933">
            <v>932</v>
          </cell>
          <cell r="B933" t="str">
            <v xml:space="preserve">novecentos e trinta e dois milhões, </v>
          </cell>
          <cell r="C933" t="str">
            <v xml:space="preserve">novecentos e trinta e dois mil, </v>
          </cell>
          <cell r="D933" t="str">
            <v>novecentos e trinta e dois</v>
          </cell>
          <cell r="E933" t="str">
            <v>novecentos e trinta e dois centavos</v>
          </cell>
        </row>
        <row r="934">
          <cell r="A934">
            <v>933</v>
          </cell>
          <cell r="B934" t="str">
            <v xml:space="preserve">novecentos e trinta e tres milhões, </v>
          </cell>
          <cell r="C934" t="str">
            <v xml:space="preserve">novecentos e trinta e tres mil, </v>
          </cell>
          <cell r="D934" t="str">
            <v>novecentos e trinta e tres</v>
          </cell>
          <cell r="E934" t="str">
            <v>novecentos e trinta e tres centavos</v>
          </cell>
        </row>
        <row r="935">
          <cell r="A935">
            <v>934</v>
          </cell>
          <cell r="B935" t="str">
            <v xml:space="preserve">novecentos e trinta e quatro milhões, </v>
          </cell>
          <cell r="C935" t="str">
            <v xml:space="preserve">novecentos e trinta e quatro mil, </v>
          </cell>
          <cell r="D935" t="str">
            <v>novecentos e trinta e quatro</v>
          </cell>
          <cell r="E935" t="str">
            <v>novecentos e trinta e quatro centavos</v>
          </cell>
        </row>
        <row r="936">
          <cell r="A936">
            <v>935</v>
          </cell>
          <cell r="B936" t="str">
            <v xml:space="preserve">novecentos e trinta e cinco milhões, </v>
          </cell>
          <cell r="C936" t="str">
            <v xml:space="preserve">novecentos e trinta e cinco mil, </v>
          </cell>
          <cell r="D936" t="str">
            <v>novecentos e trinta e cinco</v>
          </cell>
          <cell r="E936" t="str">
            <v>novecentos e trinta e cinco centavos</v>
          </cell>
        </row>
        <row r="937">
          <cell r="A937">
            <v>936</v>
          </cell>
          <cell r="B937" t="str">
            <v xml:space="preserve">novecentos e trinta e seis milhões, </v>
          </cell>
          <cell r="C937" t="str">
            <v xml:space="preserve">novecentos e trinta e seis mil, </v>
          </cell>
          <cell r="D937" t="str">
            <v>novecentos e trinta e seis</v>
          </cell>
          <cell r="E937" t="str">
            <v>novecentos e trinta e seis centavos</v>
          </cell>
        </row>
        <row r="938">
          <cell r="A938">
            <v>937</v>
          </cell>
          <cell r="B938" t="str">
            <v xml:space="preserve">novecentos e trinta e sete milhões, </v>
          </cell>
          <cell r="C938" t="str">
            <v xml:space="preserve">novecentos e trinta e sete mil, </v>
          </cell>
          <cell r="D938" t="str">
            <v>novecentos e trinta e sete</v>
          </cell>
          <cell r="E938" t="str">
            <v>novecentos e trinta e sete centavos</v>
          </cell>
        </row>
        <row r="939">
          <cell r="A939">
            <v>938</v>
          </cell>
          <cell r="B939" t="str">
            <v xml:space="preserve">novecentos e trinta e oito milhões, </v>
          </cell>
          <cell r="C939" t="str">
            <v xml:space="preserve">novecentos e trinta e oito mil, </v>
          </cell>
          <cell r="D939" t="str">
            <v>novecentos e trinta e oito</v>
          </cell>
          <cell r="E939" t="str">
            <v>novecentos e trinta e oito centavos</v>
          </cell>
        </row>
        <row r="940">
          <cell r="A940">
            <v>939</v>
          </cell>
          <cell r="B940" t="str">
            <v xml:space="preserve">novecentos e trinta e nove milhões, </v>
          </cell>
          <cell r="C940" t="str">
            <v xml:space="preserve">novecentos e trinta e nove mil, </v>
          </cell>
          <cell r="D940" t="str">
            <v>novecentos e trinta e nove</v>
          </cell>
          <cell r="E940" t="str">
            <v>novecentos e trinta e nove centavos</v>
          </cell>
        </row>
        <row r="941">
          <cell r="A941">
            <v>940</v>
          </cell>
          <cell r="B941" t="str">
            <v xml:space="preserve">novecentos e quarenta milhões, </v>
          </cell>
          <cell r="C941" t="str">
            <v xml:space="preserve">novecentos e quarenta mil, </v>
          </cell>
          <cell r="D941" t="str">
            <v>novecentos e quarenta</v>
          </cell>
          <cell r="E941" t="str">
            <v>novecentos e quarenta centavos</v>
          </cell>
        </row>
        <row r="942">
          <cell r="A942">
            <v>941</v>
          </cell>
          <cell r="B942" t="str">
            <v xml:space="preserve">novecentos e quarenta e um milhões, </v>
          </cell>
          <cell r="C942" t="str">
            <v xml:space="preserve">novecentos e quarenta e um mil, </v>
          </cell>
          <cell r="D942" t="str">
            <v>novecentos e quarenta e um</v>
          </cell>
          <cell r="E942" t="str">
            <v>novecentos e quarenta e um centavos</v>
          </cell>
        </row>
        <row r="943">
          <cell r="A943">
            <v>942</v>
          </cell>
          <cell r="B943" t="str">
            <v xml:space="preserve">novecentos e quarenta e dois milhões, </v>
          </cell>
          <cell r="C943" t="str">
            <v xml:space="preserve">novecentos e quarenta e dois mil, </v>
          </cell>
          <cell r="D943" t="str">
            <v>novecentos e quarenta e dois</v>
          </cell>
          <cell r="E943" t="str">
            <v>novecentos e quarenta e dois centavos</v>
          </cell>
        </row>
        <row r="944">
          <cell r="A944">
            <v>943</v>
          </cell>
          <cell r="B944" t="str">
            <v xml:space="preserve">novecentos e quarenta e tres milhões, </v>
          </cell>
          <cell r="C944" t="str">
            <v xml:space="preserve">novecentos e quarenta e tres mil, </v>
          </cell>
          <cell r="D944" t="str">
            <v>novecentos e quarenta e tres</v>
          </cell>
          <cell r="E944" t="str">
            <v>novecentos e quarenta e tres centavos</v>
          </cell>
        </row>
        <row r="945">
          <cell r="A945">
            <v>944</v>
          </cell>
          <cell r="B945" t="str">
            <v xml:space="preserve">novecentos e quarenta e quatro milhões, </v>
          </cell>
          <cell r="C945" t="str">
            <v xml:space="preserve">novecentos e quarenta e quatro mil, </v>
          </cell>
          <cell r="D945" t="str">
            <v>novecentos e quarenta e quatro</v>
          </cell>
          <cell r="E945" t="str">
            <v>novecentos e quarenta e quatro centavos</v>
          </cell>
        </row>
        <row r="946">
          <cell r="A946">
            <v>945</v>
          </cell>
          <cell r="B946" t="str">
            <v xml:space="preserve">novecentos e quarenta e cinco milhões, </v>
          </cell>
          <cell r="C946" t="str">
            <v xml:space="preserve">novecentos e quarenta e cinco mil, </v>
          </cell>
          <cell r="D946" t="str">
            <v>novecentos e quarenta e cinco</v>
          </cell>
          <cell r="E946" t="str">
            <v>novecentos e quarenta e cinco centavos</v>
          </cell>
        </row>
        <row r="947">
          <cell r="A947">
            <v>946</v>
          </cell>
          <cell r="B947" t="str">
            <v xml:space="preserve">novecentos e quarenta e seis milhões, </v>
          </cell>
          <cell r="C947" t="str">
            <v xml:space="preserve">novecentos e quarenta e seis mil, </v>
          </cell>
          <cell r="D947" t="str">
            <v>novecentos e quarenta e seis</v>
          </cell>
          <cell r="E947" t="str">
            <v>novecentos e quarenta e seis centavos</v>
          </cell>
        </row>
        <row r="948">
          <cell r="A948">
            <v>947</v>
          </cell>
          <cell r="B948" t="str">
            <v xml:space="preserve">novecentos e quarenta e sete milhões, </v>
          </cell>
          <cell r="C948" t="str">
            <v xml:space="preserve">novecentos e quarenta e sete mil, </v>
          </cell>
          <cell r="D948" t="str">
            <v>novecentos e quarenta e sete</v>
          </cell>
          <cell r="E948" t="str">
            <v>novecentos e quarenta e sete centavos</v>
          </cell>
        </row>
        <row r="949">
          <cell r="A949">
            <v>948</v>
          </cell>
          <cell r="B949" t="str">
            <v xml:space="preserve">novecentos e quarenta e oito milhões, </v>
          </cell>
          <cell r="C949" t="str">
            <v xml:space="preserve">novecentos e quarenta e oito mil, </v>
          </cell>
          <cell r="D949" t="str">
            <v>novecentos e quarenta e oito</v>
          </cell>
          <cell r="E949" t="str">
            <v>novecentos e quarenta e oito centavos</v>
          </cell>
        </row>
        <row r="950">
          <cell r="A950">
            <v>949</v>
          </cell>
          <cell r="B950" t="str">
            <v xml:space="preserve">novecentos e quarenta e nove milhões, </v>
          </cell>
          <cell r="C950" t="str">
            <v xml:space="preserve">novecentos e quarenta e nove mil, </v>
          </cell>
          <cell r="D950" t="str">
            <v>novecentos e quarenta e nove</v>
          </cell>
          <cell r="E950" t="str">
            <v>novecentos e quarenta e nove centavos</v>
          </cell>
        </row>
        <row r="951">
          <cell r="A951">
            <v>950</v>
          </cell>
          <cell r="B951" t="str">
            <v xml:space="preserve">novecentos e cinquenta milhões, </v>
          </cell>
          <cell r="C951" t="str">
            <v xml:space="preserve">novecentos e cinquenta mil, </v>
          </cell>
          <cell r="D951" t="str">
            <v>novecentos e cinquenta</v>
          </cell>
          <cell r="E951" t="str">
            <v>novecentos e cinquenta centavos</v>
          </cell>
        </row>
        <row r="952">
          <cell r="A952">
            <v>951</v>
          </cell>
          <cell r="B952" t="str">
            <v xml:space="preserve">novecentos e cinquenta e um milhões, </v>
          </cell>
          <cell r="C952" t="str">
            <v xml:space="preserve">novecentos e cinquenta e um mil, </v>
          </cell>
          <cell r="D952" t="str">
            <v>novecentos e cinquenta e um</v>
          </cell>
          <cell r="E952" t="str">
            <v>novecentos e cinquenta e um centavos</v>
          </cell>
        </row>
        <row r="953">
          <cell r="A953">
            <v>952</v>
          </cell>
          <cell r="B953" t="str">
            <v xml:space="preserve">novecentos e cinquenta e dois milhões, </v>
          </cell>
          <cell r="C953" t="str">
            <v xml:space="preserve">novecentos e cinquenta e dois mil, </v>
          </cell>
          <cell r="D953" t="str">
            <v>novecentos e cinquenta e dois</v>
          </cell>
          <cell r="E953" t="str">
            <v>novecentos e cinquenta e dois centavos</v>
          </cell>
        </row>
        <row r="954">
          <cell r="A954">
            <v>953</v>
          </cell>
          <cell r="B954" t="str">
            <v xml:space="preserve">novecentos e cinquenta e tres milhões, </v>
          </cell>
          <cell r="C954" t="str">
            <v xml:space="preserve">novecentos e cinquenta e tres mil, </v>
          </cell>
          <cell r="D954" t="str">
            <v>novecentos e cinquenta e tres</v>
          </cell>
          <cell r="E954" t="str">
            <v>novecentos e cinquenta e tres centavos</v>
          </cell>
        </row>
        <row r="955">
          <cell r="A955">
            <v>954</v>
          </cell>
          <cell r="B955" t="str">
            <v xml:space="preserve">novecentos e cinquenta e quatro milhões, </v>
          </cell>
          <cell r="C955" t="str">
            <v xml:space="preserve">novecentos e cinquenta e quatro mil, </v>
          </cell>
          <cell r="D955" t="str">
            <v>novecentos e cinquenta e quatro</v>
          </cell>
          <cell r="E955" t="str">
            <v>novecentos e cinquenta e quatro centavos</v>
          </cell>
        </row>
        <row r="956">
          <cell r="A956">
            <v>955</v>
          </cell>
          <cell r="B956" t="str">
            <v xml:space="preserve">novecentos e cinquenta e cinco milhões, </v>
          </cell>
          <cell r="C956" t="str">
            <v xml:space="preserve">novecentos e cinquenta e cinco mil, </v>
          </cell>
          <cell r="D956" t="str">
            <v>novecentos e cinquenta e cinco</v>
          </cell>
          <cell r="E956" t="str">
            <v>novecentos e cinquenta e cinco centavos</v>
          </cell>
        </row>
        <row r="957">
          <cell r="A957">
            <v>956</v>
          </cell>
          <cell r="B957" t="str">
            <v xml:space="preserve">novecentos e cinquenta e seis milhões, </v>
          </cell>
          <cell r="C957" t="str">
            <v xml:space="preserve">novecentos e cinquenta e seis mil, </v>
          </cell>
          <cell r="D957" t="str">
            <v>novecentos e cinquenta e seis</v>
          </cell>
          <cell r="E957" t="str">
            <v>novecentos e cinquenta e seis centavos</v>
          </cell>
        </row>
        <row r="958">
          <cell r="A958">
            <v>957</v>
          </cell>
          <cell r="B958" t="str">
            <v xml:space="preserve">novecentos e cinquenta e sete milhões, </v>
          </cell>
          <cell r="C958" t="str">
            <v xml:space="preserve">novecentos e cinquenta e sete mil, </v>
          </cell>
          <cell r="D958" t="str">
            <v>novecentos e cinquenta e sete</v>
          </cell>
          <cell r="E958" t="str">
            <v>novecentos e cinquenta e sete centavos</v>
          </cell>
        </row>
        <row r="959">
          <cell r="A959">
            <v>958</v>
          </cell>
          <cell r="B959" t="str">
            <v xml:space="preserve">novecentos e cinquenta e oito milhões, </v>
          </cell>
          <cell r="C959" t="str">
            <v xml:space="preserve">novecentos e cinquenta e oito mil, </v>
          </cell>
          <cell r="D959" t="str">
            <v>novecentos e cinquenta e oito</v>
          </cell>
          <cell r="E959" t="str">
            <v>novecentos e cinquenta e oito centavos</v>
          </cell>
        </row>
        <row r="960">
          <cell r="A960">
            <v>959</v>
          </cell>
          <cell r="B960" t="str">
            <v xml:space="preserve">novecentos e cinquenta e nove milhões, </v>
          </cell>
          <cell r="C960" t="str">
            <v xml:space="preserve">novecentos e cinquenta e nove mil, </v>
          </cell>
          <cell r="D960" t="str">
            <v>novecentos e cinquenta e nove</v>
          </cell>
          <cell r="E960" t="str">
            <v>novecentos e cinquenta e nove centavos</v>
          </cell>
        </row>
        <row r="961">
          <cell r="A961">
            <v>960</v>
          </cell>
          <cell r="B961" t="str">
            <v xml:space="preserve">novecentos e sessenta milhões, </v>
          </cell>
          <cell r="C961" t="str">
            <v xml:space="preserve">novecentos e sessenta mil, </v>
          </cell>
          <cell r="D961" t="str">
            <v>novecentos e sessenta</v>
          </cell>
          <cell r="E961" t="str">
            <v>novecentos e sessenta centavos</v>
          </cell>
        </row>
        <row r="962">
          <cell r="A962">
            <v>961</v>
          </cell>
          <cell r="B962" t="str">
            <v xml:space="preserve">novecentos e sessenta e um milhões, </v>
          </cell>
          <cell r="C962" t="str">
            <v xml:space="preserve">novecentos e sessenta e um mil, </v>
          </cell>
          <cell r="D962" t="str">
            <v>novecentos e sessenta e um</v>
          </cell>
          <cell r="E962" t="str">
            <v>novecentos e sessenta e um centavos</v>
          </cell>
        </row>
        <row r="963">
          <cell r="A963">
            <v>962</v>
          </cell>
          <cell r="B963" t="str">
            <v xml:space="preserve">novecentos e sessenta e dois milhões, </v>
          </cell>
          <cell r="C963" t="str">
            <v xml:space="preserve">novecentos e sessenta e dois mil, </v>
          </cell>
          <cell r="D963" t="str">
            <v>novecentos e sessenta e dois</v>
          </cell>
          <cell r="E963" t="str">
            <v>novecentos e sessenta e dois centavos</v>
          </cell>
        </row>
        <row r="964">
          <cell r="A964">
            <v>963</v>
          </cell>
          <cell r="B964" t="str">
            <v xml:space="preserve">novecentos e sessenta e tres milhões, </v>
          </cell>
          <cell r="C964" t="str">
            <v xml:space="preserve">novecentos e sessenta e tres mil, </v>
          </cell>
          <cell r="D964" t="str">
            <v>novecentos e sessenta e tres</v>
          </cell>
          <cell r="E964" t="str">
            <v>novecentos e sessenta e tres centavos</v>
          </cell>
        </row>
        <row r="965">
          <cell r="A965">
            <v>964</v>
          </cell>
          <cell r="B965" t="str">
            <v xml:space="preserve">novecentos e sessenta e quatro milhões, </v>
          </cell>
          <cell r="C965" t="str">
            <v xml:space="preserve">novecentos e sessenta e quatro mil, </v>
          </cell>
          <cell r="D965" t="str">
            <v>novecentos e sessenta e quatro</v>
          </cell>
          <cell r="E965" t="str">
            <v>novecentos e sessenta e quatro centavos</v>
          </cell>
        </row>
        <row r="966">
          <cell r="A966">
            <v>965</v>
          </cell>
          <cell r="B966" t="str">
            <v xml:space="preserve">novecentos e sessenta e cinco milhões, </v>
          </cell>
          <cell r="C966" t="str">
            <v xml:space="preserve">novecentos e sessenta e cinco mil, </v>
          </cell>
          <cell r="D966" t="str">
            <v>novecentos e sessenta e cinco</v>
          </cell>
          <cell r="E966" t="str">
            <v>novecentos e sessenta e cinco centavos</v>
          </cell>
        </row>
        <row r="967">
          <cell r="A967">
            <v>966</v>
          </cell>
          <cell r="B967" t="str">
            <v xml:space="preserve">novecentos e sessenta e seis milhões, </v>
          </cell>
          <cell r="C967" t="str">
            <v xml:space="preserve">novecentos e sessenta e seis mil, </v>
          </cell>
          <cell r="D967" t="str">
            <v>novecentos e sessenta e seis</v>
          </cell>
          <cell r="E967" t="str">
            <v>novecentos e sessenta e seis centavos</v>
          </cell>
        </row>
        <row r="968">
          <cell r="A968">
            <v>967</v>
          </cell>
          <cell r="B968" t="str">
            <v xml:space="preserve">novecentos e sessenta e sete milhões, </v>
          </cell>
          <cell r="C968" t="str">
            <v xml:space="preserve">novecentos e sessenta e sete mil, </v>
          </cell>
          <cell r="D968" t="str">
            <v>novecentos e sessenta e sete</v>
          </cell>
          <cell r="E968" t="str">
            <v>novecentos e sessenta e sete centavos</v>
          </cell>
        </row>
        <row r="969">
          <cell r="A969">
            <v>968</v>
          </cell>
          <cell r="B969" t="str">
            <v xml:space="preserve">novecentos e sessenta e oito milhões, </v>
          </cell>
          <cell r="C969" t="str">
            <v xml:space="preserve">novecentos e sessenta e oito mil, </v>
          </cell>
          <cell r="D969" t="str">
            <v>novecentos e sessenta e oito</v>
          </cell>
          <cell r="E969" t="str">
            <v>novecentos e sessenta e oito centavos</v>
          </cell>
        </row>
        <row r="970">
          <cell r="A970">
            <v>969</v>
          </cell>
          <cell r="B970" t="str">
            <v xml:space="preserve">novecentos e sessenta e nove milhões, </v>
          </cell>
          <cell r="C970" t="str">
            <v xml:space="preserve">novecentos e sessenta e nove mil, </v>
          </cell>
          <cell r="D970" t="str">
            <v>novecentos e sessenta e nove</v>
          </cell>
          <cell r="E970" t="str">
            <v>novecentos e sessenta e nove centavos</v>
          </cell>
        </row>
        <row r="971">
          <cell r="A971">
            <v>970</v>
          </cell>
          <cell r="B971" t="str">
            <v xml:space="preserve">novecentos e setenta milhões, </v>
          </cell>
          <cell r="C971" t="str">
            <v xml:space="preserve">novecentos e setenta mil, </v>
          </cell>
          <cell r="D971" t="str">
            <v>novecentos e setenta</v>
          </cell>
          <cell r="E971" t="str">
            <v>novecentos e setenta centavos</v>
          </cell>
        </row>
        <row r="972">
          <cell r="A972">
            <v>971</v>
          </cell>
          <cell r="B972" t="str">
            <v xml:space="preserve">novecentos e setenta e um milhões, </v>
          </cell>
          <cell r="C972" t="str">
            <v xml:space="preserve">novecentos e setenta e um mil, </v>
          </cell>
          <cell r="D972" t="str">
            <v>novecentos e setenta e um</v>
          </cell>
          <cell r="E972" t="str">
            <v>novecentos e setenta e um centavos</v>
          </cell>
        </row>
        <row r="973">
          <cell r="A973">
            <v>972</v>
          </cell>
          <cell r="B973" t="str">
            <v xml:space="preserve">novecentos e setenta e dois milhões, </v>
          </cell>
          <cell r="C973" t="str">
            <v xml:space="preserve">novecentos e setenta e dois mil, </v>
          </cell>
          <cell r="D973" t="str">
            <v>novecentos e setenta e dois</v>
          </cell>
          <cell r="E973" t="str">
            <v>novecentos e setenta e dois centavos</v>
          </cell>
        </row>
        <row r="974">
          <cell r="A974">
            <v>973</v>
          </cell>
          <cell r="B974" t="str">
            <v xml:space="preserve">novecentos e setenta e tres milhões, </v>
          </cell>
          <cell r="C974" t="str">
            <v xml:space="preserve">novecentos e setenta e tres mil, </v>
          </cell>
          <cell r="D974" t="str">
            <v>novecentos e setenta e tres</v>
          </cell>
          <cell r="E974" t="str">
            <v>novecentos e setenta e tres centavos</v>
          </cell>
        </row>
        <row r="975">
          <cell r="A975">
            <v>974</v>
          </cell>
          <cell r="B975" t="str">
            <v xml:space="preserve">novecentos e setenta e quatro milhões, </v>
          </cell>
          <cell r="C975" t="str">
            <v xml:space="preserve">novecentos e setenta e quatro mil, </v>
          </cell>
          <cell r="D975" t="str">
            <v>novecentos e setenta e quatro</v>
          </cell>
          <cell r="E975" t="str">
            <v>novecentos e setenta e quatro centavos</v>
          </cell>
        </row>
        <row r="976">
          <cell r="A976">
            <v>975</v>
          </cell>
          <cell r="B976" t="str">
            <v xml:space="preserve">novecentos e setenta e cinco milhões, </v>
          </cell>
          <cell r="C976" t="str">
            <v xml:space="preserve">novecentos e setenta e cinco mil, </v>
          </cell>
          <cell r="D976" t="str">
            <v>novecentos e setenta e cinco</v>
          </cell>
          <cell r="E976" t="str">
            <v>novecentos e setenta e cinco centavos</v>
          </cell>
        </row>
        <row r="977">
          <cell r="A977">
            <v>976</v>
          </cell>
          <cell r="B977" t="str">
            <v xml:space="preserve">novecentos e setenta e seis milhões, </v>
          </cell>
          <cell r="C977" t="str">
            <v xml:space="preserve">novecentos e setenta e seis mil, </v>
          </cell>
          <cell r="D977" t="str">
            <v>novecentos e setenta e seis</v>
          </cell>
          <cell r="E977" t="str">
            <v>novecentos e setenta e seis centavos</v>
          </cell>
        </row>
        <row r="978">
          <cell r="A978">
            <v>977</v>
          </cell>
          <cell r="B978" t="str">
            <v xml:space="preserve">novecentos e setenta e sete milhões, </v>
          </cell>
          <cell r="C978" t="str">
            <v xml:space="preserve">novecentos e setenta e sete mil, </v>
          </cell>
          <cell r="D978" t="str">
            <v>novecentos e setenta e sete</v>
          </cell>
          <cell r="E978" t="str">
            <v>novecentos e setenta e sete centavos</v>
          </cell>
        </row>
        <row r="979">
          <cell r="A979">
            <v>978</v>
          </cell>
          <cell r="B979" t="str">
            <v xml:space="preserve">novecentos e setenta e oito milhões, </v>
          </cell>
          <cell r="C979" t="str">
            <v xml:space="preserve">novecentos e setenta e oito mil, </v>
          </cell>
          <cell r="D979" t="str">
            <v>novecentos e setenta e oito</v>
          </cell>
          <cell r="E979" t="str">
            <v>novecentos e setenta e oito centavos</v>
          </cell>
        </row>
        <row r="980">
          <cell r="A980">
            <v>979</v>
          </cell>
          <cell r="B980" t="str">
            <v xml:space="preserve">novecentos e setenta e nove milhões, </v>
          </cell>
          <cell r="C980" t="str">
            <v xml:space="preserve">novecentos e setenta e nove mil, </v>
          </cell>
          <cell r="D980" t="str">
            <v>novecentos e setenta e nove</v>
          </cell>
          <cell r="E980" t="str">
            <v>novecentos e setenta e nove centavos</v>
          </cell>
        </row>
        <row r="981">
          <cell r="A981">
            <v>980</v>
          </cell>
          <cell r="B981" t="str">
            <v xml:space="preserve">novecentos e oitenta milhões, </v>
          </cell>
          <cell r="C981" t="str">
            <v xml:space="preserve">novecentos e oitenta mil, </v>
          </cell>
          <cell r="D981" t="str">
            <v>novecentos e oitenta</v>
          </cell>
          <cell r="E981" t="str">
            <v>novecentos e oitenta centavos</v>
          </cell>
        </row>
        <row r="982">
          <cell r="A982">
            <v>981</v>
          </cell>
          <cell r="B982" t="str">
            <v xml:space="preserve">novecentos e oitenta e um milhões, </v>
          </cell>
          <cell r="C982" t="str">
            <v xml:space="preserve">novecentos e oitenta e um mil, </v>
          </cell>
          <cell r="D982" t="str">
            <v>novecentos e oitenta e um</v>
          </cell>
          <cell r="E982" t="str">
            <v>novecentos e oitenta e um centavos</v>
          </cell>
        </row>
        <row r="983">
          <cell r="A983">
            <v>982</v>
          </cell>
          <cell r="B983" t="str">
            <v xml:space="preserve">novecentos e oitenta e dois milhões, </v>
          </cell>
          <cell r="C983" t="str">
            <v xml:space="preserve">novecentos e oitenta e dois mil, </v>
          </cell>
          <cell r="D983" t="str">
            <v>novecentos e oitenta e dois</v>
          </cell>
          <cell r="E983" t="str">
            <v>novecentos e oitenta e dois centavos</v>
          </cell>
        </row>
        <row r="984">
          <cell r="A984">
            <v>983</v>
          </cell>
          <cell r="B984" t="str">
            <v xml:space="preserve">novecentos e oitenta e tres milhões, </v>
          </cell>
          <cell r="C984" t="str">
            <v xml:space="preserve">novecentos e oitenta e tres mil, </v>
          </cell>
          <cell r="D984" t="str">
            <v>novecentos e oitenta e tres</v>
          </cell>
          <cell r="E984" t="str">
            <v>novecentos e oitenta e tres centavos</v>
          </cell>
        </row>
        <row r="985">
          <cell r="A985">
            <v>984</v>
          </cell>
          <cell r="B985" t="str">
            <v xml:space="preserve">novecentos e oitenta e quatro milhões, </v>
          </cell>
          <cell r="C985" t="str">
            <v xml:space="preserve">novecentos e oitenta e quatro mil, </v>
          </cell>
          <cell r="D985" t="str">
            <v>novecentos e oitenta e quatro</v>
          </cell>
          <cell r="E985" t="str">
            <v>novecentos e oitenta e quatro centavos</v>
          </cell>
        </row>
        <row r="986">
          <cell r="A986">
            <v>985</v>
          </cell>
          <cell r="B986" t="str">
            <v xml:space="preserve">novecentos e oitenta e cinco milhões, </v>
          </cell>
          <cell r="C986" t="str">
            <v xml:space="preserve">novecentos e oitenta e cinco mil, </v>
          </cell>
          <cell r="D986" t="str">
            <v>novecentos e oitenta e cinco</v>
          </cell>
          <cell r="E986" t="str">
            <v>novecentos e oitenta e cinco centavos</v>
          </cell>
        </row>
        <row r="987">
          <cell r="A987">
            <v>986</v>
          </cell>
          <cell r="B987" t="str">
            <v xml:space="preserve">novecentos e oitenta e seis milhões, </v>
          </cell>
          <cell r="C987" t="str">
            <v xml:space="preserve">novecentos e oitenta e seis mil, </v>
          </cell>
          <cell r="D987" t="str">
            <v>novecentos e oitenta e seis</v>
          </cell>
          <cell r="E987" t="str">
            <v>novecentos e oitenta e seis centavos</v>
          </cell>
        </row>
        <row r="988">
          <cell r="A988">
            <v>987</v>
          </cell>
          <cell r="B988" t="str">
            <v xml:space="preserve">novecentos e oitenta e sete milhões, </v>
          </cell>
          <cell r="C988" t="str">
            <v xml:space="preserve">novecentos e oitenta e sete mil, </v>
          </cell>
          <cell r="D988" t="str">
            <v>novecentos e oitenta e sete</v>
          </cell>
          <cell r="E988" t="str">
            <v>novecentos e oitenta e sete centavos</v>
          </cell>
        </row>
        <row r="989">
          <cell r="A989">
            <v>988</v>
          </cell>
          <cell r="B989" t="str">
            <v xml:space="preserve">novecentos e oitenta e oito milhões, </v>
          </cell>
          <cell r="C989" t="str">
            <v xml:space="preserve">novecentos e oitenta e oito mil, </v>
          </cell>
          <cell r="D989" t="str">
            <v>novecentos e oitenta e oito</v>
          </cell>
          <cell r="E989" t="str">
            <v>novecentos e oitenta e oito centavos</v>
          </cell>
        </row>
        <row r="990">
          <cell r="A990">
            <v>989</v>
          </cell>
          <cell r="B990" t="str">
            <v xml:space="preserve">novecentos e oitenta e nove milhões, </v>
          </cell>
          <cell r="C990" t="str">
            <v xml:space="preserve">novecentos e oitenta e nove mil, </v>
          </cell>
          <cell r="D990" t="str">
            <v>novecentos e oitenta e nove</v>
          </cell>
          <cell r="E990" t="str">
            <v>novecentos e oitenta e nove centavos</v>
          </cell>
        </row>
        <row r="991">
          <cell r="A991">
            <v>990</v>
          </cell>
          <cell r="B991" t="str">
            <v xml:space="preserve">novecentos e noventa milhões, </v>
          </cell>
          <cell r="C991" t="str">
            <v xml:space="preserve">novecentos e noventa mil, </v>
          </cell>
          <cell r="D991" t="str">
            <v>novecentos e noventa</v>
          </cell>
          <cell r="E991" t="str">
            <v>novecentos e noventa centavos</v>
          </cell>
        </row>
        <row r="992">
          <cell r="A992">
            <v>991</v>
          </cell>
          <cell r="B992" t="str">
            <v xml:space="preserve">novecentos e noventa e um milhões, </v>
          </cell>
          <cell r="C992" t="str">
            <v xml:space="preserve">novecentos e noventa e um mil, </v>
          </cell>
          <cell r="D992" t="str">
            <v>novecentos e noventa e um</v>
          </cell>
          <cell r="E992" t="str">
            <v>novecentos e noventa e um centavos</v>
          </cell>
        </row>
        <row r="993">
          <cell r="A993">
            <v>992</v>
          </cell>
          <cell r="B993" t="str">
            <v xml:space="preserve">novecentos e noventa e dois milhões, </v>
          </cell>
          <cell r="C993" t="str">
            <v xml:space="preserve">novecentos e noventa e dois mil, </v>
          </cell>
          <cell r="D993" t="str">
            <v>novecentos e noventa e dois</v>
          </cell>
          <cell r="E993" t="str">
            <v>novecentos e noventa e dois centavos</v>
          </cell>
        </row>
        <row r="994">
          <cell r="A994">
            <v>993</v>
          </cell>
          <cell r="B994" t="str">
            <v xml:space="preserve">novecentos e noventa e tres milhões, </v>
          </cell>
          <cell r="C994" t="str">
            <v xml:space="preserve">novecentos e noventa e tres mil, </v>
          </cell>
          <cell r="D994" t="str">
            <v>novecentos e noventa e tres</v>
          </cell>
          <cell r="E994" t="str">
            <v>novecentos e noventa e tres centavos</v>
          </cell>
        </row>
        <row r="995">
          <cell r="A995">
            <v>994</v>
          </cell>
          <cell r="B995" t="str">
            <v xml:space="preserve">novecentos e noventa e quatro milhões, </v>
          </cell>
          <cell r="C995" t="str">
            <v xml:space="preserve">novecentos e noventa e quatro mil, </v>
          </cell>
          <cell r="D995" t="str">
            <v>novecentos e noventa e quatro</v>
          </cell>
          <cell r="E995" t="str">
            <v>novecentos e noventa e quatro centavos</v>
          </cell>
        </row>
        <row r="996">
          <cell r="A996">
            <v>995</v>
          </cell>
          <cell r="B996" t="str">
            <v xml:space="preserve">novecentos e noventa e cinco milhões, </v>
          </cell>
          <cell r="C996" t="str">
            <v xml:space="preserve">novecentos e noventa e cinco mil, </v>
          </cell>
          <cell r="D996" t="str">
            <v>novecentos e noventa e cinco</v>
          </cell>
          <cell r="E996" t="str">
            <v>novecentos e noventa e cinco centavos</v>
          </cell>
        </row>
        <row r="997">
          <cell r="A997">
            <v>996</v>
          </cell>
          <cell r="B997" t="str">
            <v xml:space="preserve">novecentos e noventa e seis milhões, </v>
          </cell>
          <cell r="C997" t="str">
            <v xml:space="preserve">novecentos e noventa e seis mil, </v>
          </cell>
          <cell r="D997" t="str">
            <v>novecentos e noventa e seis</v>
          </cell>
          <cell r="E997" t="str">
            <v>novecentos e noventa e seis centavos</v>
          </cell>
        </row>
        <row r="998">
          <cell r="A998">
            <v>997</v>
          </cell>
          <cell r="B998" t="str">
            <v xml:space="preserve">novecentos e noventa e sete milhões, </v>
          </cell>
          <cell r="C998" t="str">
            <v xml:space="preserve">novecentos e noventa e sete mil, </v>
          </cell>
          <cell r="D998" t="str">
            <v>novecentos e noventa e sete</v>
          </cell>
          <cell r="E998" t="str">
            <v>novecentos e noventa e sete centavos</v>
          </cell>
        </row>
        <row r="999">
          <cell r="A999">
            <v>998</v>
          </cell>
          <cell r="B999" t="str">
            <v xml:space="preserve">novecentos e noventa e oito milhões, </v>
          </cell>
          <cell r="C999" t="str">
            <v xml:space="preserve">novecentos e noventa e oito mil, </v>
          </cell>
          <cell r="D999" t="str">
            <v>novecentos e noventa e oito</v>
          </cell>
          <cell r="E999" t="str">
            <v>novecentos e noventa e oito centavos</v>
          </cell>
        </row>
        <row r="1000">
          <cell r="A1000">
            <v>999</v>
          </cell>
          <cell r="B1000" t="str">
            <v xml:space="preserve">novecentos e noventa e nove milhões, </v>
          </cell>
          <cell r="C1000" t="str">
            <v xml:space="preserve">novecentos e noventa e nove mil, </v>
          </cell>
          <cell r="D1000" t="str">
            <v>novecentos e noventa e nove</v>
          </cell>
          <cell r="E1000" t="str">
            <v>novecentos e noventa e nove centavos</v>
          </cell>
        </row>
        <row r="1001">
          <cell r="A1001">
            <v>1000</v>
          </cell>
          <cell r="B1001" t="str">
            <v xml:space="preserve">mil milhões, </v>
          </cell>
          <cell r="C1001" t="str">
            <v xml:space="preserve">mil, mil, </v>
          </cell>
          <cell r="D1001" t="str">
            <v>mil</v>
          </cell>
          <cell r="E1001" t="str">
            <v>centavos centavos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Dados"/>
      <sheetName val="PSCEGERAL"/>
      <sheetName val="Planilha"/>
      <sheetName val="Page 1"/>
      <sheetName val="CRECHES"/>
      <sheetName val="MOBILIZ-CANTEIRO"/>
      <sheetName val="PQ"/>
      <sheetName val="8ª MP_BR_459"/>
      <sheetName val="PROJETO"/>
      <sheetName val="qorcamentodnerL1"/>
      <sheetName val="Medição"/>
      <sheetName val="INVENTÁRIO"/>
      <sheetName val="DRANPX14"/>
      <sheetName val="Resumo"/>
      <sheetName val="DG"/>
      <sheetName val="RESUMO_AUT1"/>
      <sheetName val="PT"/>
      <sheetName val="REAJU"/>
      <sheetName val="Mão de Obra"/>
      <sheetName val="Quadro Geral"/>
      <sheetName val="Plan1"/>
      <sheetName val="Assumptions"/>
      <sheetName val="Recmecater"/>
      <sheetName val="RECR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Orçamento"/>
      <sheetName val="Composição"/>
      <sheetName val="Serviços Auxiliares"/>
      <sheetName val="Planilha1"/>
      <sheetName val="Cronograma "/>
      <sheetName val="Curva ABC"/>
      <sheetName val="Curva ABC dos Insumos"/>
      <sheetName val="Atividade auxiliar"/>
      <sheetName val="Cotação-Binomio"/>
      <sheetName val="Tabelas"/>
      <sheetName val="Resumo ADM)"/>
      <sheetName val="Adm Parcela Vinculada"/>
      <sheetName val="Inst Canteiro "/>
      <sheetName val="Mobilizacao"/>
      <sheetName val="Planilha3"/>
      <sheetName val="BDI material"/>
      <sheetName val="BDI serviço"/>
      <sheetName val="Quadro comparativo Galerias "/>
    </sheetNames>
    <sheetDataSet>
      <sheetData sheetId="0" refreshError="1"/>
      <sheetData sheetId="1" refreshError="1">
        <row r="8">
          <cell r="B8">
            <v>60</v>
          </cell>
        </row>
        <row r="13">
          <cell r="C13" t="str">
            <v>SERVIÇOS PRELIMINARES</v>
          </cell>
        </row>
        <row r="27">
          <cell r="C27" t="str">
            <v>REVESTIMENTO PRIMÁRIO</v>
          </cell>
        </row>
        <row r="39">
          <cell r="C39" t="str">
            <v>SINALIZAÇÃO VIÁRIA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_DES"/>
      <sheetName val="COMPOSIÇÃO"/>
      <sheetName val="CRONOGRAMA_DES"/>
      <sheetName val="BDI DESONERADO"/>
      <sheetName val="PAVIMENTAÇÃO"/>
      <sheetName val="SINALIZAÇÃO"/>
    </sheetNames>
    <sheetDataSet>
      <sheetData sheetId="0" refreshError="1">
        <row r="2">
          <cell r="D2" t="str">
            <v>PREFEITURA MUNICIPAL DE NOVA ALVORADA DO SUL</v>
          </cell>
        </row>
        <row r="5">
          <cell r="A5" t="str">
            <v>Objeto: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A4" t="str">
            <v>E9001</v>
          </cell>
          <cell r="B4" t="str">
            <v>Conjunto vibratório para tubos de concreto com encaixe PB e 3 jogos de fôrmas - D = 0,60 m - 2,20 kW</v>
          </cell>
          <cell r="C4">
            <v>69291.491200000004</v>
          </cell>
          <cell r="D4">
            <v>9.2388999999999992</v>
          </cell>
          <cell r="E4">
            <v>2.1375999999999999</v>
          </cell>
          <cell r="F4">
            <v>0</v>
          </cell>
          <cell r="G4">
            <v>6.9291</v>
          </cell>
          <cell r="H4">
            <v>0</v>
          </cell>
          <cell r="I4">
            <v>0</v>
          </cell>
          <cell r="J4">
            <v>18.305599999999998</v>
          </cell>
          <cell r="K4">
            <v>11.3765</v>
          </cell>
        </row>
        <row r="5">
          <cell r="A5" t="str">
            <v>E9002</v>
          </cell>
          <cell r="B5" t="str">
            <v>Conjunto vibratório para tubos de concreto com encaixe PB e 3 jogos de fôrmas - D = 0,80 m - 2,20 kW</v>
          </cell>
          <cell r="C5">
            <v>83294.278399999996</v>
          </cell>
          <cell r="D5">
            <v>11.1059</v>
          </cell>
          <cell r="E5">
            <v>2.5695999999999999</v>
          </cell>
          <cell r="F5">
            <v>0</v>
          </cell>
          <cell r="G5">
            <v>8.3293999999999997</v>
          </cell>
          <cell r="H5">
            <v>0</v>
          </cell>
          <cell r="I5">
            <v>0</v>
          </cell>
          <cell r="J5">
            <v>22.004899999999999</v>
          </cell>
          <cell r="K5">
            <v>13.6755</v>
          </cell>
        </row>
        <row r="6">
          <cell r="A6" t="str">
            <v>E9003</v>
          </cell>
          <cell r="B6" t="str">
            <v>Conjunto vibratório para tubos de concreto com encaixe PB e 3 jogos de fôrmas - D = 1,00 m - 2,20 kW</v>
          </cell>
          <cell r="C6">
            <v>99722.943299999999</v>
          </cell>
          <cell r="D6">
            <v>13.2964</v>
          </cell>
          <cell r="E6">
            <v>3.0764999999999998</v>
          </cell>
          <cell r="F6">
            <v>0</v>
          </cell>
          <cell r="G6">
            <v>9.9723000000000006</v>
          </cell>
          <cell r="H6">
            <v>0</v>
          </cell>
          <cell r="I6">
            <v>0</v>
          </cell>
          <cell r="J6">
            <v>26.345199999999998</v>
          </cell>
          <cell r="K6">
            <v>16.372900000000001</v>
          </cell>
        </row>
        <row r="7">
          <cell r="A7" t="str">
            <v>E9004</v>
          </cell>
          <cell r="B7" t="str">
            <v>Conjunto vibratório para tubos de concreto com encaixe PB e 3 jogos de fôrmas - D = 1,20 m - 2,20 kW</v>
          </cell>
          <cell r="C7">
            <v>105703.05</v>
          </cell>
          <cell r="D7">
            <v>14.0937</v>
          </cell>
          <cell r="E7">
            <v>3.2608999999999999</v>
          </cell>
          <cell r="F7">
            <v>0</v>
          </cell>
          <cell r="G7">
            <v>10.5703</v>
          </cell>
          <cell r="H7">
            <v>0</v>
          </cell>
          <cell r="I7">
            <v>0</v>
          </cell>
          <cell r="J7">
            <v>27.924900000000001</v>
          </cell>
          <cell r="K7">
            <v>17.354600000000001</v>
          </cell>
        </row>
        <row r="8">
          <cell r="A8" t="str">
            <v>E9005</v>
          </cell>
          <cell r="B8" t="str">
            <v>Conjunto vibratório para tubos de concreto com encaixe PB e 3 jogos de fôrmas - D = 1,50 m - 2,20 kW</v>
          </cell>
          <cell r="C8">
            <v>108265.2184</v>
          </cell>
          <cell r="D8">
            <v>14.4354</v>
          </cell>
          <cell r="E8">
            <v>3.34</v>
          </cell>
          <cell r="F8">
            <v>0</v>
          </cell>
          <cell r="G8">
            <v>10.826499999999999</v>
          </cell>
          <cell r="H8">
            <v>0</v>
          </cell>
          <cell r="I8">
            <v>0</v>
          </cell>
          <cell r="J8">
            <v>28.601900000000001</v>
          </cell>
          <cell r="K8">
            <v>17.775400000000001</v>
          </cell>
        </row>
        <row r="9">
          <cell r="A9" t="str">
            <v>E9006</v>
          </cell>
          <cell r="B9" t="str">
            <v>Equipamento para sondagem manual</v>
          </cell>
          <cell r="C9">
            <v>2859.6529</v>
          </cell>
          <cell r="D9">
            <v>0.48609999999999998</v>
          </cell>
          <cell r="E9">
            <v>0.10589999999999999</v>
          </cell>
          <cell r="F9">
            <v>0</v>
          </cell>
          <cell r="G9">
            <v>0.28599999999999998</v>
          </cell>
          <cell r="H9">
            <v>0</v>
          </cell>
          <cell r="I9">
            <v>0</v>
          </cell>
          <cell r="J9">
            <v>0.878</v>
          </cell>
          <cell r="K9">
            <v>0.59199999999999997</v>
          </cell>
        </row>
        <row r="10">
          <cell r="A10" t="str">
            <v>E9007</v>
          </cell>
          <cell r="B10" t="str">
            <v>Bomba de pistão triplex com capacidade de 7,80 m³/h (130 l/min) - 8,20 kW</v>
          </cell>
          <cell r="C10">
            <v>148108.4118</v>
          </cell>
          <cell r="D10">
            <v>11.848699999999999</v>
          </cell>
          <cell r="E10">
            <v>2.7414999999999998</v>
          </cell>
          <cell r="F10">
            <v>0</v>
          </cell>
          <cell r="G10">
            <v>10.367599999999999</v>
          </cell>
          <cell r="H10">
            <v>8.7395999999999994</v>
          </cell>
          <cell r="I10">
            <v>0</v>
          </cell>
          <cell r="J10">
            <v>33.697400000000002</v>
          </cell>
          <cell r="K10">
            <v>14.590199999999999</v>
          </cell>
        </row>
        <row r="11">
          <cell r="A11" t="str">
            <v>E9008</v>
          </cell>
          <cell r="B11" t="str">
            <v>Transportador manual de tubos de concreto com capacidade de 1 t</v>
          </cell>
          <cell r="C11">
            <v>1921.3027</v>
          </cell>
          <cell r="D11">
            <v>1.7292000000000001</v>
          </cell>
          <cell r="E11">
            <v>0.11849999999999999</v>
          </cell>
          <cell r="F11">
            <v>0</v>
          </cell>
          <cell r="G11">
            <v>0.9607</v>
          </cell>
          <cell r="H11">
            <v>0</v>
          </cell>
          <cell r="I11">
            <v>0</v>
          </cell>
          <cell r="J11">
            <v>2.8083999999999998</v>
          </cell>
          <cell r="K11">
            <v>1.8476999999999999</v>
          </cell>
        </row>
        <row r="12">
          <cell r="A12" t="str">
            <v>E9009</v>
          </cell>
          <cell r="B12" t="str">
            <v>Embarcação rebocadora - 268 kW</v>
          </cell>
          <cell r="C12">
            <v>602367.03489999997</v>
          </cell>
          <cell r="D12">
            <v>7.8433000000000002</v>
          </cell>
          <cell r="E12">
            <v>3.4950999999999999</v>
          </cell>
          <cell r="F12">
            <v>0</v>
          </cell>
          <cell r="G12">
            <v>17.429600000000001</v>
          </cell>
          <cell r="H12">
            <v>285.63569999999999</v>
          </cell>
          <cell r="I12">
            <v>133.36609999999999</v>
          </cell>
          <cell r="J12">
            <v>447.76979999999998</v>
          </cell>
          <cell r="K12">
            <v>144.7045</v>
          </cell>
        </row>
        <row r="13">
          <cell r="A13" t="str">
            <v>E9010</v>
          </cell>
          <cell r="B13" t="str">
            <v>Balança plataforma digital à bateria, com mesa de 75 x 75 cm e capacidade de 500 kg</v>
          </cell>
          <cell r="C13">
            <v>4597.8437000000004</v>
          </cell>
          <cell r="D13">
            <v>0.68969999999999998</v>
          </cell>
          <cell r="E13">
            <v>9.4600000000000004E-2</v>
          </cell>
          <cell r="F13">
            <v>0</v>
          </cell>
          <cell r="G13">
            <v>0.38319999999999999</v>
          </cell>
          <cell r="H13">
            <v>0</v>
          </cell>
          <cell r="I13">
            <v>0</v>
          </cell>
          <cell r="J13">
            <v>1.1675</v>
          </cell>
          <cell r="K13">
            <v>0.7843</v>
          </cell>
        </row>
        <row r="14">
          <cell r="A14" t="str">
            <v>E9011</v>
          </cell>
          <cell r="B14" t="str">
            <v>Carro manual modelo plataforma de 200 x 80 cm com capacidade de 800 kg</v>
          </cell>
          <cell r="C14">
            <v>1908.6703</v>
          </cell>
          <cell r="D14">
            <v>0.34360000000000002</v>
          </cell>
          <cell r="E14">
            <v>7.0699999999999999E-2</v>
          </cell>
          <cell r="F14">
            <v>0</v>
          </cell>
          <cell r="G14">
            <v>0.19089999999999999</v>
          </cell>
          <cell r="H14">
            <v>0</v>
          </cell>
          <cell r="I14">
            <v>0</v>
          </cell>
          <cell r="J14">
            <v>0.60519999999999996</v>
          </cell>
          <cell r="K14">
            <v>0.4143</v>
          </cell>
        </row>
        <row r="15">
          <cell r="A15" t="str">
            <v>E9014</v>
          </cell>
          <cell r="B15" t="str">
            <v>Deflectômetro de impacto (FWD) instalado em picape com reboque e faixa de carga de 7 a 120 kN - 147 kW</v>
          </cell>
          <cell r="C15">
            <v>2198252.8185000001</v>
          </cell>
          <cell r="D15">
            <v>175.86019999999999</v>
          </cell>
          <cell r="E15">
            <v>40.689700000000002</v>
          </cell>
          <cell r="F15">
            <v>0</v>
          </cell>
          <cell r="G15">
            <v>109.9126</v>
          </cell>
          <cell r="H15">
            <v>0</v>
          </cell>
          <cell r="I15">
            <v>36.068100000000001</v>
          </cell>
          <cell r="J15">
            <v>362.53059999999999</v>
          </cell>
          <cell r="K15">
            <v>252.61799999999999</v>
          </cell>
        </row>
        <row r="16">
          <cell r="A16" t="str">
            <v>E9015</v>
          </cell>
          <cell r="B16" t="str">
            <v>Elevador de obra com capacidade de 1.000 kg - 9 kW</v>
          </cell>
          <cell r="C16">
            <v>64516.682200000003</v>
          </cell>
          <cell r="D16">
            <v>5.1612999999999998</v>
          </cell>
          <cell r="E16">
            <v>1.1941999999999999</v>
          </cell>
          <cell r="F16">
            <v>0</v>
          </cell>
          <cell r="G16">
            <v>4.5162000000000004</v>
          </cell>
          <cell r="H16">
            <v>0</v>
          </cell>
          <cell r="I16">
            <v>24.6496</v>
          </cell>
          <cell r="J16">
            <v>35.521299999999997</v>
          </cell>
          <cell r="K16">
            <v>31.005099999999999</v>
          </cell>
        </row>
        <row r="17">
          <cell r="A17" t="str">
            <v>E9016</v>
          </cell>
          <cell r="B17" t="str">
            <v>Usina misturadora móvel de reciclagem a frio com sistema de espuma de asfalto - 129 kW</v>
          </cell>
          <cell r="C17">
            <v>9944438.4000000004</v>
          </cell>
          <cell r="D17">
            <v>580.09220000000005</v>
          </cell>
          <cell r="E17">
            <v>178.95849999999999</v>
          </cell>
          <cell r="F17">
            <v>72.511499999999998</v>
          </cell>
          <cell r="G17">
            <v>745.8329</v>
          </cell>
          <cell r="H17">
            <v>101.30759999999999</v>
          </cell>
          <cell r="I17">
            <v>40.418799999999997</v>
          </cell>
          <cell r="J17">
            <v>1719.1215</v>
          </cell>
          <cell r="K17">
            <v>871.98099999999999</v>
          </cell>
        </row>
        <row r="18">
          <cell r="A18" t="str">
            <v>E9017</v>
          </cell>
          <cell r="B18" t="str">
            <v>Escavadeira hidráulica sobre esteira com capacidade de 0,4 m³ - 64 kW</v>
          </cell>
          <cell r="C18">
            <v>831650.96429999999</v>
          </cell>
          <cell r="D18">
            <v>58.215600000000002</v>
          </cell>
          <cell r="E18">
            <v>15.3939</v>
          </cell>
          <cell r="F18">
            <v>0</v>
          </cell>
          <cell r="G18">
            <v>58.215600000000002</v>
          </cell>
          <cell r="H18">
            <v>46.670999999999999</v>
          </cell>
          <cell r="I18">
            <v>29.853999999999999</v>
          </cell>
          <cell r="J18">
            <v>208.3501</v>
          </cell>
          <cell r="K18">
            <v>103.4635</v>
          </cell>
        </row>
        <row r="19">
          <cell r="A19" t="str">
            <v>E9020</v>
          </cell>
          <cell r="B19" t="str">
            <v>Recicladora a frio - 455 kW</v>
          </cell>
          <cell r="C19">
            <v>4983506.5382000003</v>
          </cell>
          <cell r="D19">
            <v>290.7045</v>
          </cell>
          <cell r="E19">
            <v>89.682400000000001</v>
          </cell>
          <cell r="F19">
            <v>0</v>
          </cell>
          <cell r="G19">
            <v>415.29219999999998</v>
          </cell>
          <cell r="H19">
            <v>510.46449999999999</v>
          </cell>
          <cell r="I19">
            <v>40.418799999999997</v>
          </cell>
          <cell r="J19">
            <v>1346.5624</v>
          </cell>
          <cell r="K19">
            <v>420.8057</v>
          </cell>
        </row>
        <row r="20">
          <cell r="A20" t="str">
            <v>E9021</v>
          </cell>
          <cell r="B20" t="str">
            <v>Grupo gerador - 456 kVA</v>
          </cell>
          <cell r="C20">
            <v>330898.11609999998</v>
          </cell>
          <cell r="D20">
            <v>16.544899999999998</v>
          </cell>
          <cell r="E20">
            <v>5.8333000000000004</v>
          </cell>
          <cell r="F20">
            <v>0</v>
          </cell>
          <cell r="G20">
            <v>11.8178</v>
          </cell>
          <cell r="H20">
            <v>389.0188</v>
          </cell>
          <cell r="I20">
            <v>0</v>
          </cell>
          <cell r="J20">
            <v>423.21480000000003</v>
          </cell>
          <cell r="K20">
            <v>22.3782</v>
          </cell>
        </row>
        <row r="21">
          <cell r="A21" t="str">
            <v>E9022</v>
          </cell>
          <cell r="B21" t="str">
            <v>Pórtico metálico rolante com capacidade de 25 t - 30 kW</v>
          </cell>
          <cell r="C21">
            <v>936133.13049999997</v>
          </cell>
          <cell r="D21">
            <v>42.125999999999998</v>
          </cell>
          <cell r="E21">
            <v>15.883800000000001</v>
          </cell>
          <cell r="F21">
            <v>0</v>
          </cell>
          <cell r="G21">
            <v>32.764699999999998</v>
          </cell>
          <cell r="H21">
            <v>0</v>
          </cell>
          <cell r="I21">
            <v>24.6496</v>
          </cell>
          <cell r="J21">
            <v>115.4241</v>
          </cell>
          <cell r="K21">
            <v>82.659400000000005</v>
          </cell>
        </row>
        <row r="22">
          <cell r="A22" t="str">
            <v>E9023</v>
          </cell>
          <cell r="B22" t="str">
            <v>Guindaste móvel sobre esteiras com dragline com capacidade de 1,9 a 2,3 m³ - 270 kW</v>
          </cell>
          <cell r="C22">
            <v>3450825.6776999999</v>
          </cell>
          <cell r="D22">
            <v>120.77889999999999</v>
          </cell>
          <cell r="E22">
            <v>58.551900000000003</v>
          </cell>
          <cell r="F22">
            <v>0</v>
          </cell>
          <cell r="G22">
            <v>172.54130000000001</v>
          </cell>
          <cell r="H22">
            <v>75.728300000000004</v>
          </cell>
          <cell r="I22">
            <v>40.418799999999997</v>
          </cell>
          <cell r="J22">
            <v>468.01920000000001</v>
          </cell>
          <cell r="K22">
            <v>219.74959999999999</v>
          </cell>
        </row>
        <row r="23">
          <cell r="A23" t="str">
            <v>E9024</v>
          </cell>
          <cell r="B23" t="str">
            <v>Misturador de nata cimento - 1,50 kW</v>
          </cell>
          <cell r="C23">
            <v>7062.3667999999998</v>
          </cell>
          <cell r="D23">
            <v>0.56499999999999995</v>
          </cell>
          <cell r="E23">
            <v>0.13070000000000001</v>
          </cell>
          <cell r="F23">
            <v>0</v>
          </cell>
          <cell r="G23">
            <v>0.49440000000000001</v>
          </cell>
          <cell r="H23">
            <v>0</v>
          </cell>
          <cell r="I23">
            <v>24.6496</v>
          </cell>
          <cell r="J23">
            <v>25.839700000000001</v>
          </cell>
          <cell r="K23">
            <v>25.345300000000002</v>
          </cell>
        </row>
        <row r="24">
          <cell r="A24" t="str">
            <v>E9025</v>
          </cell>
          <cell r="B24" t="str">
            <v>Conjunto bomba e macaco hidráulico para protensão com capacidade de 7.000 kN - 15 kW</v>
          </cell>
          <cell r="C24">
            <v>99802.881599999993</v>
          </cell>
          <cell r="D24">
            <v>5.7030000000000003</v>
          </cell>
          <cell r="E24">
            <v>1.7594000000000001</v>
          </cell>
          <cell r="F24">
            <v>0</v>
          </cell>
          <cell r="G24">
            <v>5.7030000000000003</v>
          </cell>
          <cell r="H24">
            <v>0</v>
          </cell>
          <cell r="I24">
            <v>40.418799999999997</v>
          </cell>
          <cell r="J24">
            <v>53.584200000000003</v>
          </cell>
          <cell r="K24">
            <v>47.8812</v>
          </cell>
        </row>
        <row r="25">
          <cell r="A25" t="str">
            <v>E9026</v>
          </cell>
          <cell r="B25" t="str">
            <v>Bomba para injeção de nata de cimento com capacidade de 2 MPa - 2,20 kW</v>
          </cell>
          <cell r="C25">
            <v>30001.714199999999</v>
          </cell>
          <cell r="D25">
            <v>2.4001000000000001</v>
          </cell>
          <cell r="E25">
            <v>0.55530000000000002</v>
          </cell>
          <cell r="F25">
            <v>0</v>
          </cell>
          <cell r="G25">
            <v>2.1000999999999999</v>
          </cell>
          <cell r="H25">
            <v>0</v>
          </cell>
          <cell r="I25">
            <v>0</v>
          </cell>
          <cell r="J25">
            <v>5.0555000000000003</v>
          </cell>
          <cell r="K25">
            <v>2.9554</v>
          </cell>
        </row>
        <row r="26">
          <cell r="A26" t="str">
            <v>E9028</v>
          </cell>
          <cell r="B26" t="str">
            <v>Bomba de alta pressão para hidrojateamento com capacidade de 18 MPa - 5,20 kW</v>
          </cell>
          <cell r="C26">
            <v>4641.9793</v>
          </cell>
          <cell r="D26">
            <v>0.37140000000000001</v>
          </cell>
          <cell r="E26">
            <v>8.5900000000000004E-2</v>
          </cell>
          <cell r="F26">
            <v>0</v>
          </cell>
          <cell r="G26">
            <v>0.4178</v>
          </cell>
          <cell r="H26">
            <v>9.1728000000000005</v>
          </cell>
          <cell r="I26">
            <v>24.6496</v>
          </cell>
          <cell r="J26">
            <v>34.697499999999998</v>
          </cell>
          <cell r="K26">
            <v>25.1069</v>
          </cell>
        </row>
        <row r="27">
          <cell r="A27" t="str">
            <v>E9029</v>
          </cell>
          <cell r="B27" t="str">
            <v>Conjunto bomba e macaco hidráulico para protensão com capacidade de 8.000 kN - 20 kW</v>
          </cell>
          <cell r="C27">
            <v>126899.7596</v>
          </cell>
          <cell r="D27">
            <v>7.2514000000000003</v>
          </cell>
          <cell r="E27">
            <v>2.2370999999999999</v>
          </cell>
          <cell r="F27">
            <v>0</v>
          </cell>
          <cell r="G27">
            <v>7.2514000000000003</v>
          </cell>
          <cell r="H27">
            <v>0</v>
          </cell>
          <cell r="I27">
            <v>40.418799999999997</v>
          </cell>
          <cell r="J27">
            <v>57.158700000000003</v>
          </cell>
          <cell r="K27">
            <v>49.907299999999999</v>
          </cell>
        </row>
        <row r="28">
          <cell r="A28" t="str">
            <v>E9030</v>
          </cell>
          <cell r="B28" t="str">
            <v>Bomba de protensão com leitura digital para tensionamento de estais - 3 kW</v>
          </cell>
          <cell r="C28">
            <v>13570.7459</v>
          </cell>
          <cell r="D28">
            <v>0.77549999999999997</v>
          </cell>
          <cell r="E28">
            <v>0.2392</v>
          </cell>
          <cell r="F28">
            <v>0</v>
          </cell>
          <cell r="G28">
            <v>0.77549999999999997</v>
          </cell>
          <cell r="H28">
            <v>0</v>
          </cell>
          <cell r="I28">
            <v>0</v>
          </cell>
          <cell r="J28">
            <v>1.7902</v>
          </cell>
          <cell r="K28">
            <v>1.0146999999999999</v>
          </cell>
        </row>
        <row r="29">
          <cell r="A29" t="str">
            <v>E9031</v>
          </cell>
          <cell r="B29" t="str">
            <v>Elevador de cremalheira com cabine simples, com capacidade de 1.500 kg e altura de até 100 m - 15 kW</v>
          </cell>
          <cell r="C29">
            <v>309856.2732</v>
          </cell>
          <cell r="D29">
            <v>24.788499999999999</v>
          </cell>
          <cell r="E29">
            <v>5.7354000000000003</v>
          </cell>
          <cell r="F29">
            <v>0</v>
          </cell>
          <cell r="G29">
            <v>21.689900000000002</v>
          </cell>
          <cell r="H29">
            <v>0</v>
          </cell>
          <cell r="I29">
            <v>24.6496</v>
          </cell>
          <cell r="J29">
            <v>76.863399999999999</v>
          </cell>
          <cell r="K29">
            <v>55.173499999999997</v>
          </cell>
        </row>
        <row r="30">
          <cell r="A30" t="str">
            <v>E9032</v>
          </cell>
          <cell r="B30" t="str">
            <v>Equipamento para regulagem final de estais com até 37 cordoalhas - D = 15,7 mm - 20 kW</v>
          </cell>
          <cell r="C30">
            <v>80727.619300000006</v>
          </cell>
          <cell r="D30">
            <v>4.6130000000000004</v>
          </cell>
          <cell r="E30">
            <v>1.4231</v>
          </cell>
          <cell r="F30">
            <v>0</v>
          </cell>
          <cell r="G30">
            <v>4.6130000000000004</v>
          </cell>
          <cell r="H30">
            <v>0</v>
          </cell>
          <cell r="I30">
            <v>40.418799999999997</v>
          </cell>
          <cell r="J30">
            <v>51.067900000000002</v>
          </cell>
          <cell r="K30">
            <v>46.454900000000002</v>
          </cell>
        </row>
        <row r="31">
          <cell r="A31" t="str">
            <v>E9033</v>
          </cell>
          <cell r="B31" t="str">
            <v>Equipamento para regulagem final de estais de 38 a 55 cordoalhas - D = 15,7 mm - 30 kW</v>
          </cell>
          <cell r="C31">
            <v>115325.1704</v>
          </cell>
          <cell r="D31">
            <v>6.59</v>
          </cell>
          <cell r="E31">
            <v>2.0329999999999999</v>
          </cell>
          <cell r="F31">
            <v>0</v>
          </cell>
          <cell r="G31">
            <v>6.59</v>
          </cell>
          <cell r="H31">
            <v>0</v>
          </cell>
          <cell r="I31">
            <v>40.418799999999997</v>
          </cell>
          <cell r="J31">
            <v>55.631799999999998</v>
          </cell>
          <cell r="K31">
            <v>49.041800000000002</v>
          </cell>
        </row>
        <row r="32">
          <cell r="A32" t="str">
            <v>E9034</v>
          </cell>
          <cell r="B32" t="str">
            <v>Equipamento para regulagem final de estais de 56 a 73 cordoalhas - D = 15,7 mm - 40 kW</v>
          </cell>
          <cell r="C32">
            <v>172987.7556</v>
          </cell>
          <cell r="D32">
            <v>9.8849999999999998</v>
          </cell>
          <cell r="E32">
            <v>3.0495000000000001</v>
          </cell>
          <cell r="F32">
            <v>0</v>
          </cell>
          <cell r="G32">
            <v>9.8849999999999998</v>
          </cell>
          <cell r="H32">
            <v>0</v>
          </cell>
          <cell r="I32">
            <v>40.418799999999997</v>
          </cell>
          <cell r="J32">
            <v>63.238300000000002</v>
          </cell>
          <cell r="K32">
            <v>53.353299999999997</v>
          </cell>
        </row>
        <row r="33">
          <cell r="A33" t="str">
            <v>E9035</v>
          </cell>
          <cell r="B33" t="str">
            <v>Equipamento para regulagem final de estais de 74 a 91 cordoalhas - D = 15,7 mm - 50 kW</v>
          </cell>
          <cell r="C33">
            <v>230650.34080000001</v>
          </cell>
          <cell r="D33">
            <v>13.18</v>
          </cell>
          <cell r="E33">
            <v>4.0659999999999998</v>
          </cell>
          <cell r="F33">
            <v>0</v>
          </cell>
          <cell r="G33">
            <v>13.18</v>
          </cell>
          <cell r="H33">
            <v>0</v>
          </cell>
          <cell r="I33">
            <v>40.418799999999997</v>
          </cell>
          <cell r="J33">
            <v>70.844800000000006</v>
          </cell>
          <cell r="K33">
            <v>57.6648</v>
          </cell>
        </row>
        <row r="34">
          <cell r="A34" t="str">
            <v>E9036</v>
          </cell>
          <cell r="B34" t="str">
            <v>Grua fixa para alturas de 60 a 102 m, com alcance de 60 m com capacidade de 1.500 kg na ponta da lança - 37 kW</v>
          </cell>
          <cell r="C34">
            <v>3198475.4928000001</v>
          </cell>
          <cell r="D34">
            <v>159.9238</v>
          </cell>
          <cell r="E34">
            <v>56.384599999999999</v>
          </cell>
          <cell r="F34">
            <v>0</v>
          </cell>
          <cell r="G34">
            <v>182.77</v>
          </cell>
          <cell r="H34">
            <v>0</v>
          </cell>
          <cell r="I34">
            <v>40.418799999999997</v>
          </cell>
          <cell r="J34">
            <v>439.49720000000002</v>
          </cell>
          <cell r="K34">
            <v>256.72719999999998</v>
          </cell>
        </row>
        <row r="35">
          <cell r="A35" t="str">
            <v>E9038</v>
          </cell>
          <cell r="B35" t="str">
            <v>Macaco hidráulico monocordoalha para tensionamento de estais - 3 kW</v>
          </cell>
          <cell r="C35">
            <v>17518.6554</v>
          </cell>
          <cell r="D35">
            <v>1.0011000000000001</v>
          </cell>
          <cell r="E35">
            <v>0.30880000000000002</v>
          </cell>
          <cell r="F35">
            <v>0</v>
          </cell>
          <cell r="G35">
            <v>1.0011000000000001</v>
          </cell>
          <cell r="H35">
            <v>0</v>
          </cell>
          <cell r="I35">
            <v>40.418799999999997</v>
          </cell>
          <cell r="J35">
            <v>42.729799999999997</v>
          </cell>
          <cell r="K35">
            <v>41.728700000000003</v>
          </cell>
        </row>
        <row r="36">
          <cell r="A36" t="str">
            <v>E9039</v>
          </cell>
          <cell r="B36" t="str">
            <v>Máquina de solda por termofusão para tubos PEAD com gerador de 4 kW</v>
          </cell>
          <cell r="C36">
            <v>116426.27469999999</v>
          </cell>
          <cell r="D36">
            <v>6.6528999999999998</v>
          </cell>
          <cell r="E36">
            <v>2.0524</v>
          </cell>
          <cell r="F36">
            <v>0</v>
          </cell>
          <cell r="G36">
            <v>6.6528999999999998</v>
          </cell>
          <cell r="H36">
            <v>4.2632000000000003</v>
          </cell>
          <cell r="I36">
            <v>40.418799999999997</v>
          </cell>
          <cell r="J36">
            <v>60.040199999999999</v>
          </cell>
          <cell r="K36">
            <v>49.124099999999999</v>
          </cell>
        </row>
        <row r="37">
          <cell r="A37" t="str">
            <v>E9040</v>
          </cell>
          <cell r="B37" t="str">
            <v>Serra mármore - 1,45 kW</v>
          </cell>
          <cell r="C37">
            <v>453.48</v>
          </cell>
          <cell r="D37">
            <v>4.0800000000000003E-2</v>
          </cell>
          <cell r="E37">
            <v>8.3999999999999995E-3</v>
          </cell>
          <cell r="F37">
            <v>0</v>
          </cell>
          <cell r="G37">
            <v>2.2700000000000001E-2</v>
          </cell>
          <cell r="H37">
            <v>0</v>
          </cell>
          <cell r="I37">
            <v>0</v>
          </cell>
          <cell r="J37">
            <v>7.1900000000000006E-2</v>
          </cell>
          <cell r="K37">
            <v>4.9200000000000001E-2</v>
          </cell>
        </row>
        <row r="38">
          <cell r="A38" t="str">
            <v>E9042</v>
          </cell>
          <cell r="B38" t="str">
            <v>Trator sobre esteiras com lâmina - 97 kW</v>
          </cell>
          <cell r="C38">
            <v>1206141.1401</v>
          </cell>
          <cell r="D38">
            <v>46.905500000000004</v>
          </cell>
          <cell r="E38">
            <v>20.671900000000001</v>
          </cell>
          <cell r="F38">
            <v>0</v>
          </cell>
          <cell r="G38">
            <v>67.007800000000003</v>
          </cell>
          <cell r="H38">
            <v>76.177000000000007</v>
          </cell>
          <cell r="I38">
            <v>29.853999999999999</v>
          </cell>
          <cell r="J38">
            <v>240.61619999999999</v>
          </cell>
          <cell r="K38">
            <v>97.431399999999996</v>
          </cell>
        </row>
        <row r="39">
          <cell r="A39" t="str">
            <v>E9043</v>
          </cell>
          <cell r="B39" t="str">
            <v>Embarcação de alumínio com comprimento de 6 m e motor de popa - 18,60 kW</v>
          </cell>
          <cell r="C39">
            <v>24447.329000000002</v>
          </cell>
          <cell r="D39">
            <v>0.38200000000000001</v>
          </cell>
          <cell r="E39">
            <v>0.14399999999999999</v>
          </cell>
          <cell r="F39">
            <v>0</v>
          </cell>
          <cell r="G39">
            <v>0.4244</v>
          </cell>
          <cell r="H39">
            <v>37.497599999999998</v>
          </cell>
          <cell r="I39">
            <v>37.256300000000003</v>
          </cell>
          <cell r="J39">
            <v>75.704300000000003</v>
          </cell>
          <cell r="K39">
            <v>37.782299999999999</v>
          </cell>
        </row>
        <row r="40">
          <cell r="A40" t="str">
            <v>E9044</v>
          </cell>
          <cell r="B40" t="str">
            <v>Central de concreto com capacidade de 150 m³/h - dosadora e misturadora</v>
          </cell>
          <cell r="C40">
            <v>2759095.6466000001</v>
          </cell>
          <cell r="D40">
            <v>157.6626</v>
          </cell>
          <cell r="E40">
            <v>48.6389</v>
          </cell>
          <cell r="F40">
            <v>0</v>
          </cell>
          <cell r="G40">
            <v>137.95480000000001</v>
          </cell>
          <cell r="H40">
            <v>0</v>
          </cell>
          <cell r="I40">
            <v>40.418799999999997</v>
          </cell>
          <cell r="J40">
            <v>384.67509999999999</v>
          </cell>
          <cell r="K40">
            <v>246.72030000000001</v>
          </cell>
        </row>
        <row r="41">
          <cell r="A41" t="str">
            <v>E9045</v>
          </cell>
          <cell r="B41" t="str">
            <v>Conjunto bomba e macaco hidráulico para elevação com capacidade de 496 kN</v>
          </cell>
          <cell r="C41">
            <v>59288.714800000002</v>
          </cell>
          <cell r="D41">
            <v>4.7431000000000001</v>
          </cell>
          <cell r="E41">
            <v>1.0973999999999999</v>
          </cell>
          <cell r="F41">
            <v>0</v>
          </cell>
          <cell r="G41">
            <v>4.7431000000000001</v>
          </cell>
          <cell r="H41">
            <v>5.8060999999999998</v>
          </cell>
          <cell r="I41">
            <v>40.418799999999997</v>
          </cell>
          <cell r="J41">
            <v>56.808500000000002</v>
          </cell>
          <cell r="K41">
            <v>46.259300000000003</v>
          </cell>
        </row>
        <row r="42">
          <cell r="A42" t="str">
            <v>E9046</v>
          </cell>
          <cell r="B42" t="str">
            <v>Conjunto bomba e macaco hidráulico para elevação com capacidade de 929 kN</v>
          </cell>
          <cell r="C42">
            <v>71986.114799999996</v>
          </cell>
          <cell r="D42">
            <v>5.7588999999999997</v>
          </cell>
          <cell r="E42">
            <v>1.3325</v>
          </cell>
          <cell r="F42">
            <v>0</v>
          </cell>
          <cell r="G42">
            <v>5.7588999999999997</v>
          </cell>
          <cell r="H42">
            <v>5.8060999999999998</v>
          </cell>
          <cell r="I42">
            <v>40.418799999999997</v>
          </cell>
          <cell r="J42">
            <v>59.075200000000002</v>
          </cell>
          <cell r="K42">
            <v>47.510199999999998</v>
          </cell>
        </row>
        <row r="43">
          <cell r="A43" t="str">
            <v>E9047</v>
          </cell>
          <cell r="B43" t="str">
            <v>Conjunto bomba e macaco hidráulico para elevação com capacidade de 1.390 kN</v>
          </cell>
          <cell r="C43">
            <v>104525.8413</v>
          </cell>
          <cell r="D43">
            <v>8.3620999999999999</v>
          </cell>
          <cell r="E43">
            <v>1.9348000000000001</v>
          </cell>
          <cell r="F43">
            <v>0</v>
          </cell>
          <cell r="G43">
            <v>8.3620999999999999</v>
          </cell>
          <cell r="H43">
            <v>5.8060999999999998</v>
          </cell>
          <cell r="I43">
            <v>40.418799999999997</v>
          </cell>
          <cell r="J43">
            <v>64.883899999999997</v>
          </cell>
          <cell r="K43">
            <v>50.715699999999998</v>
          </cell>
        </row>
        <row r="44">
          <cell r="A44" t="str">
            <v>E9048</v>
          </cell>
          <cell r="B44" t="str">
            <v>Conjunto bomba e macaco hidráulico para elevação com capacidade de 1.859 kN</v>
          </cell>
          <cell r="C44">
            <v>121336.65579999999</v>
          </cell>
          <cell r="D44">
            <v>9.7068999999999992</v>
          </cell>
          <cell r="E44">
            <v>2.2458999999999998</v>
          </cell>
          <cell r="F44">
            <v>0</v>
          </cell>
          <cell r="G44">
            <v>9.7068999999999992</v>
          </cell>
          <cell r="H44">
            <v>5.8060999999999998</v>
          </cell>
          <cell r="I44">
            <v>40.418799999999997</v>
          </cell>
          <cell r="J44">
            <v>67.884600000000006</v>
          </cell>
          <cell r="K44">
            <v>52.371600000000001</v>
          </cell>
        </row>
        <row r="45">
          <cell r="A45" t="str">
            <v>E9049</v>
          </cell>
          <cell r="B45" t="str">
            <v>Bomba de alta pressão para hidrojateamento com capacidade de 250 MPa - 72 kW</v>
          </cell>
          <cell r="C45">
            <v>643295.09120000002</v>
          </cell>
          <cell r="D45">
            <v>51.4636</v>
          </cell>
          <cell r="E45">
            <v>11.907400000000001</v>
          </cell>
          <cell r="F45">
            <v>0</v>
          </cell>
          <cell r="G45">
            <v>57.896599999999999</v>
          </cell>
          <cell r="H45">
            <v>60.582599999999999</v>
          </cell>
          <cell r="I45">
            <v>24.6496</v>
          </cell>
          <cell r="J45">
            <v>206.49979999999999</v>
          </cell>
          <cell r="K45">
            <v>88.020600000000002</v>
          </cell>
        </row>
        <row r="46">
          <cell r="A46" t="str">
            <v>E9050</v>
          </cell>
          <cell r="B46" t="str">
            <v>Guindaste móvel sobre pneus com 2 eixos com capacidade de 18 t - 97 kW</v>
          </cell>
          <cell r="C46">
            <v>2775178.5246000001</v>
          </cell>
          <cell r="D46">
            <v>138.75890000000001</v>
          </cell>
          <cell r="E46">
            <v>48.922400000000003</v>
          </cell>
          <cell r="F46">
            <v>0</v>
          </cell>
          <cell r="G46">
            <v>178.40430000000001</v>
          </cell>
          <cell r="H46">
            <v>27.206099999999999</v>
          </cell>
          <cell r="I46">
            <v>36.068100000000001</v>
          </cell>
          <cell r="J46">
            <v>429.35980000000001</v>
          </cell>
          <cell r="K46">
            <v>223.74940000000001</v>
          </cell>
        </row>
        <row r="47">
          <cell r="A47" t="str">
            <v>E9051</v>
          </cell>
          <cell r="B47" t="str">
            <v>Máquina levantadora e posicionadora de via - 7,40 kW</v>
          </cell>
          <cell r="C47">
            <v>767689.15339999995</v>
          </cell>
          <cell r="D47">
            <v>61.415100000000002</v>
          </cell>
          <cell r="E47">
            <v>14.209899999999999</v>
          </cell>
          <cell r="F47">
            <v>0</v>
          </cell>
          <cell r="G47">
            <v>53.738199999999999</v>
          </cell>
          <cell r="H47">
            <v>10.4429</v>
          </cell>
          <cell r="I47">
            <v>24.6496</v>
          </cell>
          <cell r="J47">
            <v>164.45570000000001</v>
          </cell>
          <cell r="K47">
            <v>100.27460000000001</v>
          </cell>
        </row>
        <row r="48">
          <cell r="A48" t="str">
            <v>E9052</v>
          </cell>
          <cell r="B48" t="str">
            <v>Empilhadeira a diesel com capacidade de 10 t - 82 kW</v>
          </cell>
          <cell r="C48">
            <v>766617.63370000001</v>
          </cell>
          <cell r="D48">
            <v>61.3294</v>
          </cell>
          <cell r="E48">
            <v>14.190099999999999</v>
          </cell>
          <cell r="F48">
            <v>0</v>
          </cell>
          <cell r="G48">
            <v>53.663200000000003</v>
          </cell>
          <cell r="H48">
            <v>68.996899999999997</v>
          </cell>
          <cell r="I48">
            <v>24.6496</v>
          </cell>
          <cell r="J48">
            <v>222.82919999999999</v>
          </cell>
          <cell r="K48">
            <v>100.1691</v>
          </cell>
        </row>
        <row r="49">
          <cell r="A49" t="str">
            <v>E9053</v>
          </cell>
          <cell r="B49" t="str">
            <v>Perfuratriz hidráulica montada em flutuante - 32 kW</v>
          </cell>
          <cell r="C49">
            <v>353266.11739999999</v>
          </cell>
          <cell r="D49">
            <v>11.0396</v>
          </cell>
          <cell r="E49">
            <v>2.2705000000000002</v>
          </cell>
          <cell r="F49">
            <v>0</v>
          </cell>
          <cell r="G49">
            <v>9.8129000000000008</v>
          </cell>
          <cell r="H49">
            <v>17.950399999999998</v>
          </cell>
          <cell r="I49">
            <v>29.854800000000001</v>
          </cell>
          <cell r="J49">
            <v>70.928200000000004</v>
          </cell>
          <cell r="K49">
            <v>43.164900000000003</v>
          </cell>
        </row>
        <row r="50">
          <cell r="A50" t="str">
            <v>E9054</v>
          </cell>
          <cell r="B50" t="str">
            <v>Equipamento sobre forma-trilho para execução e acabamento de pavimento de concreto - 13,40 kW</v>
          </cell>
          <cell r="C50">
            <v>1295177.2134</v>
          </cell>
          <cell r="D50">
            <v>103.6142</v>
          </cell>
          <cell r="E50">
            <v>23.973700000000001</v>
          </cell>
          <cell r="F50">
            <v>0</v>
          </cell>
          <cell r="G50">
            <v>64.758899999999997</v>
          </cell>
          <cell r="H50">
            <v>18.9101</v>
          </cell>
          <cell r="I50">
            <v>24.6496</v>
          </cell>
          <cell r="J50">
            <v>235.90649999999999</v>
          </cell>
          <cell r="K50">
            <v>152.23750000000001</v>
          </cell>
        </row>
        <row r="51">
          <cell r="A51" t="str">
            <v>E9055</v>
          </cell>
          <cell r="B51" t="str">
            <v>Guincho pneumático com capacidade de 2,5 t</v>
          </cell>
          <cell r="C51">
            <v>524408.56599999999</v>
          </cell>
          <cell r="D51">
            <v>47.196800000000003</v>
          </cell>
          <cell r="E51">
            <v>9.7067999999999994</v>
          </cell>
          <cell r="F51">
            <v>0</v>
          </cell>
          <cell r="G51">
            <v>26.220400000000001</v>
          </cell>
          <cell r="H51">
            <v>0</v>
          </cell>
          <cell r="I51">
            <v>0</v>
          </cell>
          <cell r="J51">
            <v>83.123999999999995</v>
          </cell>
          <cell r="K51">
            <v>56.903599999999997</v>
          </cell>
        </row>
        <row r="52">
          <cell r="A52" t="str">
            <v>E9056</v>
          </cell>
          <cell r="B52" t="str">
            <v>Plataforma autoelevatória de 12 x 24 m com capacidade de 150 t</v>
          </cell>
          <cell r="C52">
            <v>848751.46979999996</v>
          </cell>
          <cell r="D52">
            <v>6.6308999999999996</v>
          </cell>
          <cell r="E52">
            <v>4.7731000000000003</v>
          </cell>
          <cell r="F52">
            <v>0</v>
          </cell>
          <cell r="G52">
            <v>14.735300000000001</v>
          </cell>
          <cell r="H52">
            <v>0</v>
          </cell>
          <cell r="I52">
            <v>98.407799999999995</v>
          </cell>
          <cell r="J52">
            <v>124.5471</v>
          </cell>
          <cell r="K52">
            <v>109.81180000000001</v>
          </cell>
        </row>
        <row r="53">
          <cell r="A53" t="str">
            <v>E9057</v>
          </cell>
          <cell r="B53" t="str">
            <v>Batelão sem propulsão com capacidade de 66 m³</v>
          </cell>
          <cell r="C53">
            <v>226968.99710000001</v>
          </cell>
          <cell r="D53">
            <v>1.7732000000000001</v>
          </cell>
          <cell r="E53">
            <v>1.2764</v>
          </cell>
          <cell r="F53">
            <v>0</v>
          </cell>
          <cell r="G53">
            <v>2.9552999999999998</v>
          </cell>
          <cell r="H53">
            <v>0</v>
          </cell>
          <cell r="I53">
            <v>25.2439</v>
          </cell>
          <cell r="J53">
            <v>31.248799999999999</v>
          </cell>
          <cell r="K53">
            <v>28.293500000000002</v>
          </cell>
        </row>
        <row r="54">
          <cell r="A54" t="str">
            <v>E9058</v>
          </cell>
          <cell r="B54" t="str">
            <v>Plataforma flutuante de 12 x 24 x 1,8 m com capacidade de 150 t</v>
          </cell>
          <cell r="C54">
            <v>678825.65610000002</v>
          </cell>
          <cell r="D54">
            <v>5.3033000000000001</v>
          </cell>
          <cell r="E54">
            <v>3.8174999999999999</v>
          </cell>
          <cell r="F54">
            <v>0</v>
          </cell>
          <cell r="G54">
            <v>8.8389000000000006</v>
          </cell>
          <cell r="H54">
            <v>0</v>
          </cell>
          <cell r="I54">
            <v>25.2439</v>
          </cell>
          <cell r="J54">
            <v>43.203600000000002</v>
          </cell>
          <cell r="K54">
            <v>34.364699999999999</v>
          </cell>
        </row>
        <row r="55">
          <cell r="A55" t="str">
            <v>E9059</v>
          </cell>
          <cell r="B55" t="str">
            <v>Plataforma autoelevatória de 12 x 24 m montada na obra com capacidade de 150 t</v>
          </cell>
          <cell r="C55">
            <v>848751.46979999996</v>
          </cell>
          <cell r="D55">
            <v>6.6308999999999996</v>
          </cell>
          <cell r="E55">
            <v>4.7731000000000003</v>
          </cell>
          <cell r="F55">
            <v>0</v>
          </cell>
          <cell r="G55">
            <v>14.735300000000001</v>
          </cell>
          <cell r="H55">
            <v>0</v>
          </cell>
          <cell r="I55">
            <v>98.407799999999995</v>
          </cell>
          <cell r="J55">
            <v>124.5471</v>
          </cell>
          <cell r="K55">
            <v>109.81180000000001</v>
          </cell>
        </row>
        <row r="56">
          <cell r="A56" t="str">
            <v>E9060</v>
          </cell>
          <cell r="B56" t="str">
            <v>Perfuratriz pneumática rotopercussiva montada em flutuante com pressão de 0,70 MPa e capacidade de 2.500 gpm</v>
          </cell>
          <cell r="C56">
            <v>22037.09</v>
          </cell>
          <cell r="D56">
            <v>0.68869999999999998</v>
          </cell>
          <cell r="E56">
            <v>0.1416</v>
          </cell>
          <cell r="F56">
            <v>0</v>
          </cell>
          <cell r="G56">
            <v>0.61209999999999998</v>
          </cell>
          <cell r="H56">
            <v>0</v>
          </cell>
          <cell r="I56">
            <v>59.709600000000002</v>
          </cell>
          <cell r="J56">
            <v>61.152000000000001</v>
          </cell>
          <cell r="K56">
            <v>60.539900000000003</v>
          </cell>
        </row>
        <row r="57">
          <cell r="A57" t="str">
            <v>E9061</v>
          </cell>
          <cell r="B57" t="str">
            <v>Lixadeira elétrica manual angular - 2 kW</v>
          </cell>
          <cell r="C57">
            <v>1382.5015000000001</v>
          </cell>
          <cell r="D57">
            <v>0.1106</v>
          </cell>
          <cell r="E57">
            <v>2.5600000000000001E-2</v>
          </cell>
          <cell r="F57">
            <v>0</v>
          </cell>
          <cell r="G57">
            <v>6.9099999999999995E-2</v>
          </cell>
          <cell r="H57">
            <v>0</v>
          </cell>
          <cell r="I57">
            <v>0</v>
          </cell>
          <cell r="J57">
            <v>0.20530000000000001</v>
          </cell>
          <cell r="K57">
            <v>0.13619999999999999</v>
          </cell>
        </row>
        <row r="58">
          <cell r="A58" t="str">
            <v>E9062</v>
          </cell>
          <cell r="B58" t="str">
            <v>Soprador de ar quente manual - 1,60 kW</v>
          </cell>
          <cell r="C58">
            <v>4563.5123000000003</v>
          </cell>
          <cell r="D58">
            <v>0.60850000000000004</v>
          </cell>
          <cell r="E58">
            <v>9.3899999999999997E-2</v>
          </cell>
          <cell r="F58">
            <v>0</v>
          </cell>
          <cell r="G58">
            <v>0.38030000000000003</v>
          </cell>
          <cell r="H58">
            <v>0</v>
          </cell>
          <cell r="I58">
            <v>0</v>
          </cell>
          <cell r="J58">
            <v>1.0827</v>
          </cell>
          <cell r="K58">
            <v>0.70240000000000002</v>
          </cell>
        </row>
        <row r="59">
          <cell r="A59" t="str">
            <v>E9063</v>
          </cell>
          <cell r="B59" t="str">
            <v>Equipamento de estabilização dinâmica da via - 300 kW</v>
          </cell>
          <cell r="C59">
            <v>23985839.593899999</v>
          </cell>
          <cell r="D59">
            <v>959.43359999999996</v>
          </cell>
          <cell r="E59">
            <v>406.97969999999998</v>
          </cell>
          <cell r="F59">
            <v>0</v>
          </cell>
          <cell r="G59">
            <v>959.43359999999996</v>
          </cell>
          <cell r="H59">
            <v>201.94200000000001</v>
          </cell>
          <cell r="I59">
            <v>40.418799999999997</v>
          </cell>
          <cell r="J59">
            <v>2568.2076999999999</v>
          </cell>
          <cell r="K59">
            <v>1406.8321000000001</v>
          </cell>
        </row>
        <row r="60">
          <cell r="A60" t="str">
            <v>E9064</v>
          </cell>
          <cell r="B60" t="str">
            <v>Transportador manual gerica com capacidade de 180 l</v>
          </cell>
          <cell r="C60">
            <v>986.75459999999998</v>
          </cell>
          <cell r="D60">
            <v>0.98680000000000001</v>
          </cell>
          <cell r="E60">
            <v>6.0900000000000003E-2</v>
          </cell>
          <cell r="F60">
            <v>0</v>
          </cell>
          <cell r="G60">
            <v>0.49340000000000001</v>
          </cell>
          <cell r="H60">
            <v>0</v>
          </cell>
          <cell r="I60">
            <v>0</v>
          </cell>
          <cell r="J60">
            <v>1.5410999999999999</v>
          </cell>
          <cell r="K60">
            <v>1.0477000000000001</v>
          </cell>
        </row>
        <row r="61">
          <cell r="A61" t="str">
            <v>E9065</v>
          </cell>
          <cell r="B61" t="str">
            <v>Carro controle ferroviário - 186 kW</v>
          </cell>
          <cell r="C61">
            <v>28304099.258499999</v>
          </cell>
          <cell r="D61">
            <v>1132.164</v>
          </cell>
          <cell r="E61">
            <v>480.24979999999999</v>
          </cell>
          <cell r="F61">
            <v>0</v>
          </cell>
          <cell r="G61">
            <v>990.64350000000002</v>
          </cell>
          <cell r="H61">
            <v>125.20399999999999</v>
          </cell>
          <cell r="I61">
            <v>40.418799999999997</v>
          </cell>
          <cell r="J61">
            <v>2768.6801</v>
          </cell>
          <cell r="K61">
            <v>1652.8326</v>
          </cell>
        </row>
        <row r="62">
          <cell r="A62" t="str">
            <v>E9066</v>
          </cell>
          <cell r="B62" t="str">
            <v>Grupo gerador - 14 kVA</v>
          </cell>
          <cell r="C62">
            <v>72969.2258</v>
          </cell>
          <cell r="D62">
            <v>3.6484999999999999</v>
          </cell>
          <cell r="E62">
            <v>1.2863</v>
          </cell>
          <cell r="F62">
            <v>0</v>
          </cell>
          <cell r="G62">
            <v>2.6059999999999999</v>
          </cell>
          <cell r="H62">
            <v>11.7239</v>
          </cell>
          <cell r="I62">
            <v>0</v>
          </cell>
          <cell r="J62">
            <v>19.264700000000001</v>
          </cell>
          <cell r="K62">
            <v>4.9348000000000001</v>
          </cell>
        </row>
        <row r="63">
          <cell r="A63" t="str">
            <v>E9067</v>
          </cell>
          <cell r="B63" t="str">
            <v>Veículo ferroviário para capina química com capacidade de 12.000 l - 115 kW</v>
          </cell>
          <cell r="C63">
            <v>1668262.1203999999</v>
          </cell>
          <cell r="D63">
            <v>66.730500000000006</v>
          </cell>
          <cell r="E63">
            <v>28.3062</v>
          </cell>
          <cell r="F63">
            <v>0</v>
          </cell>
          <cell r="G63">
            <v>41.706600000000002</v>
          </cell>
          <cell r="H63">
            <v>77.411100000000005</v>
          </cell>
          <cell r="I63">
            <v>24.6496</v>
          </cell>
          <cell r="J63">
            <v>238.804</v>
          </cell>
          <cell r="K63">
            <v>119.6863</v>
          </cell>
        </row>
        <row r="64">
          <cell r="A64" t="str">
            <v>E9068</v>
          </cell>
          <cell r="B64" t="str">
            <v>Perfuratriz hidráulica rotopercussiva para CCPH - 123 kW</v>
          </cell>
          <cell r="C64">
            <v>2871264.0573</v>
          </cell>
          <cell r="D64">
            <v>191.41759999999999</v>
          </cell>
          <cell r="E64">
            <v>51.6708</v>
          </cell>
          <cell r="F64">
            <v>0</v>
          </cell>
          <cell r="G64">
            <v>191.41759999999999</v>
          </cell>
          <cell r="H64">
            <v>103.4953</v>
          </cell>
          <cell r="I64">
            <v>29.853999999999999</v>
          </cell>
          <cell r="J64">
            <v>567.85530000000006</v>
          </cell>
          <cell r="K64">
            <v>272.94240000000002</v>
          </cell>
        </row>
        <row r="65">
          <cell r="A65" t="str">
            <v>E9069</v>
          </cell>
          <cell r="B65" t="str">
            <v>Vibrador de imersão para concreto - 4,10 kW</v>
          </cell>
          <cell r="C65">
            <v>3866.4414000000002</v>
          </cell>
          <cell r="D65">
            <v>0.61860000000000004</v>
          </cell>
          <cell r="E65">
            <v>0.1431</v>
          </cell>
          <cell r="F65">
            <v>0</v>
          </cell>
          <cell r="G65">
            <v>0.3866</v>
          </cell>
          <cell r="H65">
            <v>7.2324000000000002</v>
          </cell>
          <cell r="I65">
            <v>0</v>
          </cell>
          <cell r="J65">
            <v>8.3806999999999992</v>
          </cell>
          <cell r="K65">
            <v>0.76170000000000004</v>
          </cell>
        </row>
        <row r="66">
          <cell r="A66" t="str">
            <v>E9070</v>
          </cell>
          <cell r="B66" t="str">
            <v>Ponte rolante com capacidade de 5 t e vão de até 15 m - 10 kW</v>
          </cell>
          <cell r="C66">
            <v>307026.71610000002</v>
          </cell>
          <cell r="D66">
            <v>12.2811</v>
          </cell>
          <cell r="E66">
            <v>5.2095000000000002</v>
          </cell>
          <cell r="F66">
            <v>0</v>
          </cell>
          <cell r="G66">
            <v>7.6757</v>
          </cell>
          <cell r="H66">
            <v>0</v>
          </cell>
          <cell r="I66">
            <v>24.6496</v>
          </cell>
          <cell r="J66">
            <v>49.815899999999999</v>
          </cell>
          <cell r="K66">
            <v>42.1402</v>
          </cell>
        </row>
        <row r="67">
          <cell r="A67" t="str">
            <v>E9071</v>
          </cell>
          <cell r="B67" t="str">
            <v>Transportador manual carrinho de mão com capacidade de 80 l</v>
          </cell>
          <cell r="C67">
            <v>472.35950000000003</v>
          </cell>
          <cell r="D67">
            <v>0.47239999999999999</v>
          </cell>
          <cell r="E67">
            <v>2.9100000000000001E-2</v>
          </cell>
          <cell r="F67">
            <v>0</v>
          </cell>
          <cell r="G67">
            <v>0.23619999999999999</v>
          </cell>
          <cell r="H67">
            <v>0</v>
          </cell>
          <cell r="I67">
            <v>0</v>
          </cell>
          <cell r="J67">
            <v>0.73770000000000002</v>
          </cell>
          <cell r="K67">
            <v>0.50149999999999995</v>
          </cell>
        </row>
        <row r="68">
          <cell r="A68" t="str">
            <v>E9072</v>
          </cell>
          <cell r="B68" t="str">
            <v>Martelo hidráulico vibratório com unidade hidráulica - 486 kW</v>
          </cell>
          <cell r="C68">
            <v>2825501.8840000001</v>
          </cell>
          <cell r="D68">
            <v>188.36680000000001</v>
          </cell>
          <cell r="E68">
            <v>50.847299999999997</v>
          </cell>
          <cell r="F68">
            <v>0</v>
          </cell>
          <cell r="G68">
            <v>164.82089999999999</v>
          </cell>
          <cell r="H68">
            <v>408.93259999999998</v>
          </cell>
          <cell r="I68">
            <v>40.418799999999997</v>
          </cell>
          <cell r="J68">
            <v>853.38639999999998</v>
          </cell>
          <cell r="K68">
            <v>279.63290000000001</v>
          </cell>
        </row>
        <row r="69">
          <cell r="A69" t="str">
            <v>E9073</v>
          </cell>
          <cell r="B69" t="str">
            <v>Bomba de concreto rebocável com capacidade de 30 m³/h - 74 kW</v>
          </cell>
          <cell r="C69">
            <v>460886.91609999997</v>
          </cell>
          <cell r="D69">
            <v>36.871000000000002</v>
          </cell>
          <cell r="E69">
            <v>8.5310000000000006</v>
          </cell>
          <cell r="F69">
            <v>0</v>
          </cell>
          <cell r="G69">
            <v>36.871000000000002</v>
          </cell>
          <cell r="H69">
            <v>78.869600000000005</v>
          </cell>
          <cell r="I69">
            <v>24.6496</v>
          </cell>
          <cell r="J69">
            <v>185.79220000000001</v>
          </cell>
          <cell r="K69">
            <v>70.051599999999993</v>
          </cell>
        </row>
        <row r="70">
          <cell r="A70" t="str">
            <v>E9074</v>
          </cell>
          <cell r="B70" t="str">
            <v>Tanque de estocagem de asfalto com agitadores de 60.000 l</v>
          </cell>
          <cell r="C70">
            <v>829147.6862</v>
          </cell>
          <cell r="D70">
            <v>34.547800000000002</v>
          </cell>
          <cell r="E70">
            <v>11.9903</v>
          </cell>
          <cell r="F70">
            <v>0</v>
          </cell>
          <cell r="G70">
            <v>21.592400000000001</v>
          </cell>
          <cell r="H70">
            <v>0</v>
          </cell>
          <cell r="I70">
            <v>0</v>
          </cell>
          <cell r="J70">
            <v>68.130499999999998</v>
          </cell>
          <cell r="K70">
            <v>46.5381</v>
          </cell>
        </row>
        <row r="71">
          <cell r="A71" t="str">
            <v>E9075</v>
          </cell>
          <cell r="B71" t="str">
            <v>Trado cavadeira de 12"</v>
          </cell>
          <cell r="C71">
            <v>132.8271</v>
          </cell>
          <cell r="D71">
            <v>6.6400000000000001E-2</v>
          </cell>
          <cell r="E71">
            <v>6.1000000000000004E-3</v>
          </cell>
          <cell r="F71">
            <v>0</v>
          </cell>
          <cell r="G71">
            <v>3.32E-2</v>
          </cell>
          <cell r="H71">
            <v>0</v>
          </cell>
          <cell r="I71">
            <v>0</v>
          </cell>
          <cell r="J71">
            <v>0.1057</v>
          </cell>
          <cell r="K71">
            <v>7.2499999999999995E-2</v>
          </cell>
        </row>
        <row r="72">
          <cell r="A72" t="str">
            <v>E9076</v>
          </cell>
          <cell r="B72" t="str">
            <v>Equipamento para pintura eletrostática com cabine dupla de 7,00 kW e estufa de 80.000 kCal</v>
          </cell>
          <cell r="C72">
            <v>163117.86489999999</v>
          </cell>
          <cell r="D72">
            <v>10.4861</v>
          </cell>
          <cell r="E72">
            <v>2.8755000000000002</v>
          </cell>
          <cell r="F72">
            <v>0</v>
          </cell>
          <cell r="G72">
            <v>5.8255999999999997</v>
          </cell>
          <cell r="H72">
            <v>0</v>
          </cell>
          <cell r="I72">
            <v>24.6496</v>
          </cell>
          <cell r="J72">
            <v>43.836799999999997</v>
          </cell>
          <cell r="K72">
            <v>38.011200000000002</v>
          </cell>
        </row>
        <row r="73">
          <cell r="A73" t="str">
            <v>E9077</v>
          </cell>
          <cell r="B73" t="str">
            <v>Perfuratriz de circulação reversa tipo Wirth ou similar com unidade hidráulica (Power Pack) - 273 kW</v>
          </cell>
          <cell r="C73">
            <v>4650805.9239999996</v>
          </cell>
          <cell r="D73">
            <v>310.05369999999999</v>
          </cell>
          <cell r="E73">
            <v>83.695099999999996</v>
          </cell>
          <cell r="F73">
            <v>0</v>
          </cell>
          <cell r="G73">
            <v>310.05369999999999</v>
          </cell>
          <cell r="H73">
            <v>153.13939999999999</v>
          </cell>
          <cell r="I73">
            <v>29.853999999999999</v>
          </cell>
          <cell r="J73">
            <v>886.79589999999996</v>
          </cell>
          <cell r="K73">
            <v>423.6028</v>
          </cell>
        </row>
        <row r="74">
          <cell r="A74" t="str">
            <v>E9078</v>
          </cell>
          <cell r="B74" t="str">
            <v>Treliça lançadeira com capacidade de carga de 100 a 120 t e vão máximo de 45 m - 110 kW</v>
          </cell>
          <cell r="C74">
            <v>3527422.676</v>
          </cell>
          <cell r="D74">
            <v>94.064599999999999</v>
          </cell>
          <cell r="E74">
            <v>58.0379</v>
          </cell>
          <cell r="F74">
            <v>0</v>
          </cell>
          <cell r="G74">
            <v>58.790399999999998</v>
          </cell>
          <cell r="H74">
            <v>0</v>
          </cell>
          <cell r="I74">
            <v>40.418799999999997</v>
          </cell>
          <cell r="J74">
            <v>251.3117</v>
          </cell>
          <cell r="K74">
            <v>192.5213</v>
          </cell>
        </row>
        <row r="75">
          <cell r="A75" t="str">
            <v>E9079</v>
          </cell>
          <cell r="B75" t="str">
            <v>Bomba submersível com capacidade de 360 m³/h - 23 kW</v>
          </cell>
          <cell r="C75">
            <v>179429.9184</v>
          </cell>
          <cell r="D75">
            <v>14.3544</v>
          </cell>
          <cell r="E75">
            <v>3.3212000000000002</v>
          </cell>
          <cell r="F75">
            <v>0</v>
          </cell>
          <cell r="G75">
            <v>12.5601</v>
          </cell>
          <cell r="H75">
            <v>0</v>
          </cell>
          <cell r="I75">
            <v>0</v>
          </cell>
          <cell r="J75">
            <v>30.235700000000001</v>
          </cell>
          <cell r="K75">
            <v>17.675599999999999</v>
          </cell>
        </row>
        <row r="76">
          <cell r="A76" t="str">
            <v>E9080</v>
          </cell>
          <cell r="B76" t="str">
            <v>Carrelone com capacidade máxima de 70 t</v>
          </cell>
          <cell r="C76">
            <v>1761218.9665999999</v>
          </cell>
          <cell r="D76">
            <v>79.254900000000006</v>
          </cell>
          <cell r="E76">
            <v>29.883500000000002</v>
          </cell>
          <cell r="F76">
            <v>0</v>
          </cell>
          <cell r="G76">
            <v>44.030500000000004</v>
          </cell>
          <cell r="H76">
            <v>0</v>
          </cell>
          <cell r="I76">
            <v>24.6496</v>
          </cell>
          <cell r="J76">
            <v>177.8185</v>
          </cell>
          <cell r="K76">
            <v>133.78800000000001</v>
          </cell>
        </row>
        <row r="77">
          <cell r="A77" t="str">
            <v>E9081</v>
          </cell>
          <cell r="B77" t="str">
            <v>Fischietti simples com capacidade de 70 t</v>
          </cell>
          <cell r="C77">
            <v>100925.89200000001</v>
          </cell>
          <cell r="D77">
            <v>4.5416999999999996</v>
          </cell>
          <cell r="E77">
            <v>1.7124999999999999</v>
          </cell>
          <cell r="F77">
            <v>0</v>
          </cell>
          <cell r="G77">
            <v>2.5230999999999999</v>
          </cell>
          <cell r="H77">
            <v>0</v>
          </cell>
          <cell r="I77">
            <v>24.6496</v>
          </cell>
          <cell r="J77">
            <v>33.426900000000003</v>
          </cell>
          <cell r="K77">
            <v>30.9038</v>
          </cell>
        </row>
        <row r="78">
          <cell r="A78" t="str">
            <v>E9083</v>
          </cell>
          <cell r="B78" t="str">
            <v>Vagão fechado FLT com capacidade de 99 t</v>
          </cell>
          <cell r="C78">
            <v>800000</v>
          </cell>
          <cell r="D78">
            <v>12.666700000000001</v>
          </cell>
          <cell r="E78">
            <v>12.751300000000001</v>
          </cell>
          <cell r="F78">
            <v>0</v>
          </cell>
          <cell r="G78">
            <v>6.6666999999999996</v>
          </cell>
          <cell r="H78">
            <v>0</v>
          </cell>
          <cell r="I78">
            <v>0</v>
          </cell>
          <cell r="J78">
            <v>32.084699999999998</v>
          </cell>
          <cell r="K78">
            <v>25.417999999999999</v>
          </cell>
        </row>
        <row r="79">
          <cell r="A79" t="str">
            <v>E9084</v>
          </cell>
          <cell r="B79" t="str">
            <v>Vagão tanque convencional TCT com capacidade de 97 t e 103.000 l</v>
          </cell>
          <cell r="C79">
            <v>1195000</v>
          </cell>
          <cell r="D79">
            <v>18.9208</v>
          </cell>
          <cell r="E79">
            <v>19.0473</v>
          </cell>
          <cell r="F79">
            <v>0</v>
          </cell>
          <cell r="G79">
            <v>9.9582999999999995</v>
          </cell>
          <cell r="H79">
            <v>0</v>
          </cell>
          <cell r="I79">
            <v>0</v>
          </cell>
          <cell r="J79">
            <v>47.926400000000001</v>
          </cell>
          <cell r="K79">
            <v>37.9681</v>
          </cell>
        </row>
        <row r="80">
          <cell r="A80" t="str">
            <v>E9085</v>
          </cell>
          <cell r="B80" t="str">
            <v>Vagão gôndola GDE com capacidade de 93,5 t / 29 m³</v>
          </cell>
          <cell r="C80">
            <v>620000</v>
          </cell>
          <cell r="D80">
            <v>9.8167000000000009</v>
          </cell>
          <cell r="E80">
            <v>9.8823000000000008</v>
          </cell>
          <cell r="F80">
            <v>0</v>
          </cell>
          <cell r="G80">
            <v>5.1666999999999996</v>
          </cell>
          <cell r="H80">
            <v>0</v>
          </cell>
          <cell r="I80">
            <v>0</v>
          </cell>
          <cell r="J80">
            <v>24.8657</v>
          </cell>
          <cell r="K80">
            <v>19.699000000000002</v>
          </cell>
        </row>
        <row r="81">
          <cell r="A81" t="str">
            <v>E9086</v>
          </cell>
          <cell r="B81" t="str">
            <v>Bomba de concreto rebocável com capacidade de 41 m³/h - 74 kW</v>
          </cell>
          <cell r="C81">
            <v>511036.91609999997</v>
          </cell>
          <cell r="D81">
            <v>40.883000000000003</v>
          </cell>
          <cell r="E81">
            <v>9.4593000000000007</v>
          </cell>
          <cell r="F81">
            <v>0</v>
          </cell>
          <cell r="G81">
            <v>40.883000000000003</v>
          </cell>
          <cell r="H81">
            <v>78.869600000000005</v>
          </cell>
          <cell r="I81">
            <v>24.6496</v>
          </cell>
          <cell r="J81">
            <v>194.74449999999999</v>
          </cell>
          <cell r="K81">
            <v>74.991900000000001</v>
          </cell>
        </row>
        <row r="82">
          <cell r="A82" t="str">
            <v>E9089</v>
          </cell>
          <cell r="B82" t="str">
            <v>Roçadeira costal - 1,40 kW</v>
          </cell>
          <cell r="C82">
            <v>2793.6738</v>
          </cell>
          <cell r="D82">
            <v>0.41909999999999997</v>
          </cell>
          <cell r="E82">
            <v>5.7500000000000002E-2</v>
          </cell>
          <cell r="F82">
            <v>0</v>
          </cell>
          <cell r="G82">
            <v>0.32590000000000002</v>
          </cell>
          <cell r="H82">
            <v>7.7615999999999996</v>
          </cell>
          <cell r="I82">
            <v>0</v>
          </cell>
          <cell r="J82">
            <v>8.5640999999999998</v>
          </cell>
          <cell r="K82">
            <v>0.47660000000000002</v>
          </cell>
        </row>
        <row r="83">
          <cell r="A83" t="str">
            <v>E9091</v>
          </cell>
          <cell r="B83" t="str">
            <v>Embarcação empurradora fluvial - 372 kW</v>
          </cell>
          <cell r="C83">
            <v>1135154.5038999999</v>
          </cell>
          <cell r="D83">
            <v>14.7807</v>
          </cell>
          <cell r="E83">
            <v>6.5864000000000003</v>
          </cell>
          <cell r="F83">
            <v>0</v>
          </cell>
          <cell r="G83">
            <v>32.8459</v>
          </cell>
          <cell r="H83">
            <v>396.47949999999997</v>
          </cell>
          <cell r="I83">
            <v>133.36609999999999</v>
          </cell>
          <cell r="J83">
            <v>584.05859999999996</v>
          </cell>
          <cell r="K83">
            <v>154.73320000000001</v>
          </cell>
        </row>
        <row r="84">
          <cell r="A84" t="str">
            <v>E9093</v>
          </cell>
          <cell r="B84" t="str">
            <v>Veículo leve - 53 kW (sem motorista)</v>
          </cell>
          <cell r="C84">
            <v>76311.116999999998</v>
          </cell>
          <cell r="D84">
            <v>4.5787000000000004</v>
          </cell>
          <cell r="E84">
            <v>1.4125000000000001</v>
          </cell>
          <cell r="F84">
            <v>0.57230000000000003</v>
          </cell>
          <cell r="G84">
            <v>4.5787000000000004</v>
          </cell>
          <cell r="H84">
            <v>24.040800000000001</v>
          </cell>
          <cell r="I84">
            <v>0</v>
          </cell>
          <cell r="J84">
            <v>35.183</v>
          </cell>
          <cell r="K84">
            <v>6.5635000000000003</v>
          </cell>
        </row>
        <row r="85">
          <cell r="A85" t="str">
            <v>E9094</v>
          </cell>
          <cell r="B85" t="str">
            <v>Guindaste móvel sobre pneus com 6 eixos com capacidade máxima de 350 t - 450 kW</v>
          </cell>
          <cell r="C85">
            <v>16153041.9266</v>
          </cell>
          <cell r="D85">
            <v>807.65210000000002</v>
          </cell>
          <cell r="E85">
            <v>284.75510000000003</v>
          </cell>
          <cell r="F85">
            <v>115.3789</v>
          </cell>
          <cell r="G85">
            <v>1038.4097999999999</v>
          </cell>
          <cell r="H85">
            <v>126.21380000000001</v>
          </cell>
          <cell r="I85">
            <v>36.068100000000001</v>
          </cell>
          <cell r="J85">
            <v>2408.4778000000001</v>
          </cell>
          <cell r="K85">
            <v>1243.8542</v>
          </cell>
        </row>
        <row r="86">
          <cell r="A86" t="str">
            <v>E9095</v>
          </cell>
          <cell r="B86" t="str">
            <v>Guindaste móvel sobre pneus com 8 eixos com capacidade máxima de 500 t - 500 kW</v>
          </cell>
          <cell r="C86">
            <v>28333162.194200002</v>
          </cell>
          <cell r="D86">
            <v>1416.6581000000001</v>
          </cell>
          <cell r="E86">
            <v>499.47320000000002</v>
          </cell>
          <cell r="F86">
            <v>202.37970000000001</v>
          </cell>
          <cell r="G86">
            <v>1821.4176</v>
          </cell>
          <cell r="H86">
            <v>140.23750000000001</v>
          </cell>
          <cell r="I86">
            <v>36.068100000000001</v>
          </cell>
          <cell r="J86">
            <v>4116.2341999999999</v>
          </cell>
          <cell r="K86">
            <v>2154.5790999999999</v>
          </cell>
        </row>
        <row r="87">
          <cell r="A87" t="str">
            <v>E9096</v>
          </cell>
          <cell r="B87" t="str">
            <v>Minicarregadeira de pneus - 45,50 kW</v>
          </cell>
          <cell r="C87">
            <v>403327.9167</v>
          </cell>
          <cell r="D87">
            <v>28.233000000000001</v>
          </cell>
          <cell r="E87">
            <v>7.4656000000000002</v>
          </cell>
          <cell r="F87">
            <v>0</v>
          </cell>
          <cell r="G87">
            <v>28.233000000000001</v>
          </cell>
          <cell r="H87">
            <v>63.808100000000003</v>
          </cell>
          <cell r="I87">
            <v>29.853999999999999</v>
          </cell>
          <cell r="J87">
            <v>157.59370000000001</v>
          </cell>
          <cell r="K87">
            <v>65.552599999999998</v>
          </cell>
        </row>
        <row r="88">
          <cell r="A88" t="str">
            <v>E9101</v>
          </cell>
          <cell r="B88" t="str">
            <v>Removedora de faixas de sinalização viária - 9,69 kW</v>
          </cell>
          <cell r="C88">
            <v>49486.981299999999</v>
          </cell>
          <cell r="D88">
            <v>3.9590000000000001</v>
          </cell>
          <cell r="E88">
            <v>0.91600000000000004</v>
          </cell>
          <cell r="F88">
            <v>0</v>
          </cell>
          <cell r="G88">
            <v>3.4641000000000002</v>
          </cell>
          <cell r="H88">
            <v>17.0932</v>
          </cell>
          <cell r="I88">
            <v>0</v>
          </cell>
          <cell r="J88">
            <v>25.432300000000001</v>
          </cell>
          <cell r="K88">
            <v>4.875</v>
          </cell>
        </row>
        <row r="89">
          <cell r="A89" t="str">
            <v>E9102</v>
          </cell>
          <cell r="B89" t="str">
            <v>Extrusora para sarjeta de concreto - 10,44 kW</v>
          </cell>
          <cell r="C89">
            <v>73043.412400000001</v>
          </cell>
          <cell r="D89">
            <v>5.8434999999999997</v>
          </cell>
          <cell r="E89">
            <v>1.3520000000000001</v>
          </cell>
          <cell r="F89">
            <v>0</v>
          </cell>
          <cell r="G89">
            <v>5.1130000000000004</v>
          </cell>
          <cell r="H89">
            <v>8.7844999999999995</v>
          </cell>
          <cell r="I89">
            <v>24.6496</v>
          </cell>
          <cell r="J89">
            <v>45.742600000000003</v>
          </cell>
          <cell r="K89">
            <v>31.845099999999999</v>
          </cell>
        </row>
        <row r="90">
          <cell r="A90" t="str">
            <v>E9103</v>
          </cell>
          <cell r="B90" t="str">
            <v>Extrusora para meio-fio de concreto - 10,44 kW</v>
          </cell>
          <cell r="C90">
            <v>62655.5602</v>
          </cell>
          <cell r="D90">
            <v>5.0124000000000004</v>
          </cell>
          <cell r="E90">
            <v>1.1597999999999999</v>
          </cell>
          <cell r="F90">
            <v>0</v>
          </cell>
          <cell r="G90">
            <v>4.3859000000000004</v>
          </cell>
          <cell r="H90">
            <v>8.7844999999999995</v>
          </cell>
          <cell r="I90">
            <v>24.6496</v>
          </cell>
          <cell r="J90">
            <v>43.992199999999997</v>
          </cell>
          <cell r="K90">
            <v>30.8218</v>
          </cell>
        </row>
        <row r="91">
          <cell r="A91" t="str">
            <v>E9105</v>
          </cell>
          <cell r="B91" t="str">
            <v>Embarcação empurradora multipropósito - 2 x 186 kW</v>
          </cell>
          <cell r="C91">
            <v>5028082.5191000002</v>
          </cell>
          <cell r="D91">
            <v>65.469800000000006</v>
          </cell>
          <cell r="E91">
            <v>29.174099999999999</v>
          </cell>
          <cell r="F91">
            <v>0</v>
          </cell>
          <cell r="G91">
            <v>145.48849999999999</v>
          </cell>
          <cell r="H91">
            <v>396.47949999999997</v>
          </cell>
          <cell r="I91">
            <v>133.36609999999999</v>
          </cell>
          <cell r="J91">
            <v>769.97799999999995</v>
          </cell>
          <cell r="K91">
            <v>228.01</v>
          </cell>
        </row>
        <row r="92">
          <cell r="A92" t="str">
            <v>E9106</v>
          </cell>
          <cell r="B92" t="str">
            <v>Balsa de convés com capacidade de 200 t</v>
          </cell>
          <cell r="C92">
            <v>1943267.9032999999</v>
          </cell>
          <cell r="D92">
            <v>15.181800000000001</v>
          </cell>
          <cell r="E92">
            <v>10.9284</v>
          </cell>
          <cell r="F92">
            <v>0</v>
          </cell>
          <cell r="G92">
            <v>25.303000000000001</v>
          </cell>
          <cell r="H92">
            <v>0</v>
          </cell>
          <cell r="I92">
            <v>25.2439</v>
          </cell>
          <cell r="J92">
            <v>76.6571</v>
          </cell>
          <cell r="K92">
            <v>51.354100000000003</v>
          </cell>
        </row>
        <row r="93">
          <cell r="A93" t="str">
            <v>E9107</v>
          </cell>
          <cell r="B93" t="str">
            <v>Compactador manual com soquete vibratório - 2,24 kW</v>
          </cell>
          <cell r="C93">
            <v>9387.7775000000001</v>
          </cell>
          <cell r="D93">
            <v>0.62590000000000001</v>
          </cell>
          <cell r="E93">
            <v>0.16889999999999999</v>
          </cell>
          <cell r="F93">
            <v>0</v>
          </cell>
          <cell r="G93">
            <v>0.62590000000000001</v>
          </cell>
          <cell r="H93">
            <v>3.9514</v>
          </cell>
          <cell r="I93">
            <v>0</v>
          </cell>
          <cell r="J93">
            <v>5.3720999999999997</v>
          </cell>
          <cell r="K93">
            <v>0.79479999999999995</v>
          </cell>
        </row>
        <row r="94">
          <cell r="A94" t="str">
            <v>E9108</v>
          </cell>
          <cell r="B94" t="str">
            <v>Soldadora de trilho por caldeamento na via - 400 kW</v>
          </cell>
          <cell r="C94">
            <v>8552210.4282000009</v>
          </cell>
          <cell r="D94">
            <v>136.83539999999999</v>
          </cell>
          <cell r="E94">
            <v>137.19460000000001</v>
          </cell>
          <cell r="F94">
            <v>0</v>
          </cell>
          <cell r="G94">
            <v>171.04419999999999</v>
          </cell>
          <cell r="H94">
            <v>269.25599999999997</v>
          </cell>
          <cell r="I94">
            <v>80.837599999999995</v>
          </cell>
          <cell r="J94">
            <v>795.16780000000006</v>
          </cell>
          <cell r="K94">
            <v>354.86759999999998</v>
          </cell>
        </row>
        <row r="95">
          <cell r="A95" t="str">
            <v>E9110</v>
          </cell>
          <cell r="B95" t="str">
            <v>Escavadeira hidráulica sobre esteiras para rocha com caçamba com capacidade de 1,56 m³ - 118 kW</v>
          </cell>
          <cell r="C95">
            <v>1222369.9761999999</v>
          </cell>
          <cell r="D95">
            <v>122.23699999999999</v>
          </cell>
          <cell r="E95">
            <v>24.2422</v>
          </cell>
          <cell r="F95">
            <v>0</v>
          </cell>
          <cell r="G95">
            <v>122.23699999999999</v>
          </cell>
          <cell r="H95">
            <v>125.765</v>
          </cell>
          <cell r="I95">
            <v>29.853999999999999</v>
          </cell>
          <cell r="J95">
            <v>424.33519999999999</v>
          </cell>
          <cell r="K95">
            <v>176.33320000000001</v>
          </cell>
        </row>
        <row r="96">
          <cell r="A96" t="str">
            <v>E9111</v>
          </cell>
          <cell r="B96" t="str">
            <v>Jateador abrasivo úmido com capacidade de 350 kg de abrasivo</v>
          </cell>
          <cell r="C96">
            <v>231484.74299999999</v>
          </cell>
          <cell r="D96">
            <v>20.833600000000001</v>
          </cell>
          <cell r="E96">
            <v>4.2847999999999997</v>
          </cell>
          <cell r="F96">
            <v>0</v>
          </cell>
          <cell r="G96">
            <v>20.833600000000001</v>
          </cell>
          <cell r="H96">
            <v>0</v>
          </cell>
          <cell r="I96">
            <v>24.6496</v>
          </cell>
          <cell r="J96">
            <v>70.601600000000005</v>
          </cell>
          <cell r="K96">
            <v>49.768000000000001</v>
          </cell>
        </row>
        <row r="97">
          <cell r="A97" t="str">
            <v>E9112</v>
          </cell>
          <cell r="B97" t="str">
            <v>Sinalizador direcional móvel com sistema fotovoltaico de energia e montado em chassi sobre pneus</v>
          </cell>
          <cell r="C97">
            <v>21592.828600000001</v>
          </cell>
          <cell r="D97">
            <v>1.9434</v>
          </cell>
          <cell r="E97">
            <v>0.3997</v>
          </cell>
          <cell r="F97">
            <v>0</v>
          </cell>
          <cell r="G97">
            <v>1.0795999999999999</v>
          </cell>
          <cell r="H97">
            <v>0</v>
          </cell>
          <cell r="I97">
            <v>0</v>
          </cell>
          <cell r="J97">
            <v>3.4226999999999999</v>
          </cell>
          <cell r="K97">
            <v>2.3431000000000002</v>
          </cell>
        </row>
        <row r="98">
          <cell r="A98" t="str">
            <v>E9113</v>
          </cell>
          <cell r="B98" t="str">
            <v>Painel de Mensagem Variável - PMV móvel, com sistema fotovoltaico de energia e montado em chassi sobre pneus</v>
          </cell>
          <cell r="C98">
            <v>149956.9161</v>
          </cell>
          <cell r="D98">
            <v>13.4961</v>
          </cell>
          <cell r="E98">
            <v>2.7757000000000001</v>
          </cell>
          <cell r="F98">
            <v>0</v>
          </cell>
          <cell r="G98">
            <v>7.4977999999999998</v>
          </cell>
          <cell r="H98">
            <v>0</v>
          </cell>
          <cell r="I98">
            <v>0</v>
          </cell>
          <cell r="J98">
            <v>23.769600000000001</v>
          </cell>
          <cell r="K98">
            <v>16.271799999999999</v>
          </cell>
        </row>
        <row r="99">
          <cell r="A99" t="str">
            <v>E9116</v>
          </cell>
          <cell r="B99" t="str">
            <v>Semáforo móvel com 3 lentes e bateria - D = 200 mm</v>
          </cell>
          <cell r="C99">
            <v>7515.4173000000001</v>
          </cell>
          <cell r="D99">
            <v>0.6764</v>
          </cell>
          <cell r="E99">
            <v>0.1391</v>
          </cell>
          <cell r="F99">
            <v>0</v>
          </cell>
          <cell r="G99">
            <v>0.37580000000000002</v>
          </cell>
          <cell r="H99">
            <v>0</v>
          </cell>
          <cell r="I99">
            <v>0</v>
          </cell>
          <cell r="J99">
            <v>1.1913</v>
          </cell>
          <cell r="K99">
            <v>0.8155</v>
          </cell>
        </row>
        <row r="100">
          <cell r="A100" t="str">
            <v>E9117</v>
          </cell>
          <cell r="B100" t="str">
            <v>Carregadeira de pneus para rocha com capacidade de 2,50 m³ - 105 kW</v>
          </cell>
          <cell r="C100">
            <v>940411.31649999996</v>
          </cell>
          <cell r="D100">
            <v>94.0411</v>
          </cell>
          <cell r="E100">
            <v>18.650400000000001</v>
          </cell>
          <cell r="F100">
            <v>0</v>
          </cell>
          <cell r="G100">
            <v>94.0411</v>
          </cell>
          <cell r="H100">
            <v>111.90949999999999</v>
          </cell>
          <cell r="I100">
            <v>29.853999999999999</v>
          </cell>
          <cell r="J100">
            <v>348.49610000000001</v>
          </cell>
          <cell r="K100">
            <v>142.5455</v>
          </cell>
        </row>
        <row r="101">
          <cell r="A101" t="str">
            <v>E9118</v>
          </cell>
          <cell r="B101" t="str">
            <v>Cortadora de pavimento com disco diamantado de 450 a 1.500 mm - 55,40 kW</v>
          </cell>
          <cell r="C101">
            <v>486712.13500000001</v>
          </cell>
          <cell r="D101">
            <v>38.936999999999998</v>
          </cell>
          <cell r="E101">
            <v>9.0090000000000003</v>
          </cell>
          <cell r="F101">
            <v>0</v>
          </cell>
          <cell r="G101">
            <v>38.936999999999998</v>
          </cell>
          <cell r="H101">
            <v>46.614899999999999</v>
          </cell>
          <cell r="I101">
            <v>24.6496</v>
          </cell>
          <cell r="J101">
            <v>158.14750000000001</v>
          </cell>
          <cell r="K101">
            <v>72.595600000000005</v>
          </cell>
        </row>
        <row r="102">
          <cell r="A102" t="str">
            <v>E9119</v>
          </cell>
          <cell r="B102" t="str">
            <v>Minicarregadeira sobre pneus com valetadeira - 55,40 kW</v>
          </cell>
          <cell r="C102">
            <v>541942.60100000002</v>
          </cell>
          <cell r="D102">
            <v>37.936</v>
          </cell>
          <cell r="E102">
            <v>10.0314</v>
          </cell>
          <cell r="F102">
            <v>0</v>
          </cell>
          <cell r="G102">
            <v>37.936</v>
          </cell>
          <cell r="H102">
            <v>77.691599999999994</v>
          </cell>
          <cell r="I102">
            <v>29.853999999999999</v>
          </cell>
          <cell r="J102">
            <v>193.44900000000001</v>
          </cell>
          <cell r="K102">
            <v>77.821399999999997</v>
          </cell>
        </row>
        <row r="103">
          <cell r="A103" t="str">
            <v>E9120</v>
          </cell>
          <cell r="B103" t="str">
            <v>Equipamento de cravação sobre esteira para geodreno com haste para profundidade de até 20 m - 258 kW</v>
          </cell>
          <cell r="C103">
            <v>3644360.0666</v>
          </cell>
          <cell r="D103">
            <v>255.1052</v>
          </cell>
          <cell r="E103">
            <v>67.457099999999997</v>
          </cell>
          <cell r="F103">
            <v>0</v>
          </cell>
          <cell r="G103">
            <v>255.1052</v>
          </cell>
          <cell r="H103">
            <v>188.14259999999999</v>
          </cell>
          <cell r="I103">
            <v>24.6496</v>
          </cell>
          <cell r="J103">
            <v>790.4597</v>
          </cell>
          <cell r="K103">
            <v>347.21190000000001</v>
          </cell>
        </row>
        <row r="104">
          <cell r="A104" t="str">
            <v>E9122</v>
          </cell>
          <cell r="B104" t="str">
            <v>Perfuratriz tipo Bottom Feed para coluna de brita - 194 kW</v>
          </cell>
          <cell r="C104">
            <v>4484276.5811999999</v>
          </cell>
          <cell r="D104">
            <v>298.95179999999999</v>
          </cell>
          <cell r="E104">
            <v>80.698300000000003</v>
          </cell>
          <cell r="F104">
            <v>0</v>
          </cell>
          <cell r="G104">
            <v>298.95179999999999</v>
          </cell>
          <cell r="H104">
            <v>108.82429999999999</v>
          </cell>
          <cell r="I104">
            <v>29.853999999999999</v>
          </cell>
          <cell r="J104">
            <v>817.28020000000004</v>
          </cell>
          <cell r="K104">
            <v>409.50409999999999</v>
          </cell>
        </row>
        <row r="105">
          <cell r="A105" t="str">
            <v>E9125</v>
          </cell>
          <cell r="B105" t="str">
            <v>Veículo tipo van furgão com capacidade de 1,54 t - 93 kW</v>
          </cell>
          <cell r="C105">
            <v>220051.37030000001</v>
          </cell>
          <cell r="D105">
            <v>11.002599999999999</v>
          </cell>
          <cell r="E105">
            <v>3.96</v>
          </cell>
          <cell r="F105">
            <v>1.6045</v>
          </cell>
          <cell r="G105">
            <v>11.002599999999999</v>
          </cell>
          <cell r="H105">
            <v>26.084199999999999</v>
          </cell>
          <cell r="I105">
            <v>27.026</v>
          </cell>
          <cell r="J105">
            <v>80.679900000000004</v>
          </cell>
          <cell r="K105">
            <v>43.5931</v>
          </cell>
        </row>
        <row r="106">
          <cell r="A106" t="str">
            <v>E9126</v>
          </cell>
          <cell r="B106" t="str">
            <v>Draga backhoe com capacidade de 7 m³ - 1.000 kW</v>
          </cell>
          <cell r="C106">
            <v>82325078.594600007</v>
          </cell>
          <cell r="D106">
            <v>926.15710000000001</v>
          </cell>
          <cell r="E106">
            <v>666.67880000000002</v>
          </cell>
          <cell r="F106">
            <v>0</v>
          </cell>
          <cell r="G106">
            <v>2058.127</v>
          </cell>
          <cell r="H106">
            <v>1065.8050000000001</v>
          </cell>
          <cell r="I106">
            <v>65.567599999999999</v>
          </cell>
          <cell r="J106">
            <v>4782.3355000000001</v>
          </cell>
          <cell r="K106">
            <v>1658.4034999999999</v>
          </cell>
        </row>
        <row r="107">
          <cell r="A107" t="str">
            <v>E9127</v>
          </cell>
          <cell r="B107" t="str">
            <v>Escavadeira hidráulica com martelo hidráulico de 520 kg - 75 kW</v>
          </cell>
          <cell r="C107">
            <v>1348925.5120000001</v>
          </cell>
          <cell r="D107">
            <v>154.16290000000001</v>
          </cell>
          <cell r="E107">
            <v>26.752099999999999</v>
          </cell>
          <cell r="F107">
            <v>0</v>
          </cell>
          <cell r="G107">
            <v>192.70359999999999</v>
          </cell>
          <cell r="H107">
            <v>54.692599999999999</v>
          </cell>
          <cell r="I107">
            <v>29.853999999999999</v>
          </cell>
          <cell r="J107">
            <v>458.16520000000003</v>
          </cell>
          <cell r="K107">
            <v>210.76900000000001</v>
          </cell>
        </row>
        <row r="108">
          <cell r="A108" t="str">
            <v>E9134</v>
          </cell>
          <cell r="B108" t="str">
            <v>Miniônibus com capacidade para 30 passageiros - 111 kW</v>
          </cell>
          <cell r="C108">
            <v>598338.98620000004</v>
          </cell>
          <cell r="D108">
            <v>25.6431</v>
          </cell>
          <cell r="E108">
            <v>10.5479</v>
          </cell>
          <cell r="F108">
            <v>4.2737999999999996</v>
          </cell>
          <cell r="G108">
            <v>38.464599999999997</v>
          </cell>
          <cell r="H108">
            <v>118.3044</v>
          </cell>
          <cell r="I108">
            <v>27.470199999999998</v>
          </cell>
          <cell r="J108">
            <v>224.70400000000001</v>
          </cell>
          <cell r="K108">
            <v>67.935000000000002</v>
          </cell>
        </row>
        <row r="109">
          <cell r="A109" t="str">
            <v>E9141</v>
          </cell>
          <cell r="B109" t="str">
            <v>Rebarbador hidráulico com bomba manual com capacidade de força de 9.000 kgf</v>
          </cell>
          <cell r="C109">
            <v>89781.354200000002</v>
          </cell>
          <cell r="D109">
            <v>7.1825000000000001</v>
          </cell>
          <cell r="E109">
            <v>1.6618999999999999</v>
          </cell>
          <cell r="F109">
            <v>0</v>
          </cell>
          <cell r="G109">
            <v>4.4890999999999996</v>
          </cell>
          <cell r="H109">
            <v>0</v>
          </cell>
          <cell r="I109">
            <v>0</v>
          </cell>
          <cell r="J109">
            <v>13.333500000000001</v>
          </cell>
          <cell r="K109">
            <v>8.8444000000000003</v>
          </cell>
        </row>
        <row r="110">
          <cell r="A110" t="str">
            <v>E9144</v>
          </cell>
          <cell r="B110" t="str">
            <v>Pórtico metálico rolante com talha com capacidade de 5 t - 10 kW</v>
          </cell>
          <cell r="C110">
            <v>299611.03360000002</v>
          </cell>
          <cell r="D110">
            <v>11.984400000000001</v>
          </cell>
          <cell r="E110">
            <v>5.0837000000000003</v>
          </cell>
          <cell r="F110">
            <v>0</v>
          </cell>
          <cell r="G110">
            <v>7.4903000000000004</v>
          </cell>
          <cell r="H110">
            <v>0</v>
          </cell>
          <cell r="I110">
            <v>24.6496</v>
          </cell>
          <cell r="J110">
            <v>49.207999999999998</v>
          </cell>
          <cell r="K110">
            <v>41.717700000000001</v>
          </cell>
        </row>
        <row r="111">
          <cell r="A111" t="str">
            <v>E9148</v>
          </cell>
          <cell r="B111" t="str">
            <v>Macaco de protensão de fios com bomba - 3,72 kW</v>
          </cell>
          <cell r="C111">
            <v>94775.726299999995</v>
          </cell>
          <cell r="D111">
            <v>5.4157999999999999</v>
          </cell>
          <cell r="E111">
            <v>1.6708000000000001</v>
          </cell>
          <cell r="F111">
            <v>0</v>
          </cell>
          <cell r="G111">
            <v>5.4157999999999999</v>
          </cell>
          <cell r="H111">
            <v>0</v>
          </cell>
          <cell r="I111">
            <v>40.418799999999997</v>
          </cell>
          <cell r="J111">
            <v>52.921199999999999</v>
          </cell>
          <cell r="K111">
            <v>47.505400000000002</v>
          </cell>
        </row>
        <row r="112">
          <cell r="A112" t="str">
            <v>E9149</v>
          </cell>
          <cell r="B112" t="str">
            <v>Máquina de aplicação e extração de grampo elástico tipo Pandrol - 6,70 kW</v>
          </cell>
          <cell r="C112">
            <v>264809.37</v>
          </cell>
          <cell r="D112">
            <v>21.184699999999999</v>
          </cell>
          <cell r="E112">
            <v>4.9016000000000002</v>
          </cell>
          <cell r="F112">
            <v>0</v>
          </cell>
          <cell r="G112">
            <v>21.184699999999999</v>
          </cell>
          <cell r="H112">
            <v>9.4550000000000001</v>
          </cell>
          <cell r="I112">
            <v>0</v>
          </cell>
          <cell r="J112">
            <v>56.725999999999999</v>
          </cell>
          <cell r="K112">
            <v>26.086300000000001</v>
          </cell>
        </row>
        <row r="113">
          <cell r="A113" t="str">
            <v>E9151</v>
          </cell>
          <cell r="B113" t="str">
            <v>Britador de mandíbulas móvel sobre esteiras, sem peneira, com capacidade de 140 m³/h - 170 kW</v>
          </cell>
          <cell r="C113">
            <v>2943468.6976000001</v>
          </cell>
          <cell r="D113">
            <v>168.19820000000001</v>
          </cell>
          <cell r="E113">
            <v>51.889099999999999</v>
          </cell>
          <cell r="F113">
            <v>0</v>
          </cell>
          <cell r="G113">
            <v>168.19820000000001</v>
          </cell>
          <cell r="H113">
            <v>171.6507</v>
          </cell>
          <cell r="I113">
            <v>40.418799999999997</v>
          </cell>
          <cell r="J113">
            <v>600.35500000000002</v>
          </cell>
          <cell r="K113">
            <v>260.5061</v>
          </cell>
        </row>
        <row r="114">
          <cell r="A114" t="str">
            <v>E9152</v>
          </cell>
          <cell r="B114" t="str">
            <v>Ferramenta de fixação à pólvora de ação direta</v>
          </cell>
          <cell r="C114">
            <v>1017.7174</v>
          </cell>
          <cell r="D114">
            <v>8.6499999999999994E-2</v>
          </cell>
          <cell r="E114">
            <v>1.8800000000000001E-2</v>
          </cell>
          <cell r="F114">
            <v>0</v>
          </cell>
          <cell r="G114">
            <v>8.14E-2</v>
          </cell>
          <cell r="H114">
            <v>0</v>
          </cell>
          <cell r="I114">
            <v>0</v>
          </cell>
          <cell r="J114">
            <v>0.1867</v>
          </cell>
          <cell r="K114">
            <v>0.1053</v>
          </cell>
        </row>
        <row r="115">
          <cell r="A115" t="str">
            <v>E9153</v>
          </cell>
          <cell r="B115" t="str">
            <v>Ferramenta de fixação à pólvora e sistema à pistão</v>
          </cell>
          <cell r="C115">
            <v>943.95309999999995</v>
          </cell>
          <cell r="D115">
            <v>8.0199999999999994E-2</v>
          </cell>
          <cell r="E115">
            <v>1.7500000000000002E-2</v>
          </cell>
          <cell r="F115">
            <v>0</v>
          </cell>
          <cell r="G115">
            <v>7.5499999999999998E-2</v>
          </cell>
          <cell r="H115">
            <v>0</v>
          </cell>
          <cell r="I115">
            <v>0</v>
          </cell>
          <cell r="J115">
            <v>0.17319999999999999</v>
          </cell>
          <cell r="K115">
            <v>9.7699999999999995E-2</v>
          </cell>
        </row>
        <row r="116">
          <cell r="A116" t="str">
            <v>E9154</v>
          </cell>
          <cell r="B116" t="str">
            <v>Equipamento para selagem com material asfáltico rebocável com capacidade de 370 l - 35 kW</v>
          </cell>
          <cell r="C116">
            <v>438474.25530000002</v>
          </cell>
          <cell r="D116">
            <v>28.1876</v>
          </cell>
          <cell r="E116">
            <v>7.7297000000000002</v>
          </cell>
          <cell r="F116">
            <v>0</v>
          </cell>
          <cell r="G116">
            <v>9.3958999999999993</v>
          </cell>
          <cell r="H116">
            <v>29.4499</v>
          </cell>
          <cell r="I116">
            <v>24.6496</v>
          </cell>
          <cell r="J116">
            <v>99.412700000000001</v>
          </cell>
          <cell r="K116">
            <v>60.566899999999997</v>
          </cell>
        </row>
        <row r="117">
          <cell r="A117" t="str">
            <v>E9155</v>
          </cell>
          <cell r="B117" t="str">
            <v>Caldeira de asfalto rebocável com capacidade de 600 l - 5,20 kW</v>
          </cell>
          <cell r="C117">
            <v>130840.3913</v>
          </cell>
          <cell r="D117">
            <v>8.4111999999999991</v>
          </cell>
          <cell r="E117">
            <v>2.3065000000000002</v>
          </cell>
          <cell r="F117">
            <v>0</v>
          </cell>
          <cell r="G117">
            <v>2.8037000000000001</v>
          </cell>
          <cell r="H117">
            <v>4.0837000000000003</v>
          </cell>
          <cell r="I117">
            <v>0</v>
          </cell>
          <cell r="J117">
            <v>17.6051</v>
          </cell>
          <cell r="K117">
            <v>10.717700000000001</v>
          </cell>
        </row>
        <row r="118">
          <cell r="A118" t="str">
            <v>E9156</v>
          </cell>
          <cell r="B118" t="str">
            <v>Soprador de ar costal - 2,6 kW</v>
          </cell>
          <cell r="C118">
            <v>2348.4603999999999</v>
          </cell>
          <cell r="D118">
            <v>0.37580000000000002</v>
          </cell>
          <cell r="E118">
            <v>8.6900000000000005E-2</v>
          </cell>
          <cell r="F118">
            <v>0</v>
          </cell>
          <cell r="G118">
            <v>0.32879999999999998</v>
          </cell>
          <cell r="H118">
            <v>4.5864000000000003</v>
          </cell>
          <cell r="I118">
            <v>0</v>
          </cell>
          <cell r="J118">
            <v>5.3779000000000003</v>
          </cell>
          <cell r="K118">
            <v>0.4627</v>
          </cell>
        </row>
        <row r="119">
          <cell r="A119" t="str">
            <v>E9157</v>
          </cell>
          <cell r="B119" t="str">
            <v>Locomotiva diesel-elétrica CC - bitola métrica - 2.237 kW</v>
          </cell>
          <cell r="C119">
            <v>8250000</v>
          </cell>
          <cell r="D119">
            <v>132</v>
          </cell>
          <cell r="E119">
            <v>132.34649999999999</v>
          </cell>
          <cell r="F119">
            <v>0</v>
          </cell>
          <cell r="G119">
            <v>165</v>
          </cell>
          <cell r="H119">
            <v>1505.8142</v>
          </cell>
          <cell r="I119">
            <v>33.4071</v>
          </cell>
          <cell r="J119">
            <v>1968.5678</v>
          </cell>
          <cell r="K119">
            <v>297.75360000000001</v>
          </cell>
        </row>
        <row r="120">
          <cell r="A120" t="str">
            <v>E9158</v>
          </cell>
          <cell r="B120" t="str">
            <v>Locomotiva diesel-elétrica CC - bitola larga - 2.237 kW</v>
          </cell>
          <cell r="C120">
            <v>8250000</v>
          </cell>
          <cell r="D120">
            <v>132</v>
          </cell>
          <cell r="E120">
            <v>132.34649999999999</v>
          </cell>
          <cell r="F120">
            <v>0</v>
          </cell>
          <cell r="G120">
            <v>165</v>
          </cell>
          <cell r="H120">
            <v>1505.8142</v>
          </cell>
          <cell r="I120">
            <v>33.4071</v>
          </cell>
          <cell r="J120">
            <v>1968.5678</v>
          </cell>
          <cell r="K120">
            <v>297.75360000000001</v>
          </cell>
        </row>
        <row r="121">
          <cell r="A121" t="str">
            <v>E9159</v>
          </cell>
          <cell r="B121" t="str">
            <v>Vagão plataforma PNE com capacidade de 82 t - bitola métrica</v>
          </cell>
          <cell r="C121">
            <v>736000</v>
          </cell>
          <cell r="D121">
            <v>11.6533</v>
          </cell>
          <cell r="E121">
            <v>11.731199999999999</v>
          </cell>
          <cell r="F121">
            <v>0</v>
          </cell>
          <cell r="G121">
            <v>6.1333000000000002</v>
          </cell>
          <cell r="H121">
            <v>0</v>
          </cell>
          <cell r="I121">
            <v>0</v>
          </cell>
          <cell r="J121">
            <v>29.517800000000001</v>
          </cell>
          <cell r="K121">
            <v>23.384499999999999</v>
          </cell>
        </row>
        <row r="122">
          <cell r="A122" t="str">
            <v>E9160</v>
          </cell>
          <cell r="B122" t="str">
            <v>Vagão plataforma PNT com capacidade de 98 t - bitola larga</v>
          </cell>
          <cell r="C122">
            <v>842000</v>
          </cell>
          <cell r="D122">
            <v>13.3317</v>
          </cell>
          <cell r="E122">
            <v>13.4208</v>
          </cell>
          <cell r="F122">
            <v>0</v>
          </cell>
          <cell r="G122">
            <v>7.0167000000000002</v>
          </cell>
          <cell r="H122">
            <v>0</v>
          </cell>
          <cell r="I122">
            <v>0</v>
          </cell>
          <cell r="J122">
            <v>33.769199999999998</v>
          </cell>
          <cell r="K122">
            <v>26.752500000000001</v>
          </cell>
        </row>
        <row r="123">
          <cell r="A123" t="str">
            <v>E9161</v>
          </cell>
          <cell r="B123" t="str">
            <v>Vagão fechado com porta para carga e descarga de paletes FLD com capacidade de 64 t - bitola métrica</v>
          </cell>
          <cell r="C123">
            <v>730000</v>
          </cell>
          <cell r="D123">
            <v>11.558299999999999</v>
          </cell>
          <cell r="E123">
            <v>11.6356</v>
          </cell>
          <cell r="F123">
            <v>0</v>
          </cell>
          <cell r="G123">
            <v>6.0833000000000004</v>
          </cell>
          <cell r="H123">
            <v>0</v>
          </cell>
          <cell r="I123">
            <v>0</v>
          </cell>
          <cell r="J123">
            <v>29.277200000000001</v>
          </cell>
          <cell r="K123">
            <v>23.193899999999999</v>
          </cell>
        </row>
        <row r="124">
          <cell r="A124" t="str">
            <v>E9162</v>
          </cell>
          <cell r="B124" t="str">
            <v>Vagão fechado com porta para carga e descarga de paletes FLT com capacidade de 99 t - bitola larga</v>
          </cell>
          <cell r="C124">
            <v>800000</v>
          </cell>
          <cell r="D124">
            <v>12.666700000000001</v>
          </cell>
          <cell r="E124">
            <v>12.751300000000001</v>
          </cell>
          <cell r="F124">
            <v>0</v>
          </cell>
          <cell r="G124">
            <v>6.6666999999999996</v>
          </cell>
          <cell r="H124">
            <v>0</v>
          </cell>
          <cell r="I124">
            <v>0</v>
          </cell>
          <cell r="J124">
            <v>32.084699999999998</v>
          </cell>
          <cell r="K124">
            <v>25.417999999999999</v>
          </cell>
        </row>
        <row r="125">
          <cell r="A125" t="str">
            <v>E9163</v>
          </cell>
          <cell r="B125" t="str">
            <v>Vagão hopper aberto com descarga automática HNE com capacidade de 45 m³ - bitola métrica</v>
          </cell>
          <cell r="C125">
            <v>880000</v>
          </cell>
          <cell r="D125">
            <v>13.933299999999999</v>
          </cell>
          <cell r="E125">
            <v>14.0265</v>
          </cell>
          <cell r="F125">
            <v>0</v>
          </cell>
          <cell r="G125">
            <v>7.3333000000000004</v>
          </cell>
          <cell r="H125">
            <v>0</v>
          </cell>
          <cell r="I125">
            <v>0</v>
          </cell>
          <cell r="J125">
            <v>35.293100000000003</v>
          </cell>
          <cell r="K125">
            <v>27.959800000000001</v>
          </cell>
        </row>
        <row r="126">
          <cell r="A126" t="str">
            <v>E9164</v>
          </cell>
          <cell r="B126" t="str">
            <v>Vagão hopper aberto com descarga automática HNT com capacidade de 63 m³ - bitola larga</v>
          </cell>
          <cell r="C126">
            <v>915000</v>
          </cell>
          <cell r="D126">
            <v>14.487500000000001</v>
          </cell>
          <cell r="E126">
            <v>14.584300000000001</v>
          </cell>
          <cell r="F126">
            <v>0</v>
          </cell>
          <cell r="G126">
            <v>7.625</v>
          </cell>
          <cell r="H126">
            <v>0</v>
          </cell>
          <cell r="I126">
            <v>0</v>
          </cell>
          <cell r="J126">
            <v>36.696800000000003</v>
          </cell>
          <cell r="K126">
            <v>29.0718</v>
          </cell>
        </row>
        <row r="127">
          <cell r="A127" t="str">
            <v>E9167</v>
          </cell>
          <cell r="B127" t="str">
            <v>Equipamento para carga e descarga de TLS de até 250 m - 90 kW</v>
          </cell>
          <cell r="C127">
            <v>2819772.0285999998</v>
          </cell>
          <cell r="D127">
            <v>45.116399999999999</v>
          </cell>
          <cell r="E127">
            <v>45.2348</v>
          </cell>
          <cell r="F127">
            <v>0</v>
          </cell>
          <cell r="G127">
            <v>56.395400000000002</v>
          </cell>
          <cell r="H127">
            <v>60.582599999999999</v>
          </cell>
          <cell r="I127">
            <v>40.418799999999997</v>
          </cell>
          <cell r="J127">
            <v>247.74799999999999</v>
          </cell>
          <cell r="K127">
            <v>130.77000000000001</v>
          </cell>
        </row>
        <row r="128">
          <cell r="A128" t="str">
            <v>E9168</v>
          </cell>
          <cell r="B128" t="str">
            <v>Carregadeira de pneus com implemento de garfo - 195 kW</v>
          </cell>
          <cell r="C128">
            <v>1715145.2867000001</v>
          </cell>
          <cell r="D128">
            <v>120.06019999999999</v>
          </cell>
          <cell r="E128">
            <v>31.747299999999999</v>
          </cell>
          <cell r="F128">
            <v>0</v>
          </cell>
          <cell r="G128">
            <v>120.06019999999999</v>
          </cell>
          <cell r="H128">
            <v>87.508200000000002</v>
          </cell>
          <cell r="I128">
            <v>29.853999999999999</v>
          </cell>
          <cell r="J128">
            <v>389.22989999999999</v>
          </cell>
          <cell r="K128">
            <v>181.66149999999999</v>
          </cell>
        </row>
        <row r="129">
          <cell r="A129" t="str">
            <v>E9200</v>
          </cell>
          <cell r="B129" t="str">
            <v>Carregadeira de pneus para rocha com capacidade de 2,50 m³ - 105 kW com periculosidade</v>
          </cell>
          <cell r="C129">
            <v>940411.31649999996</v>
          </cell>
          <cell r="D129">
            <v>94.0411</v>
          </cell>
          <cell r="E129">
            <v>18.650400000000001</v>
          </cell>
          <cell r="F129">
            <v>0</v>
          </cell>
          <cell r="G129">
            <v>94.0411</v>
          </cell>
          <cell r="H129">
            <v>111.90949999999999</v>
          </cell>
          <cell r="I129">
            <v>36.6218</v>
          </cell>
          <cell r="J129">
            <v>355.26389999999998</v>
          </cell>
          <cell r="K129">
            <v>149.3133</v>
          </cell>
        </row>
        <row r="130">
          <cell r="A130" t="str">
            <v>E9203</v>
          </cell>
          <cell r="B130" t="str">
            <v>Escavadeira hidráulica com martelo hidráulico de 1.700 kg - 103 kW com periculosidade</v>
          </cell>
          <cell r="C130">
            <v>2163265.5103000002</v>
          </cell>
          <cell r="D130">
            <v>247.2303</v>
          </cell>
          <cell r="E130">
            <v>42.902200000000001</v>
          </cell>
          <cell r="F130">
            <v>0</v>
          </cell>
          <cell r="G130">
            <v>309.03789999999998</v>
          </cell>
          <cell r="H130">
            <v>75.111199999999997</v>
          </cell>
          <cell r="I130">
            <v>36.6218</v>
          </cell>
          <cell r="J130">
            <v>710.90340000000003</v>
          </cell>
          <cell r="K130">
            <v>326.7543</v>
          </cell>
        </row>
        <row r="131">
          <cell r="A131" t="str">
            <v>E9204</v>
          </cell>
          <cell r="B131" t="str">
            <v>Perfuratriz sobre esteiras - 145 kW com periculosidade</v>
          </cell>
          <cell r="C131">
            <v>1772020.2866</v>
          </cell>
          <cell r="D131">
            <v>118.1347</v>
          </cell>
          <cell r="E131">
            <v>31.888999999999999</v>
          </cell>
          <cell r="F131">
            <v>0</v>
          </cell>
          <cell r="G131">
            <v>118.1347</v>
          </cell>
          <cell r="H131">
            <v>122.00660000000001</v>
          </cell>
          <cell r="I131">
            <v>36.6218</v>
          </cell>
          <cell r="J131">
            <v>426.78680000000003</v>
          </cell>
          <cell r="K131">
            <v>186.6455</v>
          </cell>
        </row>
        <row r="132">
          <cell r="A132" t="str">
            <v>E9205</v>
          </cell>
          <cell r="B132" t="str">
            <v>Equipamento de corte a plasma CNC - 12.000 x 5.500 mm - 19,5 kW</v>
          </cell>
          <cell r="C132">
            <v>1044718.9631000001</v>
          </cell>
          <cell r="D132">
            <v>83.577500000000001</v>
          </cell>
          <cell r="E132">
            <v>19.337700000000002</v>
          </cell>
          <cell r="F132">
            <v>0</v>
          </cell>
          <cell r="G132">
            <v>62.683100000000003</v>
          </cell>
          <cell r="H132">
            <v>0</v>
          </cell>
          <cell r="I132">
            <v>0</v>
          </cell>
          <cell r="J132">
            <v>165.59829999999999</v>
          </cell>
          <cell r="K132">
            <v>102.9152</v>
          </cell>
        </row>
        <row r="133">
          <cell r="A133" t="str">
            <v>E9206</v>
          </cell>
          <cell r="B133" t="str">
            <v>Equipamento de solda MIG automática com acessórios - 14,6 kVA</v>
          </cell>
          <cell r="C133">
            <v>87280.700200000007</v>
          </cell>
          <cell r="D133">
            <v>6.9824999999999999</v>
          </cell>
          <cell r="E133">
            <v>1.6155999999999999</v>
          </cell>
          <cell r="F133">
            <v>0</v>
          </cell>
          <cell r="G133">
            <v>6.9824999999999999</v>
          </cell>
          <cell r="H133">
            <v>0</v>
          </cell>
          <cell r="I133">
            <v>0</v>
          </cell>
          <cell r="J133">
            <v>15.5806</v>
          </cell>
          <cell r="K133">
            <v>8.5981000000000005</v>
          </cell>
        </row>
        <row r="134">
          <cell r="A134" t="str">
            <v>E9207</v>
          </cell>
          <cell r="B134" t="str">
            <v>Máquina de solda elétrica retificadora 425 A - 18,70 kW</v>
          </cell>
          <cell r="C134">
            <v>4989.1593000000003</v>
          </cell>
          <cell r="D134">
            <v>0.39910000000000001</v>
          </cell>
          <cell r="E134">
            <v>9.2299999999999993E-2</v>
          </cell>
          <cell r="F134">
            <v>0</v>
          </cell>
          <cell r="G134">
            <v>0.39910000000000001</v>
          </cell>
          <cell r="H134">
            <v>0</v>
          </cell>
          <cell r="I134">
            <v>0</v>
          </cell>
          <cell r="J134">
            <v>0.89049999999999996</v>
          </cell>
          <cell r="K134">
            <v>0.4914</v>
          </cell>
        </row>
        <row r="135">
          <cell r="A135" t="str">
            <v>E9209</v>
          </cell>
          <cell r="B135" t="str">
            <v>Martelete perfurador/rompedor a ar comprimido de 25 kg para rocha, com insalubridade, com capacidade de 2.040 gpm</v>
          </cell>
          <cell r="C135">
            <v>26760.880399999998</v>
          </cell>
          <cell r="D135">
            <v>2.1408999999999998</v>
          </cell>
          <cell r="E135">
            <v>0.49530000000000002</v>
          </cell>
          <cell r="F135">
            <v>0</v>
          </cell>
          <cell r="G135">
            <v>2.1408999999999998</v>
          </cell>
          <cell r="H135">
            <v>0</v>
          </cell>
          <cell r="I135">
            <v>31.434899999999999</v>
          </cell>
          <cell r="J135">
            <v>36.212000000000003</v>
          </cell>
          <cell r="K135">
            <v>34.071100000000001</v>
          </cell>
        </row>
        <row r="136">
          <cell r="A136" t="str">
            <v>E9213</v>
          </cell>
          <cell r="B136" t="str">
            <v>Jumbo eletro-hidráulico com 3 braços - 155 kW/237 kW com periculosidade</v>
          </cell>
          <cell r="C136">
            <v>11482327.3093</v>
          </cell>
          <cell r="D136">
            <v>765.48850000000004</v>
          </cell>
          <cell r="E136">
            <v>206.63399999999999</v>
          </cell>
          <cell r="F136">
            <v>0</v>
          </cell>
          <cell r="G136">
            <v>956.86059999999998</v>
          </cell>
          <cell r="H136">
            <v>182.58920000000001</v>
          </cell>
          <cell r="I136">
            <v>50.4148</v>
          </cell>
          <cell r="J136">
            <v>2161.9870999999998</v>
          </cell>
          <cell r="K136">
            <v>1022.5373</v>
          </cell>
        </row>
        <row r="137">
          <cell r="A137" t="str">
            <v>E9242</v>
          </cell>
          <cell r="B137" t="str">
            <v>Estação transmissora de superfície para televisionamento</v>
          </cell>
          <cell r="C137">
            <v>11544.391299999999</v>
          </cell>
          <cell r="D137">
            <v>0.74209999999999998</v>
          </cell>
          <cell r="E137">
            <v>0.20349999999999999</v>
          </cell>
          <cell r="F137">
            <v>0</v>
          </cell>
          <cell r="G137">
            <v>0.4123</v>
          </cell>
          <cell r="H137">
            <v>0</v>
          </cell>
          <cell r="I137">
            <v>0</v>
          </cell>
          <cell r="J137">
            <v>1.3579000000000001</v>
          </cell>
          <cell r="K137">
            <v>0.9456</v>
          </cell>
        </row>
        <row r="138">
          <cell r="A138" t="str">
            <v>E9243</v>
          </cell>
          <cell r="B138" t="str">
            <v>Câmara hiperbárica com filtro, serpentina e reservatório de ar para mergulho raso - D = 1,80 m e H = 2,22 m.</v>
          </cell>
          <cell r="C138">
            <v>361918.75900000002</v>
          </cell>
          <cell r="D138">
            <v>6.3335999999999997</v>
          </cell>
          <cell r="E138">
            <v>5.8616999999999999</v>
          </cell>
          <cell r="F138">
            <v>0</v>
          </cell>
          <cell r="G138">
            <v>9.048</v>
          </cell>
          <cell r="H138">
            <v>0</v>
          </cell>
          <cell r="I138">
            <v>52.780099999999997</v>
          </cell>
          <cell r="J138">
            <v>74.023399999999995</v>
          </cell>
          <cell r="K138">
            <v>64.975399999999993</v>
          </cell>
        </row>
        <row r="139">
          <cell r="A139" t="str">
            <v>E9244</v>
          </cell>
          <cell r="B139" t="str">
            <v>Estação transmissora de superfície para comunicação sem fio</v>
          </cell>
          <cell r="C139">
            <v>38375.250699999997</v>
          </cell>
          <cell r="D139">
            <v>2.4670000000000001</v>
          </cell>
          <cell r="E139">
            <v>0.67649999999999999</v>
          </cell>
          <cell r="F139">
            <v>0</v>
          </cell>
          <cell r="G139">
            <v>1.3705000000000001</v>
          </cell>
          <cell r="H139">
            <v>0</v>
          </cell>
          <cell r="I139">
            <v>0</v>
          </cell>
          <cell r="J139">
            <v>4.5140000000000002</v>
          </cell>
          <cell r="K139">
            <v>3.1435</v>
          </cell>
        </row>
        <row r="140">
          <cell r="A140" t="str">
            <v>E9245</v>
          </cell>
          <cell r="B140" t="str">
            <v>Estação transmissora de superfície para comunicação com fio</v>
          </cell>
          <cell r="C140">
            <v>6431.875</v>
          </cell>
          <cell r="D140">
            <v>0.41349999999999998</v>
          </cell>
          <cell r="E140">
            <v>0.1134</v>
          </cell>
          <cell r="F140">
            <v>0</v>
          </cell>
          <cell r="G140">
            <v>0.22969999999999999</v>
          </cell>
          <cell r="H140">
            <v>0</v>
          </cell>
          <cell r="I140">
            <v>0</v>
          </cell>
          <cell r="J140">
            <v>0.75660000000000005</v>
          </cell>
          <cell r="K140">
            <v>0.52690000000000003</v>
          </cell>
        </row>
        <row r="141">
          <cell r="A141" t="str">
            <v>E9246</v>
          </cell>
          <cell r="B141" t="str">
            <v>Painel de controle de ar com manômetros e pneufatômetros</v>
          </cell>
          <cell r="C141">
            <v>12342.887199999999</v>
          </cell>
          <cell r="D141">
            <v>0.79349999999999998</v>
          </cell>
          <cell r="E141">
            <v>0.21759999999999999</v>
          </cell>
          <cell r="F141">
            <v>0</v>
          </cell>
          <cell r="G141">
            <v>0.44080000000000003</v>
          </cell>
          <cell r="H141">
            <v>0</v>
          </cell>
          <cell r="I141">
            <v>0</v>
          </cell>
          <cell r="J141">
            <v>1.4519</v>
          </cell>
          <cell r="K141">
            <v>1.0111000000000001</v>
          </cell>
        </row>
        <row r="142">
          <cell r="A142" t="str">
            <v>E9247</v>
          </cell>
          <cell r="B142" t="str">
            <v>Sistema de Sino aberto (sinete) para mergulho até 50 m  - 33,50 kW</v>
          </cell>
          <cell r="C142">
            <v>547433.33290000004</v>
          </cell>
          <cell r="D142">
            <v>14.5982</v>
          </cell>
          <cell r="E142">
            <v>9.0070999999999994</v>
          </cell>
          <cell r="F142">
            <v>0</v>
          </cell>
          <cell r="G142">
            <v>14.5982</v>
          </cell>
          <cell r="H142">
            <v>0</v>
          </cell>
          <cell r="I142">
            <v>52.780099999999997</v>
          </cell>
          <cell r="J142">
            <v>90.983599999999996</v>
          </cell>
          <cell r="K142">
            <v>76.385400000000004</v>
          </cell>
        </row>
        <row r="143">
          <cell r="A143" t="str">
            <v>E9248</v>
          </cell>
          <cell r="B143" t="str">
            <v>Sistema de ar comprimido para mergulho até 30 m com pressão de trabalho de 1,4 MPa - 7,46 kW</v>
          </cell>
          <cell r="C143">
            <v>51172.944199999998</v>
          </cell>
          <cell r="D143">
            <v>3.4115000000000002</v>
          </cell>
          <cell r="E143">
            <v>0.92090000000000005</v>
          </cell>
          <cell r="F143">
            <v>0</v>
          </cell>
          <cell r="G143">
            <v>3.4115000000000002</v>
          </cell>
          <cell r="H143">
            <v>7.1139999999999999</v>
          </cell>
          <cell r="I143">
            <v>0</v>
          </cell>
          <cell r="J143">
            <v>14.857900000000001</v>
          </cell>
          <cell r="K143">
            <v>4.3323999999999998</v>
          </cell>
        </row>
        <row r="144">
          <cell r="A144" t="str">
            <v>E9249</v>
          </cell>
          <cell r="B144" t="str">
            <v>Sistema de ar comprimido para mergulho até 50 m com pressão de trabalho de 1,7 MPa - 16,18 kW</v>
          </cell>
          <cell r="C144">
            <v>78305.0573</v>
          </cell>
          <cell r="D144">
            <v>5.2202999999999999</v>
          </cell>
          <cell r="E144">
            <v>1.4092</v>
          </cell>
          <cell r="F144">
            <v>0</v>
          </cell>
          <cell r="G144">
            <v>5.2202999999999999</v>
          </cell>
          <cell r="H144">
            <v>15.429500000000001</v>
          </cell>
          <cell r="I144">
            <v>0</v>
          </cell>
          <cell r="J144">
            <v>27.279299999999999</v>
          </cell>
          <cell r="K144">
            <v>6.6295000000000002</v>
          </cell>
        </row>
        <row r="145">
          <cell r="A145" t="str">
            <v>E9251</v>
          </cell>
          <cell r="B145" t="str">
            <v>Fonte de plasma para corte manual - 65A - 15 kW</v>
          </cell>
          <cell r="C145">
            <v>32609.7268</v>
          </cell>
          <cell r="D145">
            <v>2.6088</v>
          </cell>
          <cell r="E145">
            <v>0.60360000000000003</v>
          </cell>
          <cell r="F145">
            <v>0</v>
          </cell>
          <cell r="G145">
            <v>2.6088</v>
          </cell>
          <cell r="H145">
            <v>0</v>
          </cell>
          <cell r="I145">
            <v>0</v>
          </cell>
          <cell r="J145">
            <v>5.8212000000000002</v>
          </cell>
          <cell r="K145">
            <v>3.2124000000000001</v>
          </cell>
        </row>
        <row r="146">
          <cell r="A146" t="str">
            <v>E9252</v>
          </cell>
          <cell r="B146" t="str">
            <v>Serra de esquadria com braço telescópico - D = 250 mm (10") - 1,80 kW</v>
          </cell>
          <cell r="C146">
            <v>5202.2039000000004</v>
          </cell>
          <cell r="D146">
            <v>0.46820000000000001</v>
          </cell>
          <cell r="E146">
            <v>9.6299999999999997E-2</v>
          </cell>
          <cell r="F146">
            <v>0</v>
          </cell>
          <cell r="G146">
            <v>0.2601</v>
          </cell>
          <cell r="H146">
            <v>0</v>
          </cell>
          <cell r="I146">
            <v>0</v>
          </cell>
          <cell r="J146">
            <v>0.8246</v>
          </cell>
          <cell r="K146">
            <v>0.5645</v>
          </cell>
        </row>
        <row r="147">
          <cell r="A147" t="str">
            <v>E9253</v>
          </cell>
          <cell r="B147" t="str">
            <v>Rebordeadeira diâmetro máximo 3,00 m - 4,85 kW</v>
          </cell>
          <cell r="C147">
            <v>67563.113400000002</v>
          </cell>
          <cell r="D147">
            <v>2.7025000000000001</v>
          </cell>
          <cell r="E147">
            <v>1.1464000000000001</v>
          </cell>
          <cell r="F147">
            <v>0</v>
          </cell>
          <cell r="G147">
            <v>2.3647</v>
          </cell>
          <cell r="H147">
            <v>0</v>
          </cell>
          <cell r="I147">
            <v>0</v>
          </cell>
          <cell r="J147">
            <v>6.2135999999999996</v>
          </cell>
          <cell r="K147">
            <v>3.8489</v>
          </cell>
        </row>
        <row r="148">
          <cell r="A148" t="str">
            <v>E9254</v>
          </cell>
          <cell r="B148" t="str">
            <v>Dobradeira viradeira manual comprimento máximo de dobra de até 2.000 mm</v>
          </cell>
          <cell r="C148">
            <v>16255.1685</v>
          </cell>
          <cell r="D148">
            <v>0.6502</v>
          </cell>
          <cell r="E148">
            <v>0.27579999999999999</v>
          </cell>
          <cell r="F148">
            <v>0</v>
          </cell>
          <cell r="G148">
            <v>0.56889999999999996</v>
          </cell>
          <cell r="H148">
            <v>0</v>
          </cell>
          <cell r="I148">
            <v>0</v>
          </cell>
          <cell r="J148">
            <v>1.4948999999999999</v>
          </cell>
          <cell r="K148">
            <v>0.92600000000000005</v>
          </cell>
        </row>
        <row r="149">
          <cell r="A149" t="str">
            <v>E9255</v>
          </cell>
          <cell r="B149" t="str">
            <v>Fonte de plasma para corte manual - 45A - 10 kW</v>
          </cell>
          <cell r="C149">
            <v>21772.668900000001</v>
          </cell>
          <cell r="D149">
            <v>1.7418</v>
          </cell>
          <cell r="E149">
            <v>0.40300000000000002</v>
          </cell>
          <cell r="F149">
            <v>0</v>
          </cell>
          <cell r="G149">
            <v>1.7418</v>
          </cell>
          <cell r="H149">
            <v>0</v>
          </cell>
          <cell r="I149">
            <v>0</v>
          </cell>
          <cell r="J149">
            <v>3.8866000000000001</v>
          </cell>
          <cell r="K149">
            <v>2.1448</v>
          </cell>
        </row>
        <row r="150">
          <cell r="A150" t="str">
            <v>E9256</v>
          </cell>
          <cell r="B150" t="str">
            <v>Equipamento para pintura com cal rebocável com dois bicos aplicadores e capacidade de 2.200 l</v>
          </cell>
          <cell r="C150">
            <v>57994.473100000003</v>
          </cell>
          <cell r="D150">
            <v>3.3140000000000001</v>
          </cell>
          <cell r="E150">
            <v>1.0224</v>
          </cell>
          <cell r="F150">
            <v>0</v>
          </cell>
          <cell r="G150">
            <v>3.3140000000000001</v>
          </cell>
          <cell r="H150">
            <v>0</v>
          </cell>
          <cell r="I150">
            <v>24.6496</v>
          </cell>
          <cell r="J150">
            <v>32.299999999999997</v>
          </cell>
          <cell r="K150">
            <v>28.986000000000001</v>
          </cell>
        </row>
        <row r="151">
          <cell r="A151" t="str">
            <v>E9501</v>
          </cell>
          <cell r="B151" t="str">
            <v>Ventilador axial para ventilação forçada com velocidade de saída de 32,8 m/s - D = 1.000 mm - 30 kW</v>
          </cell>
          <cell r="C151">
            <v>441000.17210000003</v>
          </cell>
          <cell r="D151">
            <v>39.69</v>
          </cell>
          <cell r="E151">
            <v>8.1629000000000005</v>
          </cell>
          <cell r="F151">
            <v>0</v>
          </cell>
          <cell r="G151">
            <v>26.46</v>
          </cell>
          <cell r="H151">
            <v>0</v>
          </cell>
          <cell r="I151">
            <v>0</v>
          </cell>
          <cell r="J151">
            <v>74.312899999999999</v>
          </cell>
          <cell r="K151">
            <v>47.852899999999998</v>
          </cell>
        </row>
        <row r="152">
          <cell r="A152" t="str">
            <v>E9502</v>
          </cell>
          <cell r="B152" t="str">
            <v>Bate-estaca de gravidade para 6 t - 119 kW</v>
          </cell>
          <cell r="C152">
            <v>935477.53940000001</v>
          </cell>
          <cell r="D152">
            <v>53.4559</v>
          </cell>
          <cell r="E152">
            <v>16.491099999999999</v>
          </cell>
          <cell r="F152">
            <v>0</v>
          </cell>
          <cell r="G152">
            <v>40.091900000000003</v>
          </cell>
          <cell r="H152">
            <v>86.778999999999996</v>
          </cell>
          <cell r="I152">
            <v>29.853999999999999</v>
          </cell>
          <cell r="J152">
            <v>226.67189999999999</v>
          </cell>
          <cell r="K152">
            <v>99.801000000000002</v>
          </cell>
        </row>
        <row r="153">
          <cell r="A153" t="str">
            <v>E9503</v>
          </cell>
          <cell r="B153" t="str">
            <v>Guilhotina hidráulica 16 x 6.100 mm - 30 kW</v>
          </cell>
          <cell r="C153">
            <v>1282468.2487999999</v>
          </cell>
          <cell r="D153">
            <v>51.298699999999997</v>
          </cell>
          <cell r="E153">
            <v>21.760300000000001</v>
          </cell>
          <cell r="F153">
            <v>0</v>
          </cell>
          <cell r="G153">
            <v>44.886400000000002</v>
          </cell>
          <cell r="H153">
            <v>0</v>
          </cell>
          <cell r="I153">
            <v>24.6496</v>
          </cell>
          <cell r="J153">
            <v>142.595</v>
          </cell>
          <cell r="K153">
            <v>97.708600000000004</v>
          </cell>
        </row>
        <row r="154">
          <cell r="A154" t="str">
            <v>E9505</v>
          </cell>
          <cell r="B154" t="str">
            <v>Prensa dobradeira capacidade 320 t - comprimento até 3.100 mm - 30 kW</v>
          </cell>
          <cell r="C154">
            <v>831709.23250000004</v>
          </cell>
          <cell r="D154">
            <v>33.2684</v>
          </cell>
          <cell r="E154">
            <v>14.112</v>
          </cell>
          <cell r="F154">
            <v>0</v>
          </cell>
          <cell r="G154">
            <v>29.1098</v>
          </cell>
          <cell r="H154">
            <v>0</v>
          </cell>
          <cell r="I154">
            <v>24.6496</v>
          </cell>
          <cell r="J154">
            <v>101.13979999999999</v>
          </cell>
          <cell r="K154">
            <v>72.03</v>
          </cell>
        </row>
        <row r="155">
          <cell r="A155" t="str">
            <v>E9507</v>
          </cell>
          <cell r="B155" t="str">
            <v>Plotadora de recorte com computador e programa computacional</v>
          </cell>
          <cell r="C155">
            <v>87395.8076</v>
          </cell>
          <cell r="D155">
            <v>13.109400000000001</v>
          </cell>
          <cell r="E155">
            <v>1.7974000000000001</v>
          </cell>
          <cell r="F155">
            <v>0</v>
          </cell>
          <cell r="G155">
            <v>8.7395999999999994</v>
          </cell>
          <cell r="H155">
            <v>0</v>
          </cell>
          <cell r="I155">
            <v>0</v>
          </cell>
          <cell r="J155">
            <v>23.6464</v>
          </cell>
          <cell r="K155">
            <v>14.9068</v>
          </cell>
        </row>
        <row r="156">
          <cell r="A156" t="str">
            <v>E9510</v>
          </cell>
          <cell r="B156" t="str">
            <v>Ventilador centrífugo baixa pressão com capacidade de 58 m³/min - 3,68 kW</v>
          </cell>
          <cell r="C156">
            <v>12867.497100000001</v>
          </cell>
          <cell r="D156">
            <v>1.1580999999999999</v>
          </cell>
          <cell r="E156">
            <v>0.2382</v>
          </cell>
          <cell r="F156">
            <v>0</v>
          </cell>
          <cell r="G156">
            <v>0.77200000000000002</v>
          </cell>
          <cell r="H156">
            <v>0</v>
          </cell>
          <cell r="I156">
            <v>0</v>
          </cell>
          <cell r="J156">
            <v>2.1682999999999999</v>
          </cell>
          <cell r="K156">
            <v>1.3963000000000001</v>
          </cell>
        </row>
        <row r="157">
          <cell r="A157" t="str">
            <v>E9511</v>
          </cell>
          <cell r="B157" t="str">
            <v>Carregadeira de pneus com capacidade de 3,40 m³ - 195 kW</v>
          </cell>
          <cell r="C157">
            <v>2053562.1540999999</v>
          </cell>
          <cell r="D157">
            <v>143.74940000000001</v>
          </cell>
          <cell r="E157">
            <v>38.011400000000002</v>
          </cell>
          <cell r="F157">
            <v>0</v>
          </cell>
          <cell r="G157">
            <v>143.74940000000001</v>
          </cell>
          <cell r="H157">
            <v>87.508200000000002</v>
          </cell>
          <cell r="I157">
            <v>29.853999999999999</v>
          </cell>
          <cell r="J157">
            <v>442.87240000000003</v>
          </cell>
          <cell r="K157">
            <v>211.6148</v>
          </cell>
        </row>
        <row r="158">
          <cell r="A158" t="str">
            <v>E9512</v>
          </cell>
          <cell r="B158" t="str">
            <v>Veículo leve - 53 kW</v>
          </cell>
          <cell r="C158">
            <v>76311.116999999998</v>
          </cell>
          <cell r="D158">
            <v>4.5787000000000004</v>
          </cell>
          <cell r="E158">
            <v>1.4125000000000001</v>
          </cell>
          <cell r="F158">
            <v>0.57230000000000003</v>
          </cell>
          <cell r="G158">
            <v>4.5787000000000004</v>
          </cell>
          <cell r="H158">
            <v>24.040800000000001</v>
          </cell>
          <cell r="I158">
            <v>27.026</v>
          </cell>
          <cell r="J158">
            <v>62.209000000000003</v>
          </cell>
          <cell r="K158">
            <v>33.589500000000001</v>
          </cell>
        </row>
        <row r="159">
          <cell r="A159" t="str">
            <v>E9513</v>
          </cell>
          <cell r="B159" t="str">
            <v>Compressor de ar portátil de 160,46 l/s (340 PCM) - 81 kW</v>
          </cell>
          <cell r="C159">
            <v>303929.88650000002</v>
          </cell>
          <cell r="D159">
            <v>20.262</v>
          </cell>
          <cell r="E159">
            <v>5.4695</v>
          </cell>
          <cell r="F159">
            <v>0</v>
          </cell>
          <cell r="G159">
            <v>20.262</v>
          </cell>
          <cell r="H159">
            <v>77.242800000000003</v>
          </cell>
          <cell r="I159">
            <v>0</v>
          </cell>
          <cell r="J159">
            <v>123.2363</v>
          </cell>
          <cell r="K159">
            <v>25.7315</v>
          </cell>
        </row>
        <row r="160">
          <cell r="A160" t="str">
            <v>E9514</v>
          </cell>
          <cell r="B160" t="str">
            <v>Distribuidor de agregados sobre pneus autopropelido - 130 kW</v>
          </cell>
          <cell r="C160">
            <v>901472.67420000001</v>
          </cell>
          <cell r="D160">
            <v>51.512700000000002</v>
          </cell>
          <cell r="E160">
            <v>15.8917</v>
          </cell>
          <cell r="F160">
            <v>0</v>
          </cell>
          <cell r="G160">
            <v>45.073599999999999</v>
          </cell>
          <cell r="H160">
            <v>138.5547</v>
          </cell>
          <cell r="I160">
            <v>29.853999999999999</v>
          </cell>
          <cell r="J160">
            <v>280.88670000000002</v>
          </cell>
          <cell r="K160">
            <v>97.258399999999995</v>
          </cell>
        </row>
        <row r="161">
          <cell r="A161" t="str">
            <v>E9515</v>
          </cell>
          <cell r="B161" t="str">
            <v>Escavadeira hidráulica sobre esteiras com caçamba com capacidade de 1,56 m³ - 118 kW</v>
          </cell>
          <cell r="C161">
            <v>1222369.9761999999</v>
          </cell>
          <cell r="D161">
            <v>85.565899999999999</v>
          </cell>
          <cell r="E161">
            <v>22.626100000000001</v>
          </cell>
          <cell r="F161">
            <v>0</v>
          </cell>
          <cell r="G161">
            <v>85.565899999999999</v>
          </cell>
          <cell r="H161">
            <v>86.049700000000001</v>
          </cell>
          <cell r="I161">
            <v>29.853999999999999</v>
          </cell>
          <cell r="J161">
            <v>309.66160000000002</v>
          </cell>
          <cell r="K161">
            <v>138.04599999999999</v>
          </cell>
        </row>
        <row r="162">
          <cell r="A162" t="str">
            <v>E9516</v>
          </cell>
          <cell r="B162" t="str">
            <v>Perfuratriz hidráulica sobre esteiras - 283 kW</v>
          </cell>
          <cell r="C162">
            <v>4950276.8032</v>
          </cell>
          <cell r="D162">
            <v>330.01850000000002</v>
          </cell>
          <cell r="E162">
            <v>89.084400000000002</v>
          </cell>
          <cell r="F162">
            <v>0</v>
          </cell>
          <cell r="G162">
            <v>330.01850000000002</v>
          </cell>
          <cell r="H162">
            <v>158.74889999999999</v>
          </cell>
          <cell r="I162">
            <v>29.853999999999999</v>
          </cell>
          <cell r="J162">
            <v>937.72429999999997</v>
          </cell>
          <cell r="K162">
            <v>448.95690000000002</v>
          </cell>
        </row>
        <row r="163">
          <cell r="A163" t="str">
            <v>E9518</v>
          </cell>
          <cell r="B163" t="str">
            <v>Grade de 24 discos rebocável de D = 60 cm (24")</v>
          </cell>
          <cell r="C163">
            <v>39855.288699999997</v>
          </cell>
          <cell r="D163">
            <v>2.5621</v>
          </cell>
          <cell r="E163">
            <v>0.7026</v>
          </cell>
          <cell r="F163">
            <v>0</v>
          </cell>
          <cell r="G163">
            <v>1.4234</v>
          </cell>
          <cell r="H163">
            <v>0</v>
          </cell>
          <cell r="I163">
            <v>0</v>
          </cell>
          <cell r="J163">
            <v>4.6881000000000004</v>
          </cell>
          <cell r="K163">
            <v>3.2646999999999999</v>
          </cell>
        </row>
        <row r="164">
          <cell r="A164" t="str">
            <v>E9519</v>
          </cell>
          <cell r="B164" t="str">
            <v>Betoneira com motor a gasolina com capacidade de 600 l - 10 kW</v>
          </cell>
          <cell r="C164">
            <v>36842.862699999998</v>
          </cell>
          <cell r="D164">
            <v>2.9474</v>
          </cell>
          <cell r="E164">
            <v>0.68200000000000005</v>
          </cell>
          <cell r="F164">
            <v>0</v>
          </cell>
          <cell r="G164">
            <v>2.2105999999999999</v>
          </cell>
          <cell r="H164">
            <v>17.64</v>
          </cell>
          <cell r="I164">
            <v>24.6496</v>
          </cell>
          <cell r="J164">
            <v>48.129600000000003</v>
          </cell>
          <cell r="K164">
            <v>28.279</v>
          </cell>
        </row>
        <row r="165">
          <cell r="A165" t="str">
            <v>E9521</v>
          </cell>
          <cell r="B165" t="str">
            <v>Grupo gerador - 3,2 kVA</v>
          </cell>
          <cell r="C165">
            <v>3614.5239999999999</v>
          </cell>
          <cell r="D165">
            <v>0.1807</v>
          </cell>
          <cell r="E165">
            <v>6.3700000000000007E-2</v>
          </cell>
          <cell r="F165">
            <v>0</v>
          </cell>
          <cell r="G165">
            <v>0.12909999999999999</v>
          </cell>
          <cell r="H165">
            <v>4.1932999999999998</v>
          </cell>
          <cell r="I165">
            <v>0</v>
          </cell>
          <cell r="J165">
            <v>4.5667999999999997</v>
          </cell>
          <cell r="K165">
            <v>0.24440000000000001</v>
          </cell>
        </row>
        <row r="166">
          <cell r="A166" t="str">
            <v>E9522</v>
          </cell>
          <cell r="B166" t="str">
            <v>Caldeira de asfalto rebocável com capacidade de 1.500 l - 6,5 kW</v>
          </cell>
          <cell r="C166">
            <v>180046.9161</v>
          </cell>
          <cell r="D166">
            <v>11.574400000000001</v>
          </cell>
          <cell r="E166">
            <v>3.1739999999999999</v>
          </cell>
          <cell r="F166">
            <v>0</v>
          </cell>
          <cell r="G166">
            <v>3.8580999999999999</v>
          </cell>
          <cell r="H166">
            <v>5.1045999999999996</v>
          </cell>
          <cell r="I166">
            <v>0</v>
          </cell>
          <cell r="J166">
            <v>23.711099999999998</v>
          </cell>
          <cell r="K166">
            <v>14.7484</v>
          </cell>
        </row>
        <row r="167">
          <cell r="A167" t="str">
            <v>E9523</v>
          </cell>
          <cell r="B167" t="str">
            <v>Motoscraper - 304 kW</v>
          </cell>
          <cell r="C167">
            <v>5514931.2922</v>
          </cell>
          <cell r="D167">
            <v>259.52620000000002</v>
          </cell>
          <cell r="E167">
            <v>95.075800000000001</v>
          </cell>
          <cell r="F167">
            <v>0</v>
          </cell>
          <cell r="G167">
            <v>291.96699999999998</v>
          </cell>
          <cell r="H167">
            <v>272.84609999999998</v>
          </cell>
          <cell r="I167">
            <v>29.853999999999999</v>
          </cell>
          <cell r="J167">
            <v>949.26909999999998</v>
          </cell>
          <cell r="K167">
            <v>384.45600000000002</v>
          </cell>
        </row>
        <row r="168">
          <cell r="A168" t="str">
            <v>E9524</v>
          </cell>
          <cell r="B168" t="str">
            <v>Motoniveladora - 93 kW</v>
          </cell>
          <cell r="C168">
            <v>1347329.1494</v>
          </cell>
          <cell r="D168">
            <v>67.366500000000002</v>
          </cell>
          <cell r="E168">
            <v>23.7515</v>
          </cell>
          <cell r="F168">
            <v>0</v>
          </cell>
          <cell r="G168">
            <v>86.614000000000004</v>
          </cell>
          <cell r="H168">
            <v>78.252499999999998</v>
          </cell>
          <cell r="I168">
            <v>29.853999999999999</v>
          </cell>
          <cell r="J168">
            <v>285.83850000000001</v>
          </cell>
          <cell r="K168">
            <v>120.97199999999999</v>
          </cell>
        </row>
        <row r="169">
          <cell r="A169" t="str">
            <v>E9525</v>
          </cell>
          <cell r="B169" t="str">
            <v>Ponte rolante com capacidade de 15 t e vão de até 15 m - 20 kW</v>
          </cell>
          <cell r="C169">
            <v>3369020.81</v>
          </cell>
          <cell r="D169">
            <v>134.76079999999999</v>
          </cell>
          <cell r="E169">
            <v>57.163899999999998</v>
          </cell>
          <cell r="F169">
            <v>0</v>
          </cell>
          <cell r="G169">
            <v>84.225499999999997</v>
          </cell>
          <cell r="H169">
            <v>0</v>
          </cell>
          <cell r="I169">
            <v>49.299199999999999</v>
          </cell>
          <cell r="J169">
            <v>325.44940000000003</v>
          </cell>
          <cell r="K169">
            <v>241.22389999999999</v>
          </cell>
        </row>
        <row r="170">
          <cell r="A170" t="str">
            <v>E9526</v>
          </cell>
          <cell r="B170" t="str">
            <v xml:space="preserve">Retroescavadeira de pneus - capacidade da caçamba da pá-carregadeira de 0,76 m³ e da retroescavadeira de 0,29 m³ - 58 kW </v>
          </cell>
          <cell r="C170">
            <v>512666.96850000002</v>
          </cell>
          <cell r="D170">
            <v>35.886699999999998</v>
          </cell>
          <cell r="E170">
            <v>9.4894999999999996</v>
          </cell>
          <cell r="F170">
            <v>0</v>
          </cell>
          <cell r="G170">
            <v>35.886699999999998</v>
          </cell>
          <cell r="H170">
            <v>42.2956</v>
          </cell>
          <cell r="I170">
            <v>29.853999999999999</v>
          </cell>
          <cell r="J170">
            <v>153.41249999999999</v>
          </cell>
          <cell r="K170">
            <v>75.230199999999996</v>
          </cell>
        </row>
        <row r="171">
          <cell r="A171" t="str">
            <v>E9527</v>
          </cell>
          <cell r="B171" t="str">
            <v>Martelete perfurador/rompedor a ar comprimido de 25 kg para rocha com capacidade de 2.040 gpm</v>
          </cell>
          <cell r="C171">
            <v>26760.880399999998</v>
          </cell>
          <cell r="D171">
            <v>2.1408999999999998</v>
          </cell>
          <cell r="E171">
            <v>0.49530000000000002</v>
          </cell>
          <cell r="F171">
            <v>0</v>
          </cell>
          <cell r="G171">
            <v>2.1408999999999998</v>
          </cell>
          <cell r="H171">
            <v>0</v>
          </cell>
          <cell r="I171">
            <v>24.6496</v>
          </cell>
          <cell r="J171">
            <v>29.4267</v>
          </cell>
          <cell r="K171">
            <v>27.285799999999998</v>
          </cell>
        </row>
        <row r="172">
          <cell r="A172" t="str">
            <v>E9528</v>
          </cell>
          <cell r="B172" t="str">
            <v>Empilhadeira a diesel com capacidade de 4 t - 60 kW</v>
          </cell>
          <cell r="C172">
            <v>489472.95850000001</v>
          </cell>
          <cell r="D172">
            <v>39.157800000000002</v>
          </cell>
          <cell r="E172">
            <v>9.0601000000000003</v>
          </cell>
          <cell r="F172">
            <v>0</v>
          </cell>
          <cell r="G172">
            <v>34.263100000000001</v>
          </cell>
          <cell r="H172">
            <v>50.485500000000002</v>
          </cell>
          <cell r="I172">
            <v>24.6496</v>
          </cell>
          <cell r="J172">
            <v>157.61609999999999</v>
          </cell>
          <cell r="K172">
            <v>72.867500000000007</v>
          </cell>
        </row>
        <row r="173">
          <cell r="A173" t="str">
            <v>E9529</v>
          </cell>
          <cell r="B173" t="str">
            <v>Jateador para estruturas metálicas com transportador a roletes - 22 kW</v>
          </cell>
          <cell r="C173">
            <v>4048797.2725999998</v>
          </cell>
          <cell r="D173">
            <v>269.91980000000001</v>
          </cell>
          <cell r="E173">
            <v>72.861500000000007</v>
          </cell>
          <cell r="F173">
            <v>0</v>
          </cell>
          <cell r="G173">
            <v>202.43989999999999</v>
          </cell>
          <cell r="H173">
            <v>0</v>
          </cell>
          <cell r="I173">
            <v>24.6496</v>
          </cell>
          <cell r="J173">
            <v>569.87080000000003</v>
          </cell>
          <cell r="K173">
            <v>367.43090000000001</v>
          </cell>
        </row>
        <row r="174">
          <cell r="A174" t="str">
            <v>E9530</v>
          </cell>
          <cell r="B174" t="str">
            <v>Rolo compactador liso vibratório autopropelido por pneus de 11 t - 97 kW</v>
          </cell>
          <cell r="C174">
            <v>813799.59609999997</v>
          </cell>
          <cell r="D174">
            <v>54.253300000000003</v>
          </cell>
          <cell r="E174">
            <v>14.645</v>
          </cell>
          <cell r="F174">
            <v>0</v>
          </cell>
          <cell r="G174">
            <v>54.253300000000003</v>
          </cell>
          <cell r="H174">
            <v>87.059399999999997</v>
          </cell>
          <cell r="I174">
            <v>29.853999999999999</v>
          </cell>
          <cell r="J174">
            <v>240.065</v>
          </cell>
          <cell r="K174">
            <v>98.752300000000005</v>
          </cell>
        </row>
        <row r="175">
          <cell r="A175" t="str">
            <v>E9532</v>
          </cell>
          <cell r="B175" t="str">
            <v>Equipamento de solda MIG com acessórios - 14,6 kVA</v>
          </cell>
          <cell r="C175">
            <v>80069.896999999997</v>
          </cell>
          <cell r="D175">
            <v>6.4055999999999997</v>
          </cell>
          <cell r="E175">
            <v>1.4821</v>
          </cell>
          <cell r="F175">
            <v>0</v>
          </cell>
          <cell r="G175">
            <v>6.4055999999999997</v>
          </cell>
          <cell r="H175">
            <v>0</v>
          </cell>
          <cell r="I175">
            <v>0</v>
          </cell>
          <cell r="J175">
            <v>14.2933</v>
          </cell>
          <cell r="K175">
            <v>7.8876999999999997</v>
          </cell>
        </row>
        <row r="176">
          <cell r="A176" t="str">
            <v>E9535</v>
          </cell>
          <cell r="B176" t="str">
            <v>Serra circular com bancada - D = 30 cm - 4 kW</v>
          </cell>
          <cell r="C176">
            <v>6888.8657000000003</v>
          </cell>
          <cell r="D176">
            <v>0.62</v>
          </cell>
          <cell r="E176">
            <v>0.1275</v>
          </cell>
          <cell r="F176">
            <v>0</v>
          </cell>
          <cell r="G176">
            <v>0.34439999999999998</v>
          </cell>
          <cell r="H176">
            <v>0</v>
          </cell>
          <cell r="I176">
            <v>24.6496</v>
          </cell>
          <cell r="J176">
            <v>25.741499999999998</v>
          </cell>
          <cell r="K176">
            <v>25.397099999999998</v>
          </cell>
        </row>
        <row r="177">
          <cell r="A177" t="str">
            <v>E9536</v>
          </cell>
          <cell r="B177" t="str">
            <v>Embarcação de transporte de pessoal e apoio logístico - 30 kW</v>
          </cell>
          <cell r="C177">
            <v>114980.2064</v>
          </cell>
          <cell r="D177">
            <v>1.7966</v>
          </cell>
          <cell r="E177">
            <v>0.6774</v>
          </cell>
          <cell r="F177">
            <v>0</v>
          </cell>
          <cell r="G177">
            <v>1.9962</v>
          </cell>
          <cell r="H177">
            <v>60.48</v>
          </cell>
          <cell r="I177">
            <v>37.256300000000003</v>
          </cell>
          <cell r="J177">
            <v>102.20650000000001</v>
          </cell>
          <cell r="K177">
            <v>39.7303</v>
          </cell>
        </row>
        <row r="178">
          <cell r="A178" t="str">
            <v>E9538</v>
          </cell>
          <cell r="B178" t="str">
            <v>Conjunto vibratório para meio tubo de concreto com encaixe PB e 3 jogos de fôrmas - D = 0,30 m - 2,20 kW</v>
          </cell>
          <cell r="C178">
            <v>16213.1378</v>
          </cell>
          <cell r="D178">
            <v>2.1617999999999999</v>
          </cell>
          <cell r="E178">
            <v>0.50019999999999998</v>
          </cell>
          <cell r="F178">
            <v>0</v>
          </cell>
          <cell r="G178">
            <v>1.6213</v>
          </cell>
          <cell r="H178">
            <v>0</v>
          </cell>
          <cell r="I178">
            <v>0</v>
          </cell>
          <cell r="J178">
            <v>4.2832999999999997</v>
          </cell>
          <cell r="K178">
            <v>2.6619999999999999</v>
          </cell>
        </row>
        <row r="179">
          <cell r="A179" t="str">
            <v>E9539</v>
          </cell>
          <cell r="B179" t="str">
            <v>Equipamento de batimetria monofeixe</v>
          </cell>
          <cell r="C179">
            <v>98157.714300000007</v>
          </cell>
          <cell r="D179">
            <v>6.3101000000000003</v>
          </cell>
          <cell r="E179">
            <v>1.7303999999999999</v>
          </cell>
          <cell r="F179">
            <v>0</v>
          </cell>
          <cell r="G179">
            <v>3.5055999999999998</v>
          </cell>
          <cell r="H179">
            <v>0</v>
          </cell>
          <cell r="I179">
            <v>34.398800000000001</v>
          </cell>
          <cell r="J179">
            <v>45.944899999999997</v>
          </cell>
          <cell r="K179">
            <v>42.439300000000003</v>
          </cell>
        </row>
        <row r="180">
          <cell r="A180" t="str">
            <v>E9540</v>
          </cell>
          <cell r="B180" t="str">
            <v>Trator sobre esteiras com lâmina - 127 kW</v>
          </cell>
          <cell r="C180">
            <v>1336466.5870999999</v>
          </cell>
          <cell r="D180">
            <v>51.973700000000001</v>
          </cell>
          <cell r="E180">
            <v>22.9056</v>
          </cell>
          <cell r="F180">
            <v>0</v>
          </cell>
          <cell r="G180">
            <v>74.248099999999994</v>
          </cell>
          <cell r="H180">
            <v>99.736900000000006</v>
          </cell>
          <cell r="I180">
            <v>29.853999999999999</v>
          </cell>
          <cell r="J180">
            <v>278.7183</v>
          </cell>
          <cell r="K180">
            <v>104.7333</v>
          </cell>
        </row>
        <row r="181">
          <cell r="A181" t="str">
            <v>E9541</v>
          </cell>
          <cell r="B181" t="str">
            <v>Trator sobre esteiras com lâmina - 259 kW</v>
          </cell>
          <cell r="C181">
            <v>4850857.8574000001</v>
          </cell>
          <cell r="D181">
            <v>188.64449999999999</v>
          </cell>
          <cell r="E181">
            <v>83.138300000000001</v>
          </cell>
          <cell r="F181">
            <v>0</v>
          </cell>
          <cell r="G181">
            <v>269.49209999999999</v>
          </cell>
          <cell r="H181">
            <v>203.40049999999999</v>
          </cell>
          <cell r="I181">
            <v>29.853999999999999</v>
          </cell>
          <cell r="J181">
            <v>774.52940000000001</v>
          </cell>
          <cell r="K181">
            <v>301.63679999999999</v>
          </cell>
        </row>
        <row r="182">
          <cell r="A182" t="str">
            <v>E9543</v>
          </cell>
          <cell r="B182" t="str">
            <v>Compressor de ar respirável para recarga de cilindros de mergulho com capacidade de até 35 MPa e 3,58 l/s - 5,52 kW</v>
          </cell>
          <cell r="C182">
            <v>50513.305500000002</v>
          </cell>
          <cell r="D182">
            <v>3.3675999999999999</v>
          </cell>
          <cell r="E182">
            <v>0.90900000000000003</v>
          </cell>
          <cell r="F182">
            <v>0</v>
          </cell>
          <cell r="G182">
            <v>3.3675999999999999</v>
          </cell>
          <cell r="H182">
            <v>0</v>
          </cell>
          <cell r="I182">
            <v>0</v>
          </cell>
          <cell r="J182">
            <v>7.6441999999999997</v>
          </cell>
          <cell r="K182">
            <v>4.2766000000000002</v>
          </cell>
        </row>
        <row r="183">
          <cell r="A183" t="str">
            <v>E9544</v>
          </cell>
          <cell r="B183" t="str">
            <v>Vassoura mecânica rebocável com largura de 2,44 m</v>
          </cell>
          <cell r="C183">
            <v>65633.871299999999</v>
          </cell>
          <cell r="D183">
            <v>5.907</v>
          </cell>
          <cell r="E183">
            <v>1.2149000000000001</v>
          </cell>
          <cell r="F183">
            <v>0</v>
          </cell>
          <cell r="G183">
            <v>3.9380000000000002</v>
          </cell>
          <cell r="H183">
            <v>0</v>
          </cell>
          <cell r="I183">
            <v>0</v>
          </cell>
          <cell r="J183">
            <v>11.059900000000001</v>
          </cell>
          <cell r="K183">
            <v>7.1219000000000001</v>
          </cell>
        </row>
        <row r="184">
          <cell r="A184" t="str">
            <v>E9545</v>
          </cell>
          <cell r="B184" t="str">
            <v>Vibroacabadora de asfalto sobre esteiras - 82 kW</v>
          </cell>
          <cell r="C184">
            <v>2956213.8141999999</v>
          </cell>
          <cell r="D184">
            <v>147.8107</v>
          </cell>
          <cell r="E184">
            <v>52.113799999999998</v>
          </cell>
          <cell r="F184">
            <v>0</v>
          </cell>
          <cell r="G184">
            <v>190.04230000000001</v>
          </cell>
          <cell r="H184">
            <v>87.396000000000001</v>
          </cell>
          <cell r="I184">
            <v>40.418799999999997</v>
          </cell>
          <cell r="J184">
            <v>517.78160000000003</v>
          </cell>
          <cell r="K184">
            <v>240.3433</v>
          </cell>
        </row>
        <row r="185">
          <cell r="A185" t="str">
            <v>E9547</v>
          </cell>
          <cell r="B185" t="str">
            <v>Máquina de solda elétrica transformadora 250 A - 9,20 kW</v>
          </cell>
          <cell r="C185">
            <v>1141.0672999999999</v>
          </cell>
          <cell r="D185">
            <v>9.1300000000000006E-2</v>
          </cell>
          <cell r="E185">
            <v>2.1100000000000001E-2</v>
          </cell>
          <cell r="F185">
            <v>0</v>
          </cell>
          <cell r="G185">
            <v>9.1300000000000006E-2</v>
          </cell>
          <cell r="H185">
            <v>0</v>
          </cell>
          <cell r="I185">
            <v>0</v>
          </cell>
          <cell r="J185">
            <v>0.20369999999999999</v>
          </cell>
          <cell r="K185">
            <v>0.1124</v>
          </cell>
        </row>
        <row r="186">
          <cell r="A186" t="str">
            <v>E9548</v>
          </cell>
          <cell r="B186" t="str">
            <v>Bomba centrífuga com capacidade de 7,1 a 22 m³/h - 1,50 kW</v>
          </cell>
          <cell r="C186">
            <v>2441.7909</v>
          </cell>
          <cell r="D186">
            <v>0.1953</v>
          </cell>
          <cell r="E186">
            <v>4.5199999999999997E-2</v>
          </cell>
          <cell r="F186">
            <v>0</v>
          </cell>
          <cell r="G186">
            <v>0.1709</v>
          </cell>
          <cell r="H186">
            <v>0</v>
          </cell>
          <cell r="I186">
            <v>0</v>
          </cell>
          <cell r="J186">
            <v>0.41139999999999999</v>
          </cell>
          <cell r="K186">
            <v>0.24049999999999999</v>
          </cell>
        </row>
        <row r="187">
          <cell r="A187" t="str">
            <v>E9551</v>
          </cell>
          <cell r="B187" t="str">
            <v>Obturador mecânico simples com extensão de 12 m</v>
          </cell>
          <cell r="C187">
            <v>4853.8418000000001</v>
          </cell>
          <cell r="D187">
            <v>0.43680000000000002</v>
          </cell>
          <cell r="E187">
            <v>8.9800000000000005E-2</v>
          </cell>
          <cell r="F187">
            <v>0</v>
          </cell>
          <cell r="G187">
            <v>0.2427</v>
          </cell>
          <cell r="H187">
            <v>0</v>
          </cell>
          <cell r="I187">
            <v>0</v>
          </cell>
          <cell r="J187">
            <v>0.76929999999999998</v>
          </cell>
          <cell r="K187">
            <v>0.52659999999999996</v>
          </cell>
        </row>
        <row r="188">
          <cell r="A188" t="str">
            <v>E9552</v>
          </cell>
          <cell r="B188" t="str">
            <v>Nível ótico com capacidade de aumento de 32x</v>
          </cell>
          <cell r="C188">
            <v>15446.9853</v>
          </cell>
          <cell r="D188">
            <v>1.2358</v>
          </cell>
          <cell r="E188">
            <v>0.28589999999999999</v>
          </cell>
          <cell r="F188">
            <v>0</v>
          </cell>
          <cell r="G188">
            <v>0.77229999999999999</v>
          </cell>
          <cell r="H188">
            <v>0</v>
          </cell>
          <cell r="I188">
            <v>0</v>
          </cell>
          <cell r="J188">
            <v>2.294</v>
          </cell>
          <cell r="K188">
            <v>1.5217000000000001</v>
          </cell>
        </row>
        <row r="189">
          <cell r="A189" t="str">
            <v>E9553</v>
          </cell>
          <cell r="B189" t="str">
            <v>Estação total eletrônica com alcance máximo de 3.000 m</v>
          </cell>
          <cell r="C189">
            <v>31999.086599999999</v>
          </cell>
          <cell r="D189">
            <v>2.8799000000000001</v>
          </cell>
          <cell r="E189">
            <v>0.59230000000000005</v>
          </cell>
          <cell r="F189">
            <v>0</v>
          </cell>
          <cell r="G189">
            <v>1.6</v>
          </cell>
          <cell r="H189">
            <v>0</v>
          </cell>
          <cell r="I189">
            <v>0</v>
          </cell>
          <cell r="J189">
            <v>5.0721999999999996</v>
          </cell>
          <cell r="K189">
            <v>3.4722</v>
          </cell>
        </row>
        <row r="190">
          <cell r="A190" t="str">
            <v>E9556</v>
          </cell>
          <cell r="B190" t="str">
            <v>Compactador manual de placa vibratória - 3,00 kW</v>
          </cell>
          <cell r="C190">
            <v>10236.6289</v>
          </cell>
          <cell r="D190">
            <v>0.68240000000000001</v>
          </cell>
          <cell r="E190">
            <v>0.1842</v>
          </cell>
          <cell r="F190">
            <v>0</v>
          </cell>
          <cell r="G190">
            <v>0.68240000000000001</v>
          </cell>
          <cell r="H190">
            <v>5.2919999999999998</v>
          </cell>
          <cell r="I190">
            <v>0</v>
          </cell>
          <cell r="J190">
            <v>6.8410000000000002</v>
          </cell>
          <cell r="K190">
            <v>0.86660000000000004</v>
          </cell>
        </row>
        <row r="191">
          <cell r="A191" t="str">
            <v>E9558</v>
          </cell>
          <cell r="B191" t="str">
            <v>Tanque de estocagem de asfalto com capacidade de 30.000 l</v>
          </cell>
          <cell r="C191">
            <v>667902.13150000002</v>
          </cell>
          <cell r="D191">
            <v>27.8293</v>
          </cell>
          <cell r="E191">
            <v>9.6585000000000001</v>
          </cell>
          <cell r="F191">
            <v>0</v>
          </cell>
          <cell r="G191">
            <v>17.3933</v>
          </cell>
          <cell r="H191">
            <v>0</v>
          </cell>
          <cell r="I191">
            <v>0</v>
          </cell>
          <cell r="J191">
            <v>54.881100000000004</v>
          </cell>
          <cell r="K191">
            <v>37.4878</v>
          </cell>
        </row>
        <row r="192">
          <cell r="A192" t="str">
            <v>E9559</v>
          </cell>
          <cell r="B192" t="str">
            <v>Aquecedor de fluido térmico - 12 kW</v>
          </cell>
          <cell r="C192">
            <v>682230.66799999995</v>
          </cell>
          <cell r="D192">
            <v>30.700399999999998</v>
          </cell>
          <cell r="E192">
            <v>9.4710999999999999</v>
          </cell>
          <cell r="F192">
            <v>0</v>
          </cell>
          <cell r="G192">
            <v>20.466899999999999</v>
          </cell>
          <cell r="H192">
            <v>10.097099999999999</v>
          </cell>
          <cell r="I192">
            <v>0</v>
          </cell>
          <cell r="J192">
            <v>70.735500000000002</v>
          </cell>
          <cell r="K192">
            <v>40.171500000000002</v>
          </cell>
        </row>
        <row r="193">
          <cell r="A193" t="str">
            <v>E9560</v>
          </cell>
          <cell r="B193" t="str">
            <v>Ônibus com capacidade para 80 passageiros - 175 kW</v>
          </cell>
          <cell r="C193">
            <v>1184733.5077</v>
          </cell>
          <cell r="D193">
            <v>50.774299999999997</v>
          </cell>
          <cell r="E193">
            <v>20.885200000000001</v>
          </cell>
          <cell r="F193">
            <v>8.4624000000000006</v>
          </cell>
          <cell r="G193">
            <v>76.1614</v>
          </cell>
          <cell r="H193">
            <v>186.51589999999999</v>
          </cell>
          <cell r="I193">
            <v>27.470199999999998</v>
          </cell>
          <cell r="J193">
            <v>370.26940000000002</v>
          </cell>
          <cell r="K193">
            <v>107.5921</v>
          </cell>
        </row>
        <row r="194">
          <cell r="A194" t="str">
            <v>E9561</v>
          </cell>
          <cell r="B194" t="str">
            <v>GPS geodésico de simples frequência (L1)</v>
          </cell>
          <cell r="C194">
            <v>28666.1312</v>
          </cell>
          <cell r="D194">
            <v>2.2932999999999999</v>
          </cell>
          <cell r="E194">
            <v>0.53059999999999996</v>
          </cell>
          <cell r="F194">
            <v>0</v>
          </cell>
          <cell r="G194">
            <v>1.4333</v>
          </cell>
          <cell r="H194">
            <v>0</v>
          </cell>
          <cell r="I194">
            <v>0</v>
          </cell>
          <cell r="J194">
            <v>4.2572000000000001</v>
          </cell>
          <cell r="K194">
            <v>2.8239000000000001</v>
          </cell>
        </row>
        <row r="195">
          <cell r="A195" t="str">
            <v>E9562</v>
          </cell>
          <cell r="B195" t="str">
            <v>GPS geodésico de dupla frequência (L1/L2)</v>
          </cell>
          <cell r="C195">
            <v>61783.128700000001</v>
          </cell>
          <cell r="D195">
            <v>4.9427000000000003</v>
          </cell>
          <cell r="E195">
            <v>1.1435999999999999</v>
          </cell>
          <cell r="F195">
            <v>0</v>
          </cell>
          <cell r="G195">
            <v>3.0891999999999999</v>
          </cell>
          <cell r="H195">
            <v>0</v>
          </cell>
          <cell r="I195">
            <v>0</v>
          </cell>
          <cell r="J195">
            <v>9.1754999999999995</v>
          </cell>
          <cell r="K195">
            <v>6.0862999999999996</v>
          </cell>
        </row>
        <row r="196">
          <cell r="A196" t="str">
            <v>E9563</v>
          </cell>
          <cell r="B196" t="str">
            <v>Perfuratriz hidráulica sobre esteiras com clamshell - 220 kW</v>
          </cell>
          <cell r="C196">
            <v>3024874.8</v>
          </cell>
          <cell r="D196">
            <v>201.6583</v>
          </cell>
          <cell r="E196">
            <v>54.435099999999998</v>
          </cell>
          <cell r="F196">
            <v>0</v>
          </cell>
          <cell r="G196">
            <v>201.6583</v>
          </cell>
          <cell r="H196">
            <v>123.40900000000001</v>
          </cell>
          <cell r="I196">
            <v>29.853999999999999</v>
          </cell>
          <cell r="J196">
            <v>611.01469999999995</v>
          </cell>
          <cell r="K196">
            <v>285.94740000000002</v>
          </cell>
        </row>
        <row r="197">
          <cell r="A197" t="str">
            <v>E9565</v>
          </cell>
          <cell r="B197" t="str">
            <v>Trator sobre esteiras com lâmina e escarificador - 259 kW</v>
          </cell>
          <cell r="C197">
            <v>4905707.8026999999</v>
          </cell>
          <cell r="D197">
            <v>190.7775</v>
          </cell>
          <cell r="E197">
            <v>84.078400000000002</v>
          </cell>
          <cell r="F197">
            <v>0</v>
          </cell>
          <cell r="G197">
            <v>272.53930000000003</v>
          </cell>
          <cell r="H197">
            <v>203.40049999999999</v>
          </cell>
          <cell r="I197">
            <v>29.853999999999999</v>
          </cell>
          <cell r="J197">
            <v>780.64970000000005</v>
          </cell>
          <cell r="K197">
            <v>304.7099</v>
          </cell>
        </row>
        <row r="198">
          <cell r="A198" t="str">
            <v>E9566</v>
          </cell>
          <cell r="B198" t="str">
            <v>Guindaste móvel sobre esteiras com clamshell de 1,9 m³ - 220 kW</v>
          </cell>
          <cell r="C198">
            <v>3836187.1957999999</v>
          </cell>
          <cell r="D198">
            <v>134.26660000000001</v>
          </cell>
          <cell r="E198">
            <v>65.090500000000006</v>
          </cell>
          <cell r="F198">
            <v>0</v>
          </cell>
          <cell r="G198">
            <v>191.80940000000001</v>
          </cell>
          <cell r="H198">
            <v>61.704500000000003</v>
          </cell>
          <cell r="I198">
            <v>40.418799999999997</v>
          </cell>
          <cell r="J198">
            <v>493.28980000000001</v>
          </cell>
          <cell r="K198">
            <v>239.77590000000001</v>
          </cell>
        </row>
        <row r="199">
          <cell r="A199" t="str">
            <v>E9567</v>
          </cell>
          <cell r="B199" t="str">
            <v>Fresadora de piso de concreto - 6,7 kW</v>
          </cell>
          <cell r="C199">
            <v>18661.465700000001</v>
          </cell>
          <cell r="D199">
            <v>1.4928999999999999</v>
          </cell>
          <cell r="E199">
            <v>0.34539999999999998</v>
          </cell>
          <cell r="F199">
            <v>0</v>
          </cell>
          <cell r="G199">
            <v>1.4928999999999999</v>
          </cell>
          <cell r="H199">
            <v>11.8188</v>
          </cell>
          <cell r="I199">
            <v>0</v>
          </cell>
          <cell r="J199">
            <v>15.15</v>
          </cell>
          <cell r="K199">
            <v>1.8383</v>
          </cell>
        </row>
        <row r="200">
          <cell r="A200" t="str">
            <v>E9568</v>
          </cell>
          <cell r="B200" t="str">
            <v>Furadeira de impacto de 12,5 mm - 0,80 kW</v>
          </cell>
          <cell r="C200">
            <v>1381.6088999999999</v>
          </cell>
          <cell r="D200">
            <v>0.1105</v>
          </cell>
          <cell r="E200">
            <v>2.5600000000000001E-2</v>
          </cell>
          <cell r="F200">
            <v>0</v>
          </cell>
          <cell r="G200">
            <v>6.9099999999999995E-2</v>
          </cell>
          <cell r="H200">
            <v>0</v>
          </cell>
          <cell r="I200">
            <v>0</v>
          </cell>
          <cell r="J200">
            <v>0.20519999999999999</v>
          </cell>
          <cell r="K200">
            <v>0.1361</v>
          </cell>
        </row>
        <row r="201">
          <cell r="A201" t="str">
            <v>E9569</v>
          </cell>
          <cell r="B201" t="str">
            <v>Guindaste móvel sobre esteiras com clamshell de 4,6 m³ - 403 kW</v>
          </cell>
          <cell r="C201">
            <v>5968646.2051999997</v>
          </cell>
          <cell r="D201">
            <v>72.535600000000002</v>
          </cell>
          <cell r="E201">
            <v>35.164200000000001</v>
          </cell>
          <cell r="F201">
            <v>0</v>
          </cell>
          <cell r="G201">
            <v>103.6223</v>
          </cell>
          <cell r="H201">
            <v>113.0314</v>
          </cell>
          <cell r="I201">
            <v>80.837599999999995</v>
          </cell>
          <cell r="J201">
            <v>405.19110000000001</v>
          </cell>
          <cell r="K201">
            <v>188.53739999999999</v>
          </cell>
        </row>
        <row r="202">
          <cell r="A202" t="str">
            <v>E9570</v>
          </cell>
          <cell r="B202" t="str">
            <v>Furadeira com base magnética - 1,20 kW</v>
          </cell>
          <cell r="C202">
            <v>6003.3827000000001</v>
          </cell>
          <cell r="D202">
            <v>0.34310000000000002</v>
          </cell>
          <cell r="E202">
            <v>0.10580000000000001</v>
          </cell>
          <cell r="F202">
            <v>0</v>
          </cell>
          <cell r="G202">
            <v>0.25729999999999997</v>
          </cell>
          <cell r="H202">
            <v>0</v>
          </cell>
          <cell r="I202">
            <v>0</v>
          </cell>
          <cell r="J202">
            <v>0.70620000000000005</v>
          </cell>
          <cell r="K202">
            <v>0.44890000000000002</v>
          </cell>
        </row>
        <row r="203">
          <cell r="A203" t="str">
            <v>E9574</v>
          </cell>
          <cell r="B203" t="str">
            <v>Perfuratriz sobre esteiras - 145 kW</v>
          </cell>
          <cell r="C203">
            <v>1772020.2866</v>
          </cell>
          <cell r="D203">
            <v>118.1347</v>
          </cell>
          <cell r="E203">
            <v>31.888999999999999</v>
          </cell>
          <cell r="F203">
            <v>0</v>
          </cell>
          <cell r="G203">
            <v>118.1347</v>
          </cell>
          <cell r="H203">
            <v>122.00660000000001</v>
          </cell>
          <cell r="I203">
            <v>29.853999999999999</v>
          </cell>
          <cell r="J203">
            <v>420.01900000000001</v>
          </cell>
          <cell r="K203">
            <v>179.8777</v>
          </cell>
        </row>
        <row r="204">
          <cell r="A204" t="str">
            <v>E9576</v>
          </cell>
          <cell r="B204" t="str">
            <v>Escavadeira hidráulica de longo alcance sobre esteiras - 103 kW</v>
          </cell>
          <cell r="C204">
            <v>1190659.0245999999</v>
          </cell>
          <cell r="D204">
            <v>83.346100000000007</v>
          </cell>
          <cell r="E204">
            <v>22.039100000000001</v>
          </cell>
          <cell r="F204">
            <v>0</v>
          </cell>
          <cell r="G204">
            <v>83.346100000000007</v>
          </cell>
          <cell r="H204">
            <v>75.111199999999997</v>
          </cell>
          <cell r="I204">
            <v>29.853999999999999</v>
          </cell>
          <cell r="J204">
            <v>293.69650000000001</v>
          </cell>
          <cell r="K204">
            <v>135.23920000000001</v>
          </cell>
        </row>
        <row r="205">
          <cell r="A205" t="str">
            <v>E9577</v>
          </cell>
          <cell r="B205" t="str">
            <v>Trator agrícola sobre pneus - 77 kW</v>
          </cell>
          <cell r="C205">
            <v>274546.00929999998</v>
          </cell>
          <cell r="D205">
            <v>18.303100000000001</v>
          </cell>
          <cell r="E205">
            <v>4.9406999999999996</v>
          </cell>
          <cell r="F205">
            <v>0</v>
          </cell>
          <cell r="G205">
            <v>16.0152</v>
          </cell>
          <cell r="H205">
            <v>77.747699999999995</v>
          </cell>
          <cell r="I205">
            <v>24.6496</v>
          </cell>
          <cell r="J205">
            <v>141.65629999999999</v>
          </cell>
          <cell r="K205">
            <v>47.8934</v>
          </cell>
        </row>
        <row r="206">
          <cell r="A206" t="str">
            <v>E9578</v>
          </cell>
          <cell r="B206" t="str">
            <v>Conjunto vibratório para meio tubo de concreto com encaixe PB e 3 jogos de fôrmas - D = 0,40 m - 2,20 kW</v>
          </cell>
          <cell r="C206">
            <v>17394.1806</v>
          </cell>
          <cell r="D206">
            <v>2.3191999999999999</v>
          </cell>
          <cell r="E206">
            <v>0.53659999999999997</v>
          </cell>
          <cell r="F206">
            <v>0</v>
          </cell>
          <cell r="G206">
            <v>1.7394000000000001</v>
          </cell>
          <cell r="H206">
            <v>0</v>
          </cell>
          <cell r="I206">
            <v>0</v>
          </cell>
          <cell r="J206">
            <v>4.5952000000000002</v>
          </cell>
          <cell r="K206">
            <v>2.8557999999999999</v>
          </cell>
        </row>
        <row r="207">
          <cell r="A207" t="str">
            <v>E9580</v>
          </cell>
          <cell r="B207" t="str">
            <v>Fresadora e distribuidora com controle de greide - 287 kW</v>
          </cell>
          <cell r="C207">
            <v>2794153.2694000001</v>
          </cell>
          <cell r="D207">
            <v>162.9923</v>
          </cell>
          <cell r="E207">
            <v>50.283099999999997</v>
          </cell>
          <cell r="F207">
            <v>0</v>
          </cell>
          <cell r="G207">
            <v>232.84610000000001</v>
          </cell>
          <cell r="H207">
            <v>289.78680000000003</v>
          </cell>
          <cell r="I207">
            <v>40.418799999999997</v>
          </cell>
          <cell r="J207">
            <v>776.32709999999997</v>
          </cell>
          <cell r="K207">
            <v>253.6942</v>
          </cell>
        </row>
        <row r="208">
          <cell r="A208" t="str">
            <v>E9581</v>
          </cell>
          <cell r="B208" t="str">
            <v>Carregadeira de pneus para rocha com capacidade de 1,72 m³ - 113 kW</v>
          </cell>
          <cell r="C208">
            <v>696591.91610000003</v>
          </cell>
          <cell r="D208">
            <v>69.659199999999998</v>
          </cell>
          <cell r="E208">
            <v>13.8149</v>
          </cell>
          <cell r="F208">
            <v>0</v>
          </cell>
          <cell r="G208">
            <v>69.659199999999998</v>
          </cell>
          <cell r="H208">
            <v>120.43600000000001</v>
          </cell>
          <cell r="I208">
            <v>29.853999999999999</v>
          </cell>
          <cell r="J208">
            <v>303.42329999999998</v>
          </cell>
          <cell r="K208">
            <v>113.32810000000001</v>
          </cell>
        </row>
        <row r="209">
          <cell r="A209" t="str">
            <v>E9583</v>
          </cell>
          <cell r="B209" t="str">
            <v>Distribuidor de agregados rebocável com capacidade de 1,9 m³</v>
          </cell>
          <cell r="C209">
            <v>81055.872700000007</v>
          </cell>
          <cell r="D209">
            <v>7.2949999999999999</v>
          </cell>
          <cell r="E209">
            <v>1.5003</v>
          </cell>
          <cell r="F209">
            <v>0</v>
          </cell>
          <cell r="G209">
            <v>4.8634000000000004</v>
          </cell>
          <cell r="H209">
            <v>0</v>
          </cell>
          <cell r="I209">
            <v>0</v>
          </cell>
          <cell r="J209">
            <v>13.6587</v>
          </cell>
          <cell r="K209">
            <v>8.7952999999999992</v>
          </cell>
        </row>
        <row r="210">
          <cell r="A210" t="str">
            <v>E9584</v>
          </cell>
          <cell r="B210" t="str">
            <v>Carregadeira de pneus com capacidade de 1,72 m³ - 113 kW</v>
          </cell>
          <cell r="C210">
            <v>696591.91610000003</v>
          </cell>
          <cell r="D210">
            <v>48.761400000000002</v>
          </cell>
          <cell r="E210">
            <v>12.8939</v>
          </cell>
          <cell r="F210">
            <v>0</v>
          </cell>
          <cell r="G210">
            <v>48.761400000000002</v>
          </cell>
          <cell r="H210">
            <v>50.709899999999998</v>
          </cell>
          <cell r="I210">
            <v>29.853999999999999</v>
          </cell>
          <cell r="J210">
            <v>190.98060000000001</v>
          </cell>
          <cell r="K210">
            <v>91.509299999999996</v>
          </cell>
        </row>
        <row r="211">
          <cell r="A211" t="str">
            <v>E9585</v>
          </cell>
          <cell r="B211" t="str">
            <v>Motosserra com motor a gasolina - 2,30 kW</v>
          </cell>
          <cell r="C211">
            <v>1657.854</v>
          </cell>
          <cell r="D211">
            <v>1.2434000000000001</v>
          </cell>
          <cell r="E211">
            <v>0.17050000000000001</v>
          </cell>
          <cell r="F211">
            <v>0</v>
          </cell>
          <cell r="G211">
            <v>1.2434000000000001</v>
          </cell>
          <cell r="H211">
            <v>4.0571999999999999</v>
          </cell>
          <cell r="I211">
            <v>24.6496</v>
          </cell>
          <cell r="J211">
            <v>31.364100000000001</v>
          </cell>
          <cell r="K211">
            <v>26.063500000000001</v>
          </cell>
        </row>
        <row r="212">
          <cell r="A212" t="str">
            <v>E9586</v>
          </cell>
          <cell r="B212" t="str">
            <v>Régua vibratória dupla com 4 m - 4,10 kW</v>
          </cell>
          <cell r="C212">
            <v>5480.0796</v>
          </cell>
          <cell r="D212">
            <v>0.49320000000000003</v>
          </cell>
          <cell r="E212">
            <v>0.1014</v>
          </cell>
          <cell r="F212">
            <v>0</v>
          </cell>
          <cell r="G212">
            <v>0.3836</v>
          </cell>
          <cell r="H212">
            <v>7.2324000000000002</v>
          </cell>
          <cell r="I212">
            <v>0</v>
          </cell>
          <cell r="J212">
            <v>8.2105999999999995</v>
          </cell>
          <cell r="K212">
            <v>0.59460000000000002</v>
          </cell>
        </row>
        <row r="213">
          <cell r="A213" t="str">
            <v>E9587</v>
          </cell>
          <cell r="B213" t="str">
            <v>Serra para corte de concreto - 4 kW</v>
          </cell>
          <cell r="C213">
            <v>12657.2503</v>
          </cell>
          <cell r="D213">
            <v>1.0125999999999999</v>
          </cell>
          <cell r="E213">
            <v>0.23430000000000001</v>
          </cell>
          <cell r="F213">
            <v>0</v>
          </cell>
          <cell r="G213">
            <v>0.88600000000000001</v>
          </cell>
          <cell r="H213">
            <v>7.056</v>
          </cell>
          <cell r="I213">
            <v>0</v>
          </cell>
          <cell r="J213">
            <v>9.1889000000000003</v>
          </cell>
          <cell r="K213">
            <v>1.2468999999999999</v>
          </cell>
        </row>
        <row r="214">
          <cell r="A214" t="str">
            <v>E9588</v>
          </cell>
          <cell r="B214" t="str">
            <v>Vibroacabadora de concreto sobre esteiras com fôrmas deslizantes - 205 kW</v>
          </cell>
          <cell r="C214">
            <v>5222648.9746000003</v>
          </cell>
          <cell r="D214">
            <v>261.13240000000002</v>
          </cell>
          <cell r="E214">
            <v>92.067800000000005</v>
          </cell>
          <cell r="F214">
            <v>0</v>
          </cell>
          <cell r="G214">
            <v>335.74169999999998</v>
          </cell>
          <cell r="H214">
            <v>218.49</v>
          </cell>
          <cell r="I214">
            <v>40.418799999999997</v>
          </cell>
          <cell r="J214">
            <v>947.85069999999996</v>
          </cell>
          <cell r="K214">
            <v>393.61900000000003</v>
          </cell>
        </row>
        <row r="215">
          <cell r="A215" t="str">
            <v>E9589</v>
          </cell>
          <cell r="B215" t="str">
            <v>Máquina texturizadora e aplicadora de cura química em pavimento de concreto - 44,80 kW</v>
          </cell>
          <cell r="C215">
            <v>1248962.8348999999</v>
          </cell>
          <cell r="D215">
            <v>62.448099999999997</v>
          </cell>
          <cell r="E215">
            <v>22.017399999999999</v>
          </cell>
          <cell r="F215">
            <v>0</v>
          </cell>
          <cell r="G215">
            <v>62.448099999999997</v>
          </cell>
          <cell r="H215">
            <v>37.695799999999998</v>
          </cell>
          <cell r="I215">
            <v>29.853999999999999</v>
          </cell>
          <cell r="J215">
            <v>214.46340000000001</v>
          </cell>
          <cell r="K215">
            <v>114.31950000000001</v>
          </cell>
        </row>
        <row r="216">
          <cell r="A216" t="str">
            <v>E9590</v>
          </cell>
          <cell r="B216" t="str">
            <v>Central de concreto com capacidade de 40 m³/h - dosadora fixa</v>
          </cell>
          <cell r="C216">
            <v>405373.0209</v>
          </cell>
          <cell r="D216">
            <v>23.164200000000001</v>
          </cell>
          <cell r="E216">
            <v>7.1460999999999997</v>
          </cell>
          <cell r="F216">
            <v>0</v>
          </cell>
          <cell r="G216">
            <v>20.268699999999999</v>
          </cell>
          <cell r="H216">
            <v>0</v>
          </cell>
          <cell r="I216">
            <v>40.418799999999997</v>
          </cell>
          <cell r="J216">
            <v>90.997799999999998</v>
          </cell>
          <cell r="K216">
            <v>70.729100000000003</v>
          </cell>
        </row>
        <row r="217">
          <cell r="A217" t="str">
            <v>E9591</v>
          </cell>
          <cell r="B217" t="str">
            <v>Serra para corte de concreto e asfalto - 10 kW</v>
          </cell>
          <cell r="C217">
            <v>17968.000400000001</v>
          </cell>
          <cell r="D217">
            <v>1.4374</v>
          </cell>
          <cell r="E217">
            <v>0.33260000000000001</v>
          </cell>
          <cell r="F217">
            <v>0</v>
          </cell>
          <cell r="G217">
            <v>1.2578</v>
          </cell>
          <cell r="H217">
            <v>17.64</v>
          </cell>
          <cell r="I217">
            <v>0</v>
          </cell>
          <cell r="J217">
            <v>20.6678</v>
          </cell>
          <cell r="K217">
            <v>1.77</v>
          </cell>
        </row>
        <row r="218">
          <cell r="A218" t="str">
            <v>E9593</v>
          </cell>
          <cell r="B218" t="str">
            <v>Draga hopper com capacidade de 750 m³</v>
          </cell>
          <cell r="C218">
            <v>113154023.37</v>
          </cell>
          <cell r="D218">
            <v>884.01580000000001</v>
          </cell>
          <cell r="E218">
            <v>636.34400000000005</v>
          </cell>
          <cell r="F218">
            <v>0</v>
          </cell>
          <cell r="G218">
            <v>1964.4795999999999</v>
          </cell>
          <cell r="H218">
            <v>673.14</v>
          </cell>
          <cell r="I218">
            <v>166.1952</v>
          </cell>
          <cell r="J218">
            <v>4324.1746000000003</v>
          </cell>
          <cell r="K218">
            <v>1686.5550000000001</v>
          </cell>
        </row>
        <row r="219">
          <cell r="A219" t="str">
            <v>E9594</v>
          </cell>
          <cell r="B219" t="str">
            <v>Draga hopper com capacidade de 1.000 m³</v>
          </cell>
          <cell r="C219">
            <v>124769152.0168</v>
          </cell>
          <cell r="D219">
            <v>974.75900000000001</v>
          </cell>
          <cell r="E219">
            <v>701.66399999999999</v>
          </cell>
          <cell r="F219">
            <v>0</v>
          </cell>
          <cell r="G219">
            <v>2166.1311000000001</v>
          </cell>
          <cell r="H219">
            <v>807.76800000000003</v>
          </cell>
          <cell r="I219">
            <v>191.4391</v>
          </cell>
          <cell r="J219">
            <v>4841.7611999999999</v>
          </cell>
          <cell r="K219">
            <v>1867.8621000000001</v>
          </cell>
        </row>
        <row r="220">
          <cell r="A220" t="str">
            <v>E9595</v>
          </cell>
          <cell r="B220" t="str">
            <v>Draga hopper com capacidade de 2.000 m³</v>
          </cell>
          <cell r="C220">
            <v>171229666.604</v>
          </cell>
          <cell r="D220">
            <v>1337.7318</v>
          </cell>
          <cell r="E220">
            <v>962.94389999999999</v>
          </cell>
          <cell r="F220">
            <v>0</v>
          </cell>
          <cell r="G220">
            <v>2972.7372999999998</v>
          </cell>
          <cell r="H220">
            <v>1413.5940000000001</v>
          </cell>
          <cell r="I220">
            <v>191.4391</v>
          </cell>
          <cell r="J220">
            <v>6878.4461000000001</v>
          </cell>
          <cell r="K220">
            <v>2492.1147999999998</v>
          </cell>
        </row>
        <row r="221">
          <cell r="A221" t="str">
            <v>E9596</v>
          </cell>
          <cell r="B221" t="str">
            <v>Draga hopper com capacidade de 3.000 m³</v>
          </cell>
          <cell r="C221">
            <v>217690181.1913</v>
          </cell>
          <cell r="D221">
            <v>1700.7045000000001</v>
          </cell>
          <cell r="E221">
            <v>1224.2238</v>
          </cell>
          <cell r="F221">
            <v>0</v>
          </cell>
          <cell r="G221">
            <v>3779.3434000000002</v>
          </cell>
          <cell r="H221">
            <v>2019.42</v>
          </cell>
          <cell r="I221">
            <v>344.55360000000002</v>
          </cell>
          <cell r="J221">
            <v>9068.2453000000005</v>
          </cell>
          <cell r="K221">
            <v>3269.4819000000002</v>
          </cell>
        </row>
        <row r="222">
          <cell r="A222" t="str">
            <v>E9597</v>
          </cell>
          <cell r="B222" t="str">
            <v>Draga hopper com capacidade de 4.000 m³</v>
          </cell>
          <cell r="C222">
            <v>264150695.77849999</v>
          </cell>
          <cell r="D222">
            <v>2063.6772999999998</v>
          </cell>
          <cell r="E222">
            <v>1485.5037</v>
          </cell>
          <cell r="F222">
            <v>0</v>
          </cell>
          <cell r="G222">
            <v>4585.9495999999999</v>
          </cell>
          <cell r="H222">
            <v>2625.2460000000001</v>
          </cell>
          <cell r="I222">
            <v>397.74090000000001</v>
          </cell>
          <cell r="J222">
            <v>11158.1175</v>
          </cell>
          <cell r="K222">
            <v>3946.9218999999998</v>
          </cell>
        </row>
        <row r="223">
          <cell r="A223" t="str">
            <v>E9598</v>
          </cell>
          <cell r="B223" t="str">
            <v>Draga hopper com capacidade de 5.000 m³</v>
          </cell>
          <cell r="C223">
            <v>310611210.36549997</v>
          </cell>
          <cell r="D223">
            <v>2426.6500999999998</v>
          </cell>
          <cell r="E223">
            <v>1746.7836</v>
          </cell>
          <cell r="F223">
            <v>0</v>
          </cell>
          <cell r="G223">
            <v>5392.5556999999999</v>
          </cell>
          <cell r="H223">
            <v>3231.0720000000001</v>
          </cell>
          <cell r="I223">
            <v>397.74090000000001</v>
          </cell>
          <cell r="J223">
            <v>13194.802299999999</v>
          </cell>
          <cell r="K223">
            <v>4571.1746000000003</v>
          </cell>
        </row>
        <row r="224">
          <cell r="A224" t="str">
            <v>E9599</v>
          </cell>
          <cell r="B224" t="str">
            <v>Central de concreto com capacidade de 30 m³/h - dosadora RS</v>
          </cell>
          <cell r="C224">
            <v>250431.19709999999</v>
          </cell>
          <cell r="D224">
            <v>14.3104</v>
          </cell>
          <cell r="E224">
            <v>4.4146999999999998</v>
          </cell>
          <cell r="F224">
            <v>0</v>
          </cell>
          <cell r="G224">
            <v>12.521599999999999</v>
          </cell>
          <cell r="H224">
            <v>0</v>
          </cell>
          <cell r="I224">
            <v>40.418799999999997</v>
          </cell>
          <cell r="J224">
            <v>71.665499999999994</v>
          </cell>
          <cell r="K224">
            <v>59.143900000000002</v>
          </cell>
        </row>
        <row r="225">
          <cell r="A225" t="str">
            <v>E9601</v>
          </cell>
          <cell r="B225" t="str">
            <v>Embarcação de transporte de pessoal e apoio logístico - 130 kW</v>
          </cell>
          <cell r="C225">
            <v>463881.61090000003</v>
          </cell>
          <cell r="D225">
            <v>7.2481999999999998</v>
          </cell>
          <cell r="E225">
            <v>2.7330000000000001</v>
          </cell>
          <cell r="F225">
            <v>0</v>
          </cell>
          <cell r="G225">
            <v>8.0534999999999997</v>
          </cell>
          <cell r="H225">
            <v>262.08</v>
          </cell>
          <cell r="I225">
            <v>37.256300000000003</v>
          </cell>
          <cell r="J225">
            <v>317.37099999999998</v>
          </cell>
          <cell r="K225">
            <v>47.237499999999997</v>
          </cell>
        </row>
        <row r="226">
          <cell r="A226" t="str">
            <v>E9603</v>
          </cell>
          <cell r="B226" t="str">
            <v>Embarcação empurradora multipropósito com guindaste hidráulico de 74 kN.m - 165 kW</v>
          </cell>
          <cell r="C226">
            <v>2148078.0636</v>
          </cell>
          <cell r="D226">
            <v>27.969799999999999</v>
          </cell>
          <cell r="E226">
            <v>12.4636</v>
          </cell>
          <cell r="F226">
            <v>0</v>
          </cell>
          <cell r="G226">
            <v>62.155000000000001</v>
          </cell>
          <cell r="H226">
            <v>175.8578</v>
          </cell>
          <cell r="I226">
            <v>133.36609999999999</v>
          </cell>
          <cell r="J226">
            <v>411.81229999999999</v>
          </cell>
          <cell r="K226">
            <v>173.79949999999999</v>
          </cell>
        </row>
        <row r="227">
          <cell r="A227" t="str">
            <v>E9606</v>
          </cell>
          <cell r="B227" t="str">
            <v>Embarcação rebocadora - 2 x 268 kW</v>
          </cell>
          <cell r="C227">
            <v>1072819.4251000001</v>
          </cell>
          <cell r="D227">
            <v>13.968999999999999</v>
          </cell>
          <cell r="E227">
            <v>6.2247000000000003</v>
          </cell>
          <cell r="F227">
            <v>0</v>
          </cell>
          <cell r="G227">
            <v>31.042200000000001</v>
          </cell>
          <cell r="H227">
            <v>572.33730000000003</v>
          </cell>
          <cell r="I227">
            <v>133.36609999999999</v>
          </cell>
          <cell r="J227">
            <v>756.9393</v>
          </cell>
          <cell r="K227">
            <v>153.5598</v>
          </cell>
        </row>
        <row r="228">
          <cell r="A228" t="str">
            <v>E9607</v>
          </cell>
          <cell r="B228" t="str">
            <v>Conjunto de britagem para rachão com capacidade de 80 m³/h - 224 kW</v>
          </cell>
          <cell r="C228">
            <v>2244918.3380999998</v>
          </cell>
          <cell r="D228">
            <v>128.28100000000001</v>
          </cell>
          <cell r="E228">
            <v>39.5747</v>
          </cell>
          <cell r="F228">
            <v>0</v>
          </cell>
          <cell r="G228">
            <v>96.210800000000006</v>
          </cell>
          <cell r="H228">
            <v>0</v>
          </cell>
          <cell r="I228">
            <v>40.418799999999997</v>
          </cell>
          <cell r="J228">
            <v>304.4853</v>
          </cell>
          <cell r="K228">
            <v>208.27449999999999</v>
          </cell>
        </row>
        <row r="229">
          <cell r="A229" t="str">
            <v>E9609</v>
          </cell>
          <cell r="B229" t="str">
            <v>Draga de sucção para extração de areia com tubo de descarga de 150 mm - 100 kW</v>
          </cell>
          <cell r="C229">
            <v>626347.75650000002</v>
          </cell>
          <cell r="D229">
            <v>4.8933</v>
          </cell>
          <cell r="E229">
            <v>3.5224000000000002</v>
          </cell>
          <cell r="F229">
            <v>0</v>
          </cell>
          <cell r="G229">
            <v>10.8741</v>
          </cell>
          <cell r="H229">
            <v>84.142499999999998</v>
          </cell>
          <cell r="I229">
            <v>40.323700000000002</v>
          </cell>
          <cell r="J229">
            <v>143.756</v>
          </cell>
          <cell r="K229">
            <v>48.739400000000003</v>
          </cell>
        </row>
        <row r="230">
          <cell r="A230" t="str">
            <v>E9610</v>
          </cell>
          <cell r="B230" t="str">
            <v>Compressor de ar portátil de 42,48 l/s (90 PCM) - 18,50 kW</v>
          </cell>
          <cell r="C230">
            <v>113824.5959</v>
          </cell>
          <cell r="D230">
            <v>7.5883000000000003</v>
          </cell>
          <cell r="E230">
            <v>2.0484</v>
          </cell>
          <cell r="F230">
            <v>0</v>
          </cell>
          <cell r="G230">
            <v>7.5883000000000003</v>
          </cell>
          <cell r="H230">
            <v>17.6419</v>
          </cell>
          <cell r="I230">
            <v>0</v>
          </cell>
          <cell r="J230">
            <v>34.866900000000001</v>
          </cell>
          <cell r="K230">
            <v>9.6366999999999994</v>
          </cell>
        </row>
        <row r="231">
          <cell r="A231" t="str">
            <v>E9611</v>
          </cell>
          <cell r="B231" t="str">
            <v>Conjunto de britagem com capacidade de 80 m³/h - 313 kW</v>
          </cell>
          <cell r="C231">
            <v>8067687.2642000001</v>
          </cell>
          <cell r="D231">
            <v>461.01069999999999</v>
          </cell>
          <cell r="E231">
            <v>142.2218</v>
          </cell>
          <cell r="F231">
            <v>0</v>
          </cell>
          <cell r="G231">
            <v>345.75799999999998</v>
          </cell>
          <cell r="H231">
            <v>0</v>
          </cell>
          <cell r="I231">
            <v>40.418799999999997</v>
          </cell>
          <cell r="J231">
            <v>989.40930000000003</v>
          </cell>
          <cell r="K231">
            <v>643.65129999999999</v>
          </cell>
        </row>
        <row r="232">
          <cell r="A232" t="str">
            <v>E9612</v>
          </cell>
          <cell r="B232" t="str">
            <v>Plataforma flutuante montada na obra de 12 x 24 x 1,8 m com capacidade de 150 t</v>
          </cell>
          <cell r="C232">
            <v>678825.65610000002</v>
          </cell>
          <cell r="D232">
            <v>5.3033000000000001</v>
          </cell>
          <cell r="E232">
            <v>3.8174999999999999</v>
          </cell>
          <cell r="F232">
            <v>0</v>
          </cell>
          <cell r="G232">
            <v>8.8389000000000006</v>
          </cell>
          <cell r="H232">
            <v>0</v>
          </cell>
          <cell r="I232">
            <v>50.4878</v>
          </cell>
          <cell r="J232">
            <v>68.447500000000005</v>
          </cell>
          <cell r="K232">
            <v>59.608600000000003</v>
          </cell>
        </row>
        <row r="233">
          <cell r="A233" t="str">
            <v>E9613</v>
          </cell>
          <cell r="B233" t="str">
            <v>Guindaste móvel sobre esteiras com pinça com capacidade de 40 t - 186 kW</v>
          </cell>
          <cell r="C233">
            <v>6744849.1117000002</v>
          </cell>
          <cell r="D233">
            <v>236.06970000000001</v>
          </cell>
          <cell r="E233">
            <v>114.4432</v>
          </cell>
          <cell r="F233">
            <v>0</v>
          </cell>
          <cell r="G233">
            <v>337.24250000000001</v>
          </cell>
          <cell r="H233">
            <v>52.168399999999998</v>
          </cell>
          <cell r="I233">
            <v>40.418799999999997</v>
          </cell>
          <cell r="J233">
            <v>780.34259999999995</v>
          </cell>
          <cell r="K233">
            <v>390.93169999999998</v>
          </cell>
        </row>
        <row r="234">
          <cell r="A234" t="str">
            <v>E9614</v>
          </cell>
          <cell r="B234" t="str">
            <v>Bomba com capacidade de 136 m³/h e câmara de vácuo - 5,60 kW</v>
          </cell>
          <cell r="C234">
            <v>10146.194799999999</v>
          </cell>
          <cell r="D234">
            <v>0.81169999999999998</v>
          </cell>
          <cell r="E234">
            <v>0.18779999999999999</v>
          </cell>
          <cell r="F234">
            <v>0</v>
          </cell>
          <cell r="G234">
            <v>0.71020000000000005</v>
          </cell>
          <cell r="H234">
            <v>0</v>
          </cell>
          <cell r="I234">
            <v>0</v>
          </cell>
          <cell r="J234">
            <v>1.7097</v>
          </cell>
          <cell r="K234">
            <v>0.99950000000000006</v>
          </cell>
        </row>
        <row r="235">
          <cell r="A235" t="str">
            <v>E9615</v>
          </cell>
          <cell r="B235" t="str">
            <v>Usina misturadora de solos com capacidade de 300 t/h - 44 kW</v>
          </cell>
          <cell r="C235">
            <v>1492890.5323000001</v>
          </cell>
          <cell r="D235">
            <v>85.308000000000007</v>
          </cell>
          <cell r="E235">
            <v>26.317499999999999</v>
          </cell>
          <cell r="F235">
            <v>0</v>
          </cell>
          <cell r="G235">
            <v>74.644499999999994</v>
          </cell>
          <cell r="H235">
            <v>0</v>
          </cell>
          <cell r="I235">
            <v>29.853999999999999</v>
          </cell>
          <cell r="J235">
            <v>216.124</v>
          </cell>
          <cell r="K235">
            <v>141.4795</v>
          </cell>
        </row>
        <row r="236">
          <cell r="A236" t="str">
            <v>E9617</v>
          </cell>
          <cell r="B236" t="str">
            <v>Usina misturadora de pré-misturado a frio com capacidade de 60 t/h - 23,50 kW</v>
          </cell>
          <cell r="C236">
            <v>209927.14939999999</v>
          </cell>
          <cell r="D236">
            <v>11.995799999999999</v>
          </cell>
          <cell r="E236">
            <v>3.7006999999999999</v>
          </cell>
          <cell r="F236">
            <v>0</v>
          </cell>
          <cell r="G236">
            <v>10.4964</v>
          </cell>
          <cell r="H236">
            <v>0</v>
          </cell>
          <cell r="I236">
            <v>29.853999999999999</v>
          </cell>
          <cell r="J236">
            <v>56.046900000000001</v>
          </cell>
          <cell r="K236">
            <v>45.5505</v>
          </cell>
        </row>
        <row r="237">
          <cell r="A237" t="str">
            <v>E9618</v>
          </cell>
          <cell r="B237" t="str">
            <v>Batelão autopropelido com capacidade de 300 m³ - 224 kW</v>
          </cell>
          <cell r="C237">
            <v>20794867.533599999</v>
          </cell>
          <cell r="D237">
            <v>162.4599</v>
          </cell>
          <cell r="E237">
            <v>116.94410000000001</v>
          </cell>
          <cell r="F237">
            <v>0</v>
          </cell>
          <cell r="G237">
            <v>361.02199999999999</v>
          </cell>
          <cell r="H237">
            <v>75.3917</v>
          </cell>
          <cell r="I237">
            <v>105.42270000000001</v>
          </cell>
          <cell r="J237">
            <v>821.24040000000002</v>
          </cell>
          <cell r="K237">
            <v>384.82670000000002</v>
          </cell>
        </row>
        <row r="238">
          <cell r="A238" t="str">
            <v>E9619</v>
          </cell>
          <cell r="B238" t="str">
            <v>Batelão autopropelido com capacidade de 500 m³ - 373 kW</v>
          </cell>
          <cell r="C238">
            <v>25510433.177900001</v>
          </cell>
          <cell r="D238">
            <v>199.30029999999999</v>
          </cell>
          <cell r="E238">
            <v>143.46299999999999</v>
          </cell>
          <cell r="F238">
            <v>0</v>
          </cell>
          <cell r="G238">
            <v>442.8895</v>
          </cell>
          <cell r="H238">
            <v>125.5406</v>
          </cell>
          <cell r="I238">
            <v>105.42270000000001</v>
          </cell>
          <cell r="J238">
            <v>1016.6161</v>
          </cell>
          <cell r="K238">
            <v>448.18599999999998</v>
          </cell>
        </row>
        <row r="239">
          <cell r="A239" t="str">
            <v>E9620</v>
          </cell>
          <cell r="B239" t="str">
            <v>Pontão flutuante de 15 x 30 x 1,8 m com capacidade de 500 t</v>
          </cell>
          <cell r="C239">
            <v>3350333.3437999999</v>
          </cell>
          <cell r="D239">
            <v>26.174499999999998</v>
          </cell>
          <cell r="E239">
            <v>18.8413</v>
          </cell>
          <cell r="F239">
            <v>0</v>
          </cell>
          <cell r="G239">
            <v>43.624099999999999</v>
          </cell>
          <cell r="H239">
            <v>0</v>
          </cell>
          <cell r="I239">
            <v>25.2439</v>
          </cell>
          <cell r="J239">
            <v>113.88379999999999</v>
          </cell>
          <cell r="K239">
            <v>70.259699999999995</v>
          </cell>
        </row>
        <row r="240">
          <cell r="A240" t="str">
            <v>E9621</v>
          </cell>
          <cell r="B240" t="str">
            <v>Bomba de injeção de argamassa e nata com capacidade de 1,08 m³/h (18 l/min) e misturador com tambor de 0,100 m³ - 6,20 kW</v>
          </cell>
          <cell r="C240">
            <v>45531.3226</v>
          </cell>
          <cell r="D240">
            <v>3.6425000000000001</v>
          </cell>
          <cell r="E240">
            <v>0.84279999999999999</v>
          </cell>
          <cell r="F240">
            <v>0</v>
          </cell>
          <cell r="G240">
            <v>3.6425000000000001</v>
          </cell>
          <cell r="H240">
            <v>0</v>
          </cell>
          <cell r="I240">
            <v>24.6496</v>
          </cell>
          <cell r="J240">
            <v>32.7774</v>
          </cell>
          <cell r="K240">
            <v>29.134899999999998</v>
          </cell>
        </row>
        <row r="241">
          <cell r="A241" t="str">
            <v>E9622</v>
          </cell>
          <cell r="B241" t="str">
            <v>Máquina de bancada universal para corte de chapa - 1,50 kW</v>
          </cell>
          <cell r="C241">
            <v>115625.5269</v>
          </cell>
          <cell r="D241">
            <v>6.6071999999999997</v>
          </cell>
          <cell r="E241">
            <v>2.0383</v>
          </cell>
          <cell r="F241">
            <v>0</v>
          </cell>
          <cell r="G241">
            <v>4.9554</v>
          </cell>
          <cell r="H241">
            <v>0</v>
          </cell>
          <cell r="I241">
            <v>0</v>
          </cell>
          <cell r="J241">
            <v>13.600899999999999</v>
          </cell>
          <cell r="K241">
            <v>8.6455000000000002</v>
          </cell>
        </row>
        <row r="242">
          <cell r="A242" t="str">
            <v>E9623</v>
          </cell>
          <cell r="B242" t="str">
            <v>Máquina de bancada guilhotina - 4,00 kW</v>
          </cell>
          <cell r="C242">
            <v>125564.1145</v>
          </cell>
          <cell r="D242">
            <v>7.1750999999999996</v>
          </cell>
          <cell r="E242">
            <v>2.2134999999999998</v>
          </cell>
          <cell r="F242">
            <v>0</v>
          </cell>
          <cell r="G242">
            <v>5.3813000000000004</v>
          </cell>
          <cell r="H242">
            <v>0</v>
          </cell>
          <cell r="I242">
            <v>0</v>
          </cell>
          <cell r="J242">
            <v>14.7699</v>
          </cell>
          <cell r="K242">
            <v>9.3886000000000003</v>
          </cell>
        </row>
        <row r="243">
          <cell r="A243" t="str">
            <v>E9624</v>
          </cell>
          <cell r="B243" t="str">
            <v>Draga hopper com capacidade de 10.000 m³</v>
          </cell>
          <cell r="C243">
            <v>542913783.30149996</v>
          </cell>
          <cell r="D243">
            <v>4241.5138999999999</v>
          </cell>
          <cell r="E243">
            <v>3053.1831000000002</v>
          </cell>
          <cell r="F243">
            <v>0</v>
          </cell>
          <cell r="G243">
            <v>9425.5864999999994</v>
          </cell>
          <cell r="H243">
            <v>5519.7479999999996</v>
          </cell>
          <cell r="I243">
            <v>528.40750000000003</v>
          </cell>
          <cell r="J243">
            <v>22768.438999999998</v>
          </cell>
          <cell r="K243">
            <v>7823.1045000000004</v>
          </cell>
        </row>
        <row r="244">
          <cell r="A244" t="str">
            <v>E9625</v>
          </cell>
          <cell r="B244" t="str">
            <v>Draga hopper com capacidade de 15.000 m³</v>
          </cell>
          <cell r="C244">
            <v>775216356.23740005</v>
          </cell>
          <cell r="D244">
            <v>6056.3778000000002</v>
          </cell>
          <cell r="E244">
            <v>4359.5825999999997</v>
          </cell>
          <cell r="F244">
            <v>0</v>
          </cell>
          <cell r="G244">
            <v>13458.6173</v>
          </cell>
          <cell r="H244">
            <v>7943.0519999999997</v>
          </cell>
          <cell r="I244">
            <v>554.36609999999996</v>
          </cell>
          <cell r="J244">
            <v>32371.995800000001</v>
          </cell>
          <cell r="K244">
            <v>10970.326499999999</v>
          </cell>
        </row>
        <row r="245">
          <cell r="A245" t="str">
            <v>E9626</v>
          </cell>
          <cell r="B245" t="str">
            <v>Draga hopper com capacidade de 20.000 m³</v>
          </cell>
          <cell r="C245">
            <v>1007518929.1732</v>
          </cell>
          <cell r="D245">
            <v>7871.2416000000003</v>
          </cell>
          <cell r="E245">
            <v>5665.9821000000002</v>
          </cell>
          <cell r="F245">
            <v>0</v>
          </cell>
          <cell r="G245">
            <v>17491.648099999999</v>
          </cell>
          <cell r="H245">
            <v>10433.67</v>
          </cell>
          <cell r="I245">
            <v>579.61</v>
          </cell>
          <cell r="J245">
            <v>42042.1518</v>
          </cell>
          <cell r="K245">
            <v>14116.833699999999</v>
          </cell>
        </row>
        <row r="246">
          <cell r="A246" t="str">
            <v>E9627</v>
          </cell>
          <cell r="B246" t="str">
            <v>Embarcação hotel com capacidade para 15 pessoas - 199 kW</v>
          </cell>
          <cell r="C246">
            <v>2254398.8686000002</v>
          </cell>
          <cell r="D246">
            <v>23.4833</v>
          </cell>
          <cell r="E246">
            <v>10.464399999999999</v>
          </cell>
          <cell r="F246">
            <v>0</v>
          </cell>
          <cell r="G246">
            <v>52.185200000000002</v>
          </cell>
          <cell r="H246">
            <v>212.09520000000001</v>
          </cell>
          <cell r="I246">
            <v>53.1873</v>
          </cell>
          <cell r="J246">
            <v>351.41539999999998</v>
          </cell>
          <cell r="K246">
            <v>87.135000000000005</v>
          </cell>
        </row>
        <row r="247">
          <cell r="A247" t="str">
            <v>E9628</v>
          </cell>
          <cell r="B247" t="str">
            <v>Fábrica de pré-moldado de concreto para balizador - 2,20 kW</v>
          </cell>
          <cell r="C247">
            <v>13984.691800000001</v>
          </cell>
          <cell r="D247">
            <v>1.8646</v>
          </cell>
          <cell r="E247">
            <v>0.43140000000000001</v>
          </cell>
          <cell r="F247">
            <v>0</v>
          </cell>
          <cell r="G247">
            <v>1.3985000000000001</v>
          </cell>
          <cell r="H247">
            <v>0</v>
          </cell>
          <cell r="I247">
            <v>0</v>
          </cell>
          <cell r="J247">
            <v>3.6945000000000001</v>
          </cell>
          <cell r="K247">
            <v>2.2959999999999998</v>
          </cell>
        </row>
        <row r="248">
          <cell r="A248" t="str">
            <v>E9629</v>
          </cell>
          <cell r="B248" t="str">
            <v>Compressor de ar portátil de 185,95 l/s (394 PCM) - 81,50 kW</v>
          </cell>
          <cell r="C248">
            <v>314792.09710000001</v>
          </cell>
          <cell r="D248">
            <v>20.9861</v>
          </cell>
          <cell r="E248">
            <v>5.6649000000000003</v>
          </cell>
          <cell r="F248">
            <v>0</v>
          </cell>
          <cell r="G248">
            <v>20.9861</v>
          </cell>
          <cell r="H248">
            <v>77.7196</v>
          </cell>
          <cell r="I248">
            <v>0</v>
          </cell>
          <cell r="J248">
            <v>125.3567</v>
          </cell>
          <cell r="K248">
            <v>26.651</v>
          </cell>
        </row>
        <row r="249">
          <cell r="A249" t="str">
            <v>E9630</v>
          </cell>
          <cell r="B249" t="str">
            <v>Bomba submersível com capacidade de 75 m³/h - 3,6 kW</v>
          </cell>
          <cell r="C249">
            <v>5361.6697999999997</v>
          </cell>
          <cell r="D249">
            <v>0.4289</v>
          </cell>
          <cell r="E249">
            <v>9.9199999999999997E-2</v>
          </cell>
          <cell r="F249">
            <v>0</v>
          </cell>
          <cell r="G249">
            <v>0.37530000000000002</v>
          </cell>
          <cell r="H249">
            <v>0</v>
          </cell>
          <cell r="I249">
            <v>0</v>
          </cell>
          <cell r="J249">
            <v>0.90339999999999998</v>
          </cell>
          <cell r="K249">
            <v>0.52810000000000001</v>
          </cell>
        </row>
        <row r="250">
          <cell r="A250" t="str">
            <v>E9631</v>
          </cell>
          <cell r="B250" t="str">
            <v>Bomba para concreto projetado via seca com capacidade de 6 m³/h - 7,5 kW</v>
          </cell>
          <cell r="C250">
            <v>235342.4515</v>
          </cell>
          <cell r="D250">
            <v>18.827400000000001</v>
          </cell>
          <cell r="E250">
            <v>4.3562000000000003</v>
          </cell>
          <cell r="F250">
            <v>0</v>
          </cell>
          <cell r="G250">
            <v>16.474</v>
          </cell>
          <cell r="H250">
            <v>0</v>
          </cell>
          <cell r="I250">
            <v>40.418799999999997</v>
          </cell>
          <cell r="J250">
            <v>80.076400000000007</v>
          </cell>
          <cell r="K250">
            <v>63.602400000000003</v>
          </cell>
        </row>
        <row r="251">
          <cell r="A251" t="str">
            <v>E9632</v>
          </cell>
          <cell r="B251" t="str">
            <v>Conjunto vibratório para tubos de concreto com encaixe PB e 3 jogos de fôrmas - D = 0,20 m - 2,20 kW</v>
          </cell>
          <cell r="C251">
            <v>50600.108800000002</v>
          </cell>
          <cell r="D251">
            <v>6.7466999999999997</v>
          </cell>
          <cell r="E251">
            <v>1.5609999999999999</v>
          </cell>
          <cell r="F251">
            <v>0</v>
          </cell>
          <cell r="G251">
            <v>5.0599999999999996</v>
          </cell>
          <cell r="H251">
            <v>0</v>
          </cell>
          <cell r="I251">
            <v>0</v>
          </cell>
          <cell r="J251">
            <v>13.367699999999999</v>
          </cell>
          <cell r="K251">
            <v>8.3077000000000005</v>
          </cell>
        </row>
        <row r="252">
          <cell r="A252" t="str">
            <v>E9633</v>
          </cell>
          <cell r="B252" t="str">
            <v>Conjunto vibratório para tubos de concreto com encaixe PB e 3 jogos de fôrmas - D = 0,30 m - 2,20 kW</v>
          </cell>
          <cell r="C252">
            <v>58175.072500000002</v>
          </cell>
          <cell r="D252">
            <v>7.7567000000000004</v>
          </cell>
          <cell r="E252">
            <v>1.7947</v>
          </cell>
          <cell r="F252">
            <v>0</v>
          </cell>
          <cell r="G252">
            <v>5.8174999999999999</v>
          </cell>
          <cell r="H252">
            <v>0</v>
          </cell>
          <cell r="I252">
            <v>0</v>
          </cell>
          <cell r="J252">
            <v>15.3689</v>
          </cell>
          <cell r="K252">
            <v>9.5513999999999992</v>
          </cell>
        </row>
        <row r="253">
          <cell r="A253" t="str">
            <v>E9634</v>
          </cell>
          <cell r="B253" t="str">
            <v>Conjunto vibratório para tubos de concreto com encaixe PB e 3 jogos de fôrmas - D = 0,40 m - 2,20 kW</v>
          </cell>
          <cell r="C253">
            <v>64080.286200000002</v>
          </cell>
          <cell r="D253">
            <v>8.5440000000000005</v>
          </cell>
          <cell r="E253">
            <v>1.9769000000000001</v>
          </cell>
          <cell r="F253">
            <v>0</v>
          </cell>
          <cell r="G253">
            <v>6.4080000000000004</v>
          </cell>
          <cell r="H253">
            <v>0</v>
          </cell>
          <cell r="I253">
            <v>0</v>
          </cell>
          <cell r="J253">
            <v>16.928899999999999</v>
          </cell>
          <cell r="K253">
            <v>10.520899999999999</v>
          </cell>
        </row>
        <row r="254">
          <cell r="A254" t="str">
            <v>E9635</v>
          </cell>
          <cell r="B254" t="str">
            <v>Draga de sucção e recalque com potência da bomba de 294 kW e cortador de 30 kW</v>
          </cell>
          <cell r="C254">
            <v>4210628.1152999997</v>
          </cell>
          <cell r="D254">
            <v>32.895499999999998</v>
          </cell>
          <cell r="E254">
            <v>23.679300000000001</v>
          </cell>
          <cell r="F254">
            <v>0</v>
          </cell>
          <cell r="G254">
            <v>73.101200000000006</v>
          </cell>
          <cell r="H254">
            <v>247.37899999999999</v>
          </cell>
          <cell r="I254">
            <v>65.567599999999999</v>
          </cell>
          <cell r="J254">
            <v>442.62259999999998</v>
          </cell>
          <cell r="K254">
            <v>122.14239999999999</v>
          </cell>
        </row>
        <row r="255">
          <cell r="A255" t="str">
            <v>E9636</v>
          </cell>
          <cell r="B255" t="str">
            <v>Draga de sucção e recalque com potência da bomba de 483 kW e cortador de 55 kW</v>
          </cell>
          <cell r="C255">
            <v>7092852.3448000001</v>
          </cell>
          <cell r="D255">
            <v>55.4129</v>
          </cell>
          <cell r="E255">
            <v>39.888100000000001</v>
          </cell>
          <cell r="F255">
            <v>0</v>
          </cell>
          <cell r="G255">
            <v>123.13979999999999</v>
          </cell>
          <cell r="H255">
            <v>406.4083</v>
          </cell>
          <cell r="I255">
            <v>65.567599999999999</v>
          </cell>
          <cell r="J255">
            <v>690.41669999999999</v>
          </cell>
          <cell r="K255">
            <v>160.86859999999999</v>
          </cell>
        </row>
        <row r="256">
          <cell r="A256" t="str">
            <v>E9637</v>
          </cell>
          <cell r="B256" t="str">
            <v>Draga de sucção e recalque com potência da bomba de 746 kW e cortador de 110 kW</v>
          </cell>
          <cell r="C256">
            <v>13342475.028999999</v>
          </cell>
          <cell r="D256">
            <v>104.2381</v>
          </cell>
          <cell r="E256">
            <v>75.034000000000006</v>
          </cell>
          <cell r="F256">
            <v>0</v>
          </cell>
          <cell r="G256">
            <v>231.64019999999999</v>
          </cell>
          <cell r="H256">
            <v>627.70309999999995</v>
          </cell>
          <cell r="I256">
            <v>90.811499999999995</v>
          </cell>
          <cell r="J256">
            <v>1129.4268999999999</v>
          </cell>
          <cell r="K256">
            <v>270.08359999999999</v>
          </cell>
        </row>
        <row r="257">
          <cell r="A257" t="str">
            <v>E9638</v>
          </cell>
          <cell r="B257" t="str">
            <v>Draga de sucção e recalque com potência da bomba de 1.350 kW e cortador de 170 kW</v>
          </cell>
          <cell r="C257">
            <v>20391647.513500001</v>
          </cell>
          <cell r="D257">
            <v>159.30969999999999</v>
          </cell>
          <cell r="E257">
            <v>114.6765</v>
          </cell>
          <cell r="F257">
            <v>0</v>
          </cell>
          <cell r="G257">
            <v>354.02170000000001</v>
          </cell>
          <cell r="H257">
            <v>1135.9238</v>
          </cell>
          <cell r="I257">
            <v>90.811499999999995</v>
          </cell>
          <cell r="J257">
            <v>1854.7431999999999</v>
          </cell>
          <cell r="K257">
            <v>364.79770000000002</v>
          </cell>
        </row>
        <row r="258">
          <cell r="A258" t="str">
            <v>E9639</v>
          </cell>
          <cell r="B258" t="str">
            <v>Embarcação hotel com capacidade para 30 pessoas - 2 x 112 kW</v>
          </cell>
          <cell r="C258">
            <v>3597988.0369000002</v>
          </cell>
          <cell r="D258">
            <v>37.478999999999999</v>
          </cell>
          <cell r="E258">
            <v>16.7011</v>
          </cell>
          <cell r="F258">
            <v>0</v>
          </cell>
          <cell r="G258">
            <v>83.286799999999999</v>
          </cell>
          <cell r="H258">
            <v>238.74029999999999</v>
          </cell>
          <cell r="I258">
            <v>133.36609999999999</v>
          </cell>
          <cell r="J258">
            <v>509.57330000000002</v>
          </cell>
          <cell r="K258">
            <v>187.5462</v>
          </cell>
        </row>
        <row r="259">
          <cell r="A259" t="str">
            <v>E9640</v>
          </cell>
          <cell r="B259" t="str">
            <v>Compressor de ar portátil de 33,51 l/s (71 PCM) - 14 kW</v>
          </cell>
          <cell r="C259">
            <v>96894.179000000004</v>
          </cell>
          <cell r="D259">
            <v>6.4596</v>
          </cell>
          <cell r="E259">
            <v>1.7437</v>
          </cell>
          <cell r="F259">
            <v>0</v>
          </cell>
          <cell r="G259">
            <v>6.4596</v>
          </cell>
          <cell r="H259">
            <v>13.3506</v>
          </cell>
          <cell r="I259">
            <v>0</v>
          </cell>
          <cell r="J259">
            <v>28.013500000000001</v>
          </cell>
          <cell r="K259">
            <v>8.2033000000000005</v>
          </cell>
        </row>
        <row r="260">
          <cell r="A260" t="str">
            <v>E9641</v>
          </cell>
          <cell r="B260" t="str">
            <v>Compressor de ar portátil de 75,04 l/s (159 PCM) - 33 kW</v>
          </cell>
          <cell r="C260">
            <v>147530.29980000001</v>
          </cell>
          <cell r="D260">
            <v>9.8353999999999999</v>
          </cell>
          <cell r="E260">
            <v>2.6549</v>
          </cell>
          <cell r="F260">
            <v>0</v>
          </cell>
          <cell r="G260">
            <v>9.8353999999999999</v>
          </cell>
          <cell r="H260">
            <v>31.4693</v>
          </cell>
          <cell r="I260">
            <v>0</v>
          </cell>
          <cell r="J260">
            <v>53.795000000000002</v>
          </cell>
          <cell r="K260">
            <v>12.4903</v>
          </cell>
        </row>
        <row r="261">
          <cell r="A261" t="str">
            <v>E9642</v>
          </cell>
          <cell r="B261" t="str">
            <v>Perfuratriz hidráulica sobre esteiras para estaca raiz - 56 kW</v>
          </cell>
          <cell r="C261">
            <v>1468549.0641999999</v>
          </cell>
          <cell r="D261">
            <v>97.903300000000002</v>
          </cell>
          <cell r="E261">
            <v>26.427800000000001</v>
          </cell>
          <cell r="F261">
            <v>0</v>
          </cell>
          <cell r="G261">
            <v>97.903300000000002</v>
          </cell>
          <cell r="H261">
            <v>31.4132</v>
          </cell>
          <cell r="I261">
            <v>29.853999999999999</v>
          </cell>
          <cell r="J261">
            <v>283.5016</v>
          </cell>
          <cell r="K261">
            <v>154.18510000000001</v>
          </cell>
        </row>
        <row r="262">
          <cell r="A262" t="str">
            <v>E9643</v>
          </cell>
          <cell r="B262" t="str">
            <v>Equipamento para pintura a ar comprimido de pistola com caneca com capacidade de 1.000 ml e compressor de 1,50 kW</v>
          </cell>
          <cell r="C262">
            <v>2891.3263000000002</v>
          </cell>
          <cell r="D262">
            <v>0.26019999999999999</v>
          </cell>
          <cell r="E262">
            <v>5.3499999999999999E-2</v>
          </cell>
          <cell r="F262">
            <v>0</v>
          </cell>
          <cell r="G262">
            <v>0.14460000000000001</v>
          </cell>
          <cell r="H262">
            <v>0</v>
          </cell>
          <cell r="I262">
            <v>0</v>
          </cell>
          <cell r="J262">
            <v>0.45829999999999999</v>
          </cell>
          <cell r="K262">
            <v>0.31369999999999998</v>
          </cell>
        </row>
        <row r="263">
          <cell r="A263" t="str">
            <v>E9646</v>
          </cell>
          <cell r="B263" t="str">
            <v>Compressor de ar portátil de 58,52 l/s (124 PCM) - 27 kW</v>
          </cell>
          <cell r="C263">
            <v>143207.54250000001</v>
          </cell>
          <cell r="D263">
            <v>9.5472000000000001</v>
          </cell>
          <cell r="E263">
            <v>2.5771000000000002</v>
          </cell>
          <cell r="F263">
            <v>0</v>
          </cell>
          <cell r="G263">
            <v>9.5472000000000001</v>
          </cell>
          <cell r="H263">
            <v>25.747599999999998</v>
          </cell>
          <cell r="I263">
            <v>0</v>
          </cell>
          <cell r="J263">
            <v>47.4191</v>
          </cell>
          <cell r="K263">
            <v>12.1243</v>
          </cell>
        </row>
        <row r="264">
          <cell r="A264" t="str">
            <v>E9647</v>
          </cell>
          <cell r="B264" t="str">
            <v>Compactador manual com soquete vibratório - 4,10 kW</v>
          </cell>
          <cell r="C264">
            <v>12210.5725</v>
          </cell>
          <cell r="D264">
            <v>0.81399999999999995</v>
          </cell>
          <cell r="E264">
            <v>0.21970000000000001</v>
          </cell>
          <cell r="F264">
            <v>0</v>
          </cell>
          <cell r="G264">
            <v>0.81399999999999995</v>
          </cell>
          <cell r="H264">
            <v>7.2324000000000002</v>
          </cell>
          <cell r="I264">
            <v>0</v>
          </cell>
          <cell r="J264">
            <v>9.0800999999999998</v>
          </cell>
          <cell r="K264">
            <v>1.0337000000000001</v>
          </cell>
        </row>
        <row r="265">
          <cell r="A265" t="str">
            <v>E9648</v>
          </cell>
          <cell r="B265" t="str">
            <v>Compressor de ar portátil de 422,86 l/s (896 PCM) - 213 kW</v>
          </cell>
          <cell r="C265">
            <v>639522.11369999999</v>
          </cell>
          <cell r="D265">
            <v>42.634799999999998</v>
          </cell>
          <cell r="E265">
            <v>11.508699999999999</v>
          </cell>
          <cell r="F265">
            <v>0</v>
          </cell>
          <cell r="G265">
            <v>42.634799999999998</v>
          </cell>
          <cell r="H265">
            <v>203.12</v>
          </cell>
          <cell r="I265">
            <v>0</v>
          </cell>
          <cell r="J265">
            <v>299.89830000000001</v>
          </cell>
          <cell r="K265">
            <v>54.143500000000003</v>
          </cell>
        </row>
        <row r="266">
          <cell r="A266" t="str">
            <v>E9649</v>
          </cell>
          <cell r="B266" t="str">
            <v>Compressor de ar portátil de 94,39 l/s (200 PCM) - 36 kW</v>
          </cell>
          <cell r="C266">
            <v>154605.625</v>
          </cell>
          <cell r="D266">
            <v>10.307</v>
          </cell>
          <cell r="E266">
            <v>2.7823000000000002</v>
          </cell>
          <cell r="F266">
            <v>0</v>
          </cell>
          <cell r="G266">
            <v>10.307</v>
          </cell>
          <cell r="H266">
            <v>34.330100000000002</v>
          </cell>
          <cell r="I266">
            <v>0</v>
          </cell>
          <cell r="J266">
            <v>57.726399999999998</v>
          </cell>
          <cell r="K266">
            <v>13.0893</v>
          </cell>
        </row>
        <row r="267">
          <cell r="A267" t="str">
            <v>E9651</v>
          </cell>
          <cell r="B267" t="str">
            <v>Guindaste móvel sobre esteiras com Hammer Grab - 186 kW</v>
          </cell>
          <cell r="C267">
            <v>3855568.4890000001</v>
          </cell>
          <cell r="D267">
            <v>134.94489999999999</v>
          </cell>
          <cell r="E267">
            <v>65.419399999999996</v>
          </cell>
          <cell r="F267">
            <v>0</v>
          </cell>
          <cell r="G267">
            <v>192.7784</v>
          </cell>
          <cell r="H267">
            <v>52.168399999999998</v>
          </cell>
          <cell r="I267">
            <v>40.418799999999997</v>
          </cell>
          <cell r="J267">
            <v>485.72989999999999</v>
          </cell>
          <cell r="K267">
            <v>240.78309999999999</v>
          </cell>
        </row>
        <row r="268">
          <cell r="A268" t="str">
            <v>E9652</v>
          </cell>
          <cell r="B268" t="str">
            <v>Compressor de ar portátil de 540,85 l/s (1.146 PCM) - 331,10 kW</v>
          </cell>
          <cell r="C268">
            <v>896740.56610000005</v>
          </cell>
          <cell r="D268">
            <v>59.782699999999998</v>
          </cell>
          <cell r="E268">
            <v>16.137599999999999</v>
          </cell>
          <cell r="F268">
            <v>0</v>
          </cell>
          <cell r="G268">
            <v>59.782699999999998</v>
          </cell>
          <cell r="H268">
            <v>315.74189999999999</v>
          </cell>
          <cell r="I268">
            <v>0</v>
          </cell>
          <cell r="J268">
            <v>451.44490000000002</v>
          </cell>
          <cell r="K268">
            <v>75.920299999999997</v>
          </cell>
        </row>
        <row r="269">
          <cell r="A269" t="str">
            <v>E9653</v>
          </cell>
          <cell r="B269" t="str">
            <v>Guindaste móvel sobre esteiras com trado para escavação em solos - 186 kW</v>
          </cell>
          <cell r="C269">
            <v>5276432.4357000003</v>
          </cell>
          <cell r="D269">
            <v>184.67509999999999</v>
          </cell>
          <cell r="E269">
            <v>89.527900000000002</v>
          </cell>
          <cell r="F269">
            <v>0</v>
          </cell>
          <cell r="G269">
            <v>263.82159999999999</v>
          </cell>
          <cell r="H269">
            <v>52.168399999999998</v>
          </cell>
          <cell r="I269">
            <v>40.418799999999997</v>
          </cell>
          <cell r="J269">
            <v>630.61180000000002</v>
          </cell>
          <cell r="K269">
            <v>314.62180000000001</v>
          </cell>
        </row>
        <row r="270">
          <cell r="A270" t="str">
            <v>E9654</v>
          </cell>
          <cell r="B270" t="str">
            <v>Guindaste móvel sobre esteiras com trado com bits escavação em rocha - 186 kW</v>
          </cell>
          <cell r="C270">
            <v>5276432.4357000003</v>
          </cell>
          <cell r="D270">
            <v>184.67509999999999</v>
          </cell>
          <cell r="E270">
            <v>89.527900000000002</v>
          </cell>
          <cell r="F270">
            <v>0</v>
          </cell>
          <cell r="G270">
            <v>263.82159999999999</v>
          </cell>
          <cell r="H270">
            <v>52.168399999999998</v>
          </cell>
          <cell r="I270">
            <v>40.418799999999997</v>
          </cell>
          <cell r="J270">
            <v>630.61180000000002</v>
          </cell>
          <cell r="K270">
            <v>314.62180000000001</v>
          </cell>
        </row>
        <row r="271">
          <cell r="A271" t="str">
            <v>E9656</v>
          </cell>
          <cell r="B271" t="str">
            <v>Guindaste móvel sobre esteiras com caçamba para escavação em solos - 186 kW</v>
          </cell>
          <cell r="C271">
            <v>5259848.301</v>
          </cell>
          <cell r="D271">
            <v>184.09469999999999</v>
          </cell>
          <cell r="E271">
            <v>89.246499999999997</v>
          </cell>
          <cell r="F271">
            <v>0</v>
          </cell>
          <cell r="G271">
            <v>262.99239999999998</v>
          </cell>
          <cell r="H271">
            <v>52.168399999999998</v>
          </cell>
          <cell r="I271">
            <v>40.418799999999997</v>
          </cell>
          <cell r="J271">
            <v>628.92079999999999</v>
          </cell>
          <cell r="K271">
            <v>313.76</v>
          </cell>
        </row>
        <row r="272">
          <cell r="A272" t="str">
            <v>E9657</v>
          </cell>
          <cell r="B272" t="str">
            <v>Guindaste móvel sobre esteiras com caçamba para escavação em rocha - 186 kW</v>
          </cell>
          <cell r="C272">
            <v>5259848.301</v>
          </cell>
          <cell r="D272">
            <v>184.09469999999999</v>
          </cell>
          <cell r="E272">
            <v>89.246499999999997</v>
          </cell>
          <cell r="F272">
            <v>0</v>
          </cell>
          <cell r="G272">
            <v>262.99239999999998</v>
          </cell>
          <cell r="H272">
            <v>52.168399999999998</v>
          </cell>
          <cell r="I272">
            <v>40.418799999999997</v>
          </cell>
          <cell r="J272">
            <v>628.92079999999999</v>
          </cell>
          <cell r="K272">
            <v>313.76</v>
          </cell>
        </row>
        <row r="273">
          <cell r="A273" t="str">
            <v>E9660</v>
          </cell>
          <cell r="B273" t="str">
            <v>Guindaste móvel sobre esteiras com capacidade de 40 t - 186 kW</v>
          </cell>
          <cell r="C273">
            <v>3367411.2508</v>
          </cell>
          <cell r="D273">
            <v>117.85939999999999</v>
          </cell>
          <cell r="E273">
            <v>57.136600000000001</v>
          </cell>
          <cell r="F273">
            <v>0</v>
          </cell>
          <cell r="G273">
            <v>168.3706</v>
          </cell>
          <cell r="H273">
            <v>52.168399999999998</v>
          </cell>
          <cell r="I273">
            <v>40.418799999999997</v>
          </cell>
          <cell r="J273">
            <v>435.9538</v>
          </cell>
          <cell r="K273">
            <v>215.41480000000001</v>
          </cell>
        </row>
        <row r="274">
          <cell r="A274" t="str">
            <v>E9661</v>
          </cell>
          <cell r="B274" t="str">
            <v>Compressor de ar portátil de 89,67 l/s (190 PCM) - 36 kW</v>
          </cell>
          <cell r="C274">
            <v>151256.51</v>
          </cell>
          <cell r="D274">
            <v>10.0838</v>
          </cell>
          <cell r="E274">
            <v>2.722</v>
          </cell>
          <cell r="F274">
            <v>0</v>
          </cell>
          <cell r="G274">
            <v>10.0838</v>
          </cell>
          <cell r="H274">
            <v>34.330100000000002</v>
          </cell>
          <cell r="I274">
            <v>0</v>
          </cell>
          <cell r="J274">
            <v>57.219700000000003</v>
          </cell>
          <cell r="K274">
            <v>12.8058</v>
          </cell>
        </row>
        <row r="275">
          <cell r="A275" t="str">
            <v>E9662</v>
          </cell>
          <cell r="B275" t="str">
            <v>Equipamento para solda e corte com oxiacetileno</v>
          </cell>
          <cell r="C275">
            <v>5896.2835999999998</v>
          </cell>
          <cell r="D275">
            <v>0.47170000000000001</v>
          </cell>
          <cell r="E275">
            <v>0.1091</v>
          </cell>
          <cell r="F275">
            <v>0</v>
          </cell>
          <cell r="G275">
            <v>0.47170000000000001</v>
          </cell>
          <cell r="H275">
            <v>0</v>
          </cell>
          <cell r="I275">
            <v>0</v>
          </cell>
          <cell r="J275">
            <v>1.0525</v>
          </cell>
          <cell r="K275">
            <v>0.58079999999999998</v>
          </cell>
        </row>
        <row r="276">
          <cell r="A276" t="str">
            <v>E9664</v>
          </cell>
          <cell r="B276" t="str">
            <v>Guindaste móvel sobre esteiras com capacidade de 80 t - 212 kW</v>
          </cell>
          <cell r="C276">
            <v>5770621.9318000004</v>
          </cell>
          <cell r="D276">
            <v>201.9718</v>
          </cell>
          <cell r="E276">
            <v>97.912999999999997</v>
          </cell>
          <cell r="F276">
            <v>0</v>
          </cell>
          <cell r="G276">
            <v>288.53109999999998</v>
          </cell>
          <cell r="H276">
            <v>59.460700000000003</v>
          </cell>
          <cell r="I276">
            <v>40.418799999999997</v>
          </cell>
          <cell r="J276">
            <v>688.29539999999997</v>
          </cell>
          <cell r="K276">
            <v>340.30360000000002</v>
          </cell>
        </row>
        <row r="277">
          <cell r="A277" t="str">
            <v>E9668</v>
          </cell>
          <cell r="B277" t="str">
            <v>Mesa vibratória - 2,20 kW</v>
          </cell>
          <cell r="C277">
            <v>13205.3182</v>
          </cell>
          <cell r="D277">
            <v>1.7606999999999999</v>
          </cell>
          <cell r="E277">
            <v>0.40739999999999998</v>
          </cell>
          <cell r="F277">
            <v>0</v>
          </cell>
          <cell r="G277">
            <v>1.3205</v>
          </cell>
          <cell r="H277">
            <v>0</v>
          </cell>
          <cell r="I277">
            <v>0</v>
          </cell>
          <cell r="J277">
            <v>3.4885999999999999</v>
          </cell>
          <cell r="K277">
            <v>2.1680999999999999</v>
          </cell>
        </row>
        <row r="278">
          <cell r="A278" t="str">
            <v>E9671</v>
          </cell>
          <cell r="B278" t="str">
            <v>Compressor de ar portátil de 363,87 l/s (771 PCM) - 158,13 kW</v>
          </cell>
          <cell r="C278">
            <v>543554.17610000004</v>
          </cell>
          <cell r="D278">
            <v>36.236899999999999</v>
          </cell>
          <cell r="E278">
            <v>9.7817000000000007</v>
          </cell>
          <cell r="F278">
            <v>0</v>
          </cell>
          <cell r="G278">
            <v>36.236899999999999</v>
          </cell>
          <cell r="H278">
            <v>150.79509999999999</v>
          </cell>
          <cell r="I278">
            <v>0</v>
          </cell>
          <cell r="J278">
            <v>233.0506</v>
          </cell>
          <cell r="K278">
            <v>46.018599999999999</v>
          </cell>
        </row>
        <row r="279">
          <cell r="A279" t="str">
            <v>E9673</v>
          </cell>
          <cell r="B279" t="str">
            <v>Equipamento de batimetria multifeixe</v>
          </cell>
          <cell r="C279">
            <v>1906094.4184000001</v>
          </cell>
          <cell r="D279">
            <v>61.267299999999999</v>
          </cell>
          <cell r="E279">
            <v>16.800899999999999</v>
          </cell>
          <cell r="F279">
            <v>0</v>
          </cell>
          <cell r="G279">
            <v>68.074799999999996</v>
          </cell>
          <cell r="H279">
            <v>0</v>
          </cell>
          <cell r="I279">
            <v>68.797600000000003</v>
          </cell>
          <cell r="J279">
            <v>214.94059999999999</v>
          </cell>
          <cell r="K279">
            <v>146.86580000000001</v>
          </cell>
        </row>
        <row r="280">
          <cell r="A280" t="str">
            <v>E9674</v>
          </cell>
          <cell r="B280" t="str">
            <v>Equipamento de medição de descarga líquida com ADCP</v>
          </cell>
          <cell r="C280">
            <v>391564.41840000002</v>
          </cell>
          <cell r="D280">
            <v>12.586</v>
          </cell>
          <cell r="E280">
            <v>3.4514</v>
          </cell>
          <cell r="F280">
            <v>0</v>
          </cell>
          <cell r="G280">
            <v>13.984400000000001</v>
          </cell>
          <cell r="H280">
            <v>0</v>
          </cell>
          <cell r="I280">
            <v>68.797600000000003</v>
          </cell>
          <cell r="J280">
            <v>98.819400000000002</v>
          </cell>
          <cell r="K280">
            <v>84.834999999999994</v>
          </cell>
        </row>
        <row r="281">
          <cell r="A281" t="str">
            <v>E9675</v>
          </cell>
          <cell r="B281" t="str">
            <v>Martelete perfurador/rompedor elétrico - 1,50 kW</v>
          </cell>
          <cell r="C281">
            <v>4889.9372000000003</v>
          </cell>
          <cell r="D281">
            <v>0.39119999999999999</v>
          </cell>
          <cell r="E281">
            <v>9.0499999999999997E-2</v>
          </cell>
          <cell r="F281">
            <v>0</v>
          </cell>
          <cell r="G281">
            <v>0.39119999999999999</v>
          </cell>
          <cell r="H281">
            <v>0</v>
          </cell>
          <cell r="I281">
            <v>0</v>
          </cell>
          <cell r="J281">
            <v>0.87290000000000001</v>
          </cell>
          <cell r="K281">
            <v>0.48170000000000002</v>
          </cell>
        </row>
        <row r="282">
          <cell r="A282" t="str">
            <v>E9676</v>
          </cell>
          <cell r="B282" t="str">
            <v>Embarcação de transporte de pessoal e apoio logístico - 90 kW</v>
          </cell>
          <cell r="C282">
            <v>476645.0491</v>
          </cell>
          <cell r="D282">
            <v>7.4476000000000004</v>
          </cell>
          <cell r="E282">
            <v>2.8081999999999998</v>
          </cell>
          <cell r="F282">
            <v>0</v>
          </cell>
          <cell r="G282">
            <v>8.2751000000000001</v>
          </cell>
          <cell r="H282">
            <v>181.44</v>
          </cell>
          <cell r="I282">
            <v>37.256300000000003</v>
          </cell>
          <cell r="J282">
            <v>237.22720000000001</v>
          </cell>
          <cell r="K282">
            <v>47.512099999999997</v>
          </cell>
        </row>
        <row r="283">
          <cell r="A283" t="str">
            <v>E9677</v>
          </cell>
          <cell r="B283" t="str">
            <v>Martelete perfurador/rompedor a ar comprimido de 10 kg com capacidade de 1.800 gpm</v>
          </cell>
          <cell r="C283">
            <v>20773.873299999999</v>
          </cell>
          <cell r="D283">
            <v>1.6618999999999999</v>
          </cell>
          <cell r="E283">
            <v>0.38450000000000001</v>
          </cell>
          <cell r="F283">
            <v>0</v>
          </cell>
          <cell r="G283">
            <v>1.6618999999999999</v>
          </cell>
          <cell r="H283">
            <v>0</v>
          </cell>
          <cell r="I283">
            <v>24.6496</v>
          </cell>
          <cell r="J283">
            <v>28.357900000000001</v>
          </cell>
          <cell r="K283">
            <v>26.696000000000002</v>
          </cell>
        </row>
        <row r="284">
          <cell r="A284" t="str">
            <v>E9678</v>
          </cell>
          <cell r="B284" t="str">
            <v>Fresadora a frio - 455 kW</v>
          </cell>
          <cell r="C284">
            <v>5726347.3952000001</v>
          </cell>
          <cell r="D284">
            <v>334.0369</v>
          </cell>
          <cell r="E284">
            <v>103.0504</v>
          </cell>
          <cell r="F284">
            <v>0</v>
          </cell>
          <cell r="G284">
            <v>477.19560000000001</v>
          </cell>
          <cell r="H284">
            <v>459.41809999999998</v>
          </cell>
          <cell r="I284">
            <v>40.418799999999997</v>
          </cell>
          <cell r="J284">
            <v>1414.1197999999999</v>
          </cell>
          <cell r="K284">
            <v>477.5061</v>
          </cell>
        </row>
        <row r="285">
          <cell r="A285" t="str">
            <v>E9681</v>
          </cell>
          <cell r="B285" t="str">
            <v>Rolo compactador liso tandem vibratório autopropelido de 10,4 t - 82 kW</v>
          </cell>
          <cell r="C285">
            <v>806959.09219999996</v>
          </cell>
          <cell r="D285">
            <v>53.7973</v>
          </cell>
          <cell r="E285">
            <v>14.5219</v>
          </cell>
          <cell r="F285">
            <v>0</v>
          </cell>
          <cell r="G285">
            <v>53.7973</v>
          </cell>
          <cell r="H285">
            <v>124.1943</v>
          </cell>
          <cell r="I285">
            <v>29.853999999999999</v>
          </cell>
          <cell r="J285">
            <v>276.16480000000001</v>
          </cell>
          <cell r="K285">
            <v>98.173199999999994</v>
          </cell>
        </row>
        <row r="286">
          <cell r="A286" t="str">
            <v>E9682</v>
          </cell>
          <cell r="B286" t="str">
            <v>Rolo compactador liso tandem vibratório autopropelido de 1,6 t - 18 kW</v>
          </cell>
          <cell r="C286">
            <v>245259.644</v>
          </cell>
          <cell r="D286">
            <v>16.3506</v>
          </cell>
          <cell r="E286">
            <v>4.4137000000000004</v>
          </cell>
          <cell r="F286">
            <v>0</v>
          </cell>
          <cell r="G286">
            <v>16.3506</v>
          </cell>
          <cell r="H286">
            <v>27.2622</v>
          </cell>
          <cell r="I286">
            <v>29.853999999999999</v>
          </cell>
          <cell r="J286">
            <v>94.231099999999998</v>
          </cell>
          <cell r="K286">
            <v>50.618299999999998</v>
          </cell>
        </row>
        <row r="287">
          <cell r="A287" t="str">
            <v>E9683</v>
          </cell>
          <cell r="B287" t="str">
            <v>Martelete perfurador/rompedor elétrico - 0,90 kW</v>
          </cell>
          <cell r="C287">
            <v>5300.2344000000003</v>
          </cell>
          <cell r="D287">
            <v>0.42399999999999999</v>
          </cell>
          <cell r="E287">
            <v>9.8100000000000007E-2</v>
          </cell>
          <cell r="F287">
            <v>0</v>
          </cell>
          <cell r="G287">
            <v>0.42399999999999999</v>
          </cell>
          <cell r="H287">
            <v>0</v>
          </cell>
          <cell r="I287">
            <v>0</v>
          </cell>
          <cell r="J287">
            <v>0.94610000000000005</v>
          </cell>
          <cell r="K287">
            <v>0.52210000000000001</v>
          </cell>
        </row>
        <row r="288">
          <cell r="A288" t="str">
            <v>E9684</v>
          </cell>
          <cell r="B288" t="str">
            <v>Veículo leve picape 4 x 4 com capacidade de 1,10 t - 147 kW</v>
          </cell>
          <cell r="C288">
            <v>322351.78399999999</v>
          </cell>
          <cell r="D288">
            <v>19.341100000000001</v>
          </cell>
          <cell r="E288">
            <v>5.9667000000000003</v>
          </cell>
          <cell r="F288">
            <v>2.4176000000000002</v>
          </cell>
          <cell r="G288">
            <v>19.341100000000001</v>
          </cell>
          <cell r="H288">
            <v>41.229799999999997</v>
          </cell>
          <cell r="I288">
            <v>27.026</v>
          </cell>
          <cell r="J288">
            <v>115.3223</v>
          </cell>
          <cell r="K288">
            <v>54.751399999999997</v>
          </cell>
        </row>
        <row r="289">
          <cell r="A289" t="str">
            <v>E9685</v>
          </cell>
          <cell r="B289" t="str">
            <v>Rolo compactador pé de carneiro vibratório autopropelido por pneus de 11,6 t - 82 kW</v>
          </cell>
          <cell r="C289">
            <v>682411.22069999995</v>
          </cell>
          <cell r="D289">
            <v>45.494100000000003</v>
          </cell>
          <cell r="E289">
            <v>12.2806</v>
          </cell>
          <cell r="F289">
            <v>0</v>
          </cell>
          <cell r="G289">
            <v>45.494100000000003</v>
          </cell>
          <cell r="H289">
            <v>73.596599999999995</v>
          </cell>
          <cell r="I289">
            <v>29.853999999999999</v>
          </cell>
          <cell r="J289">
            <v>206.71940000000001</v>
          </cell>
          <cell r="K289">
            <v>87.628699999999995</v>
          </cell>
        </row>
        <row r="290">
          <cell r="A290" t="str">
            <v>E9689</v>
          </cell>
          <cell r="B290" t="str">
            <v>Usina de asfalto a quente gravimétrica com capacidade de 100/140 t/h - 260 kW</v>
          </cell>
          <cell r="C290">
            <v>8543875.1559999995</v>
          </cell>
          <cell r="D290">
            <v>427.19380000000001</v>
          </cell>
          <cell r="E290">
            <v>150.6163</v>
          </cell>
          <cell r="F290">
            <v>0</v>
          </cell>
          <cell r="G290">
            <v>549.2491</v>
          </cell>
          <cell r="H290">
            <v>0</v>
          </cell>
          <cell r="I290">
            <v>40.418799999999997</v>
          </cell>
          <cell r="J290">
            <v>1167.4780000000001</v>
          </cell>
          <cell r="K290">
            <v>618.22889999999995</v>
          </cell>
        </row>
        <row r="291">
          <cell r="A291" t="str">
            <v>E9691</v>
          </cell>
          <cell r="B291" t="str">
            <v>Guincho tracionador de cordoalhas - 7,50 kW</v>
          </cell>
          <cell r="C291">
            <v>391468.94919999997</v>
          </cell>
          <cell r="D291">
            <v>31.317499999999999</v>
          </cell>
          <cell r="E291">
            <v>7.2461000000000002</v>
          </cell>
          <cell r="F291">
            <v>0</v>
          </cell>
          <cell r="G291">
            <v>19.573399999999999</v>
          </cell>
          <cell r="H291">
            <v>0</v>
          </cell>
          <cell r="I291">
            <v>24.6496</v>
          </cell>
          <cell r="J291">
            <v>82.786600000000007</v>
          </cell>
          <cell r="K291">
            <v>63.213200000000001</v>
          </cell>
        </row>
        <row r="292">
          <cell r="A292" t="str">
            <v>E9692</v>
          </cell>
          <cell r="B292" t="str">
            <v>Caldeira para aquecimento e injeção de cera - 1 kW</v>
          </cell>
          <cell r="C292">
            <v>108528.4495</v>
          </cell>
          <cell r="D292">
            <v>6.9767999999999999</v>
          </cell>
          <cell r="E292">
            <v>1.9132</v>
          </cell>
          <cell r="F292">
            <v>0</v>
          </cell>
          <cell r="G292">
            <v>2.3256000000000001</v>
          </cell>
          <cell r="H292">
            <v>0</v>
          </cell>
          <cell r="I292">
            <v>24.6496</v>
          </cell>
          <cell r="J292">
            <v>35.865200000000002</v>
          </cell>
          <cell r="K292">
            <v>33.5396</v>
          </cell>
        </row>
        <row r="293">
          <cell r="A293" t="str">
            <v>E9694</v>
          </cell>
          <cell r="B293" t="str">
            <v>Misturador de argamassa de alta turbulência com capacidade de 220 l - 13 kW</v>
          </cell>
          <cell r="C293">
            <v>26340.367999999999</v>
          </cell>
          <cell r="D293">
            <v>2.1072000000000002</v>
          </cell>
          <cell r="E293">
            <v>0.48759999999999998</v>
          </cell>
          <cell r="F293">
            <v>0</v>
          </cell>
          <cell r="G293">
            <v>1.8438000000000001</v>
          </cell>
          <cell r="H293">
            <v>0</v>
          </cell>
          <cell r="I293">
            <v>24.6496</v>
          </cell>
          <cell r="J293">
            <v>29.088200000000001</v>
          </cell>
          <cell r="K293">
            <v>27.244399999999999</v>
          </cell>
        </row>
        <row r="294">
          <cell r="A294" t="str">
            <v>E9697</v>
          </cell>
          <cell r="B294" t="str">
            <v>Minicarregadeira de pneus com vassoura de 1,68 m - 45,50 kW</v>
          </cell>
          <cell r="C294">
            <v>420655.36459999997</v>
          </cell>
          <cell r="D294">
            <v>29.445900000000002</v>
          </cell>
          <cell r="E294">
            <v>7.7862999999999998</v>
          </cell>
          <cell r="F294">
            <v>0</v>
          </cell>
          <cell r="G294">
            <v>29.445900000000002</v>
          </cell>
          <cell r="H294">
            <v>63.808100000000003</v>
          </cell>
          <cell r="I294">
            <v>29.853999999999999</v>
          </cell>
          <cell r="J294">
            <v>160.34020000000001</v>
          </cell>
          <cell r="K294">
            <v>67.086200000000005</v>
          </cell>
        </row>
        <row r="295">
          <cell r="A295" t="str">
            <v>E9699</v>
          </cell>
          <cell r="B295" t="str">
            <v>Trituradora de galhos e troncos rebocável com capacidade de até 350 mm de diâmetro com guincho - 96,94 kW</v>
          </cell>
          <cell r="C295">
            <v>375969.97509999998</v>
          </cell>
          <cell r="D295">
            <v>42.296599999999998</v>
          </cell>
          <cell r="E295">
            <v>13.048500000000001</v>
          </cell>
          <cell r="F295">
            <v>0</v>
          </cell>
          <cell r="G295">
            <v>46.996200000000002</v>
          </cell>
          <cell r="H295">
            <v>81.567700000000002</v>
          </cell>
          <cell r="I295">
            <v>24.6496</v>
          </cell>
          <cell r="J295">
            <v>208.55860000000001</v>
          </cell>
          <cell r="K295">
            <v>79.994699999999995</v>
          </cell>
        </row>
        <row r="296">
          <cell r="A296" t="str">
            <v>E9700</v>
          </cell>
          <cell r="B296" t="str">
            <v>Fresadora a frio - 155 kW</v>
          </cell>
          <cell r="C296">
            <v>3521165.6094999998</v>
          </cell>
          <cell r="D296">
            <v>205.40129999999999</v>
          </cell>
          <cell r="E296">
            <v>63.366300000000003</v>
          </cell>
          <cell r="F296">
            <v>0</v>
          </cell>
          <cell r="G296">
            <v>293.43049999999999</v>
          </cell>
          <cell r="H296">
            <v>156.5051</v>
          </cell>
          <cell r="I296">
            <v>40.418799999999997</v>
          </cell>
          <cell r="J296">
            <v>759.12199999999996</v>
          </cell>
          <cell r="K296">
            <v>309.18639999999999</v>
          </cell>
        </row>
        <row r="297">
          <cell r="A297" t="str">
            <v>E9701</v>
          </cell>
          <cell r="B297" t="str">
            <v>Jateador pressurizado multiabrasivo com capacidade de 280 l</v>
          </cell>
          <cell r="C297">
            <v>24188.307000000001</v>
          </cell>
          <cell r="D297">
            <v>2.1768999999999998</v>
          </cell>
          <cell r="E297">
            <v>0.44769999999999999</v>
          </cell>
          <cell r="F297">
            <v>0</v>
          </cell>
          <cell r="G297">
            <v>2.1768999999999998</v>
          </cell>
          <cell r="H297">
            <v>0</v>
          </cell>
          <cell r="I297">
            <v>24.6496</v>
          </cell>
          <cell r="J297">
            <v>29.4511</v>
          </cell>
          <cell r="K297">
            <v>27.2742</v>
          </cell>
        </row>
        <row r="298">
          <cell r="A298" t="str">
            <v>E9703</v>
          </cell>
          <cell r="B298" t="str">
            <v>Fábrica de pré-moldado de concreto para mourão - 2,20 kW</v>
          </cell>
          <cell r="C298">
            <v>13984.691800000001</v>
          </cell>
          <cell r="D298">
            <v>1.8646</v>
          </cell>
          <cell r="E298">
            <v>0.43140000000000001</v>
          </cell>
          <cell r="F298">
            <v>0</v>
          </cell>
          <cell r="G298">
            <v>1.3985000000000001</v>
          </cell>
          <cell r="H298">
            <v>0</v>
          </cell>
          <cell r="I298">
            <v>0</v>
          </cell>
          <cell r="J298">
            <v>3.6945000000000001</v>
          </cell>
          <cell r="K298">
            <v>2.2959999999999998</v>
          </cell>
        </row>
        <row r="299">
          <cell r="A299" t="str">
            <v>E9704</v>
          </cell>
          <cell r="B299" t="str">
            <v>Batelão sem propulsão montado na obra com capacidade de 66 m³</v>
          </cell>
          <cell r="C299">
            <v>226968.99710000001</v>
          </cell>
          <cell r="D299">
            <v>1.7732000000000001</v>
          </cell>
          <cell r="E299">
            <v>1.2764</v>
          </cell>
          <cell r="F299">
            <v>0</v>
          </cell>
          <cell r="G299">
            <v>2.9552999999999998</v>
          </cell>
          <cell r="H299">
            <v>0</v>
          </cell>
          <cell r="I299">
            <v>25.2439</v>
          </cell>
          <cell r="J299">
            <v>31.248799999999999</v>
          </cell>
          <cell r="K299">
            <v>28.293500000000002</v>
          </cell>
        </row>
        <row r="300">
          <cell r="A300" t="str">
            <v>E9705</v>
          </cell>
          <cell r="B300" t="str">
            <v>Misturador de lama bentonítica - 4 kW</v>
          </cell>
          <cell r="C300">
            <v>16114.589400000001</v>
          </cell>
          <cell r="D300">
            <v>1.2891999999999999</v>
          </cell>
          <cell r="E300">
            <v>0.29830000000000001</v>
          </cell>
          <cell r="F300">
            <v>0</v>
          </cell>
          <cell r="G300">
            <v>1.1279999999999999</v>
          </cell>
          <cell r="H300">
            <v>0</v>
          </cell>
          <cell r="I300">
            <v>24.6496</v>
          </cell>
          <cell r="J300">
            <v>27.365100000000002</v>
          </cell>
          <cell r="K300">
            <v>26.237100000000002</v>
          </cell>
        </row>
        <row r="301">
          <cell r="A301" t="str">
            <v>E9706</v>
          </cell>
          <cell r="B301" t="str">
            <v>Martelete perfurador/rompedor a ar comprimido de 28 kg para concreto com capacidade de 1.230 gpm</v>
          </cell>
          <cell r="C301">
            <v>26369.694899999999</v>
          </cell>
          <cell r="D301">
            <v>2.1095999999999999</v>
          </cell>
          <cell r="E301">
            <v>0.48809999999999998</v>
          </cell>
          <cell r="F301">
            <v>0</v>
          </cell>
          <cell r="G301">
            <v>2.1095999999999999</v>
          </cell>
          <cell r="H301">
            <v>0</v>
          </cell>
          <cell r="I301">
            <v>24.6496</v>
          </cell>
          <cell r="J301">
            <v>29.3569</v>
          </cell>
          <cell r="K301">
            <v>27.247299999999999</v>
          </cell>
        </row>
        <row r="302">
          <cell r="A302" t="str">
            <v>E9707</v>
          </cell>
          <cell r="B302" t="str">
            <v>Desarenador - 15 kW</v>
          </cell>
          <cell r="C302">
            <v>12725.4347</v>
          </cell>
          <cell r="D302">
            <v>1.018</v>
          </cell>
          <cell r="E302">
            <v>0.23549999999999999</v>
          </cell>
          <cell r="F302">
            <v>0</v>
          </cell>
          <cell r="G302">
            <v>1.018</v>
          </cell>
          <cell r="H302">
            <v>0</v>
          </cell>
          <cell r="I302">
            <v>24.6496</v>
          </cell>
          <cell r="J302">
            <v>26.921099999999999</v>
          </cell>
          <cell r="K302">
            <v>25.903099999999998</v>
          </cell>
        </row>
        <row r="303">
          <cell r="A303" t="str">
            <v>E9708</v>
          </cell>
          <cell r="B303" t="str">
            <v>Microtrator com roçadeira - 10 kW</v>
          </cell>
          <cell r="C303">
            <v>49821.1872</v>
          </cell>
          <cell r="D303">
            <v>3.3214000000000001</v>
          </cell>
          <cell r="E303">
            <v>0.89659999999999995</v>
          </cell>
          <cell r="F303">
            <v>0</v>
          </cell>
          <cell r="G303">
            <v>2.9062000000000001</v>
          </cell>
          <cell r="H303">
            <v>8.4143000000000008</v>
          </cell>
          <cell r="I303">
            <v>24.6496</v>
          </cell>
          <cell r="J303">
            <v>40.188099999999999</v>
          </cell>
          <cell r="K303">
            <v>28.867599999999999</v>
          </cell>
        </row>
        <row r="304">
          <cell r="A304" t="str">
            <v>E9710</v>
          </cell>
          <cell r="B304" t="str">
            <v>Socadora automática de linha - 253 kW</v>
          </cell>
          <cell r="C304">
            <v>30365900.9639</v>
          </cell>
          <cell r="D304">
            <v>1214.636</v>
          </cell>
          <cell r="E304">
            <v>515.23339999999996</v>
          </cell>
          <cell r="F304">
            <v>0</v>
          </cell>
          <cell r="G304">
            <v>1214.636</v>
          </cell>
          <cell r="H304">
            <v>170.30439999999999</v>
          </cell>
          <cell r="I304">
            <v>80.837599999999995</v>
          </cell>
          <cell r="J304">
            <v>3195.6473999999998</v>
          </cell>
          <cell r="K304">
            <v>1810.7070000000001</v>
          </cell>
        </row>
        <row r="305">
          <cell r="A305" t="str">
            <v>E9712</v>
          </cell>
          <cell r="B305" t="str">
            <v>Reguladora e distribuidora de lastro - 300 kW</v>
          </cell>
          <cell r="C305">
            <v>15194726.2261</v>
          </cell>
          <cell r="D305">
            <v>607.78899999999999</v>
          </cell>
          <cell r="E305">
            <v>257.81650000000002</v>
          </cell>
          <cell r="F305">
            <v>0</v>
          </cell>
          <cell r="G305">
            <v>607.78899999999999</v>
          </cell>
          <cell r="H305">
            <v>201.94200000000001</v>
          </cell>
          <cell r="I305">
            <v>80.837599999999995</v>
          </cell>
          <cell r="J305">
            <v>1756.1741</v>
          </cell>
          <cell r="K305">
            <v>946.44309999999996</v>
          </cell>
        </row>
        <row r="306">
          <cell r="A306" t="str">
            <v>E9714</v>
          </cell>
          <cell r="B306" t="str">
            <v>Bate-estaca com martelo hidráulico - 450 kW</v>
          </cell>
          <cell r="C306">
            <v>3250000</v>
          </cell>
          <cell r="D306">
            <v>185.71430000000001</v>
          </cell>
          <cell r="E306">
            <v>57.292900000000003</v>
          </cell>
          <cell r="F306">
            <v>0</v>
          </cell>
          <cell r="G306">
            <v>139.28569999999999</v>
          </cell>
          <cell r="H306">
            <v>328.1558</v>
          </cell>
          <cell r="I306">
            <v>29.853999999999999</v>
          </cell>
          <cell r="J306">
            <v>740.30269999999996</v>
          </cell>
          <cell r="K306">
            <v>272.8612</v>
          </cell>
        </row>
        <row r="307">
          <cell r="A307" t="str">
            <v>E9716</v>
          </cell>
          <cell r="B307" t="str">
            <v>Conjunto bomba e macaco hidráulico para protensão com capacidade de 590 kN - 3,70 kW</v>
          </cell>
          <cell r="C307">
            <v>14980.0131</v>
          </cell>
          <cell r="D307">
            <v>0.85599999999999998</v>
          </cell>
          <cell r="E307">
            <v>0.2641</v>
          </cell>
          <cell r="F307">
            <v>0</v>
          </cell>
          <cell r="G307">
            <v>0.85599999999999998</v>
          </cell>
          <cell r="H307">
            <v>0</v>
          </cell>
          <cell r="I307">
            <v>40.418799999999997</v>
          </cell>
          <cell r="J307">
            <v>42.3949</v>
          </cell>
          <cell r="K307">
            <v>41.538899999999998</v>
          </cell>
        </row>
        <row r="308">
          <cell r="A308" t="str">
            <v>E9717</v>
          </cell>
          <cell r="B308" t="str">
            <v>Máquina policorte - 2,20 kW</v>
          </cell>
          <cell r="C308">
            <v>941.82280000000003</v>
          </cell>
          <cell r="D308">
            <v>8.48E-2</v>
          </cell>
          <cell r="E308">
            <v>1.7399999999999999E-2</v>
          </cell>
          <cell r="F308">
            <v>0</v>
          </cell>
          <cell r="G308">
            <v>4.7100000000000003E-2</v>
          </cell>
          <cell r="H308">
            <v>0</v>
          </cell>
          <cell r="I308">
            <v>0</v>
          </cell>
          <cell r="J308">
            <v>0.14929999999999999</v>
          </cell>
          <cell r="K308">
            <v>0.1022</v>
          </cell>
        </row>
        <row r="309">
          <cell r="A309" t="str">
            <v>E9718</v>
          </cell>
          <cell r="B309" t="str">
            <v>Pórtico duplo de descarga e posicionamento de dormente - 89 kW</v>
          </cell>
          <cell r="C309">
            <v>9725007.6632000003</v>
          </cell>
          <cell r="D309">
            <v>389.00029999999998</v>
          </cell>
          <cell r="E309">
            <v>165.00909999999999</v>
          </cell>
          <cell r="F309">
            <v>0</v>
          </cell>
          <cell r="G309">
            <v>291.75020000000001</v>
          </cell>
          <cell r="H309">
            <v>59.909500000000001</v>
          </cell>
          <cell r="I309">
            <v>80.837599999999995</v>
          </cell>
          <cell r="J309">
            <v>986.50670000000002</v>
          </cell>
          <cell r="K309">
            <v>634.84699999999998</v>
          </cell>
        </row>
        <row r="310">
          <cell r="A310" t="str">
            <v>E9719</v>
          </cell>
          <cell r="B310" t="str">
            <v>Talha manual com capacidade de 3 t</v>
          </cell>
          <cell r="C310">
            <v>7256.4224000000004</v>
          </cell>
          <cell r="D310">
            <v>0.2903</v>
          </cell>
          <cell r="E310">
            <v>0.1231</v>
          </cell>
          <cell r="F310">
            <v>0</v>
          </cell>
          <cell r="G310">
            <v>0.18140000000000001</v>
          </cell>
          <cell r="H310">
            <v>0</v>
          </cell>
          <cell r="I310">
            <v>0</v>
          </cell>
          <cell r="J310">
            <v>0.5948</v>
          </cell>
          <cell r="K310">
            <v>0.41339999999999999</v>
          </cell>
        </row>
        <row r="311">
          <cell r="A311" t="str">
            <v>E9720</v>
          </cell>
          <cell r="B311" t="str">
            <v>Conjunto bomba e macaco hidráulico para protensão com capacidade de 250 kN - 3,70 kW</v>
          </cell>
          <cell r="C311">
            <v>11840.1767</v>
          </cell>
          <cell r="D311">
            <v>0.67659999999999998</v>
          </cell>
          <cell r="E311">
            <v>0.2087</v>
          </cell>
          <cell r="F311">
            <v>0</v>
          </cell>
          <cell r="G311">
            <v>0.67659999999999998</v>
          </cell>
          <cell r="H311">
            <v>0</v>
          </cell>
          <cell r="I311">
            <v>40.418799999999997</v>
          </cell>
          <cell r="J311">
            <v>41.980699999999999</v>
          </cell>
          <cell r="K311">
            <v>41.304099999999998</v>
          </cell>
        </row>
        <row r="312">
          <cell r="A312" t="str">
            <v>E9721</v>
          </cell>
          <cell r="B312" t="str">
            <v>Conjunto bomba e macaco hidráulico para protensão com capacidade de 1.150 kN - 5 kW</v>
          </cell>
          <cell r="C312">
            <v>24630.448799999998</v>
          </cell>
          <cell r="D312">
            <v>1.4075</v>
          </cell>
          <cell r="E312">
            <v>0.43419999999999997</v>
          </cell>
          <cell r="F312">
            <v>0</v>
          </cell>
          <cell r="G312">
            <v>1.4075</v>
          </cell>
          <cell r="H312">
            <v>0</v>
          </cell>
          <cell r="I312">
            <v>40.418799999999997</v>
          </cell>
          <cell r="J312">
            <v>43.667999999999999</v>
          </cell>
          <cell r="K312">
            <v>42.2605</v>
          </cell>
        </row>
        <row r="313">
          <cell r="A313" t="str">
            <v>E9722</v>
          </cell>
          <cell r="B313" t="str">
            <v>Conjunto bomba e macaco hidráulico para protensão com capacidade de 2.000 kN - 5 kW</v>
          </cell>
          <cell r="C313">
            <v>39285.7906</v>
          </cell>
          <cell r="D313">
            <v>2.2448999999999999</v>
          </cell>
          <cell r="E313">
            <v>0.69259999999999999</v>
          </cell>
          <cell r="F313">
            <v>0</v>
          </cell>
          <cell r="G313">
            <v>2.2448999999999999</v>
          </cell>
          <cell r="H313">
            <v>0</v>
          </cell>
          <cell r="I313">
            <v>40.418799999999997</v>
          </cell>
          <cell r="J313">
            <v>45.601199999999999</v>
          </cell>
          <cell r="K313">
            <v>43.356299999999997</v>
          </cell>
        </row>
        <row r="314">
          <cell r="A314" t="str">
            <v>E9723</v>
          </cell>
          <cell r="B314" t="str">
            <v>Conjunto bomba e macaco hidráulico para protensão com capacidade de 2.500 kN - 7 kW</v>
          </cell>
          <cell r="C314">
            <v>46402.338799999998</v>
          </cell>
          <cell r="D314">
            <v>2.6516000000000002</v>
          </cell>
          <cell r="E314">
            <v>0.81799999999999995</v>
          </cell>
          <cell r="F314">
            <v>0</v>
          </cell>
          <cell r="G314">
            <v>2.6516000000000002</v>
          </cell>
          <cell r="H314">
            <v>0</v>
          </cell>
          <cell r="I314">
            <v>40.418799999999997</v>
          </cell>
          <cell r="J314">
            <v>46.54</v>
          </cell>
          <cell r="K314">
            <v>43.888399999999997</v>
          </cell>
        </row>
        <row r="315">
          <cell r="A315" t="str">
            <v>E9724</v>
          </cell>
          <cell r="B315" t="str">
            <v>Conjunto bomba e macaco hidráulico para protensão com capacidade de 4.000 kN - 10 kW</v>
          </cell>
          <cell r="C315">
            <v>49621.175000000003</v>
          </cell>
          <cell r="D315">
            <v>2.8355000000000001</v>
          </cell>
          <cell r="E315">
            <v>0.87480000000000002</v>
          </cell>
          <cell r="F315">
            <v>0</v>
          </cell>
          <cell r="G315">
            <v>2.8355000000000001</v>
          </cell>
          <cell r="H315">
            <v>0</v>
          </cell>
          <cell r="I315">
            <v>40.418799999999997</v>
          </cell>
          <cell r="J315">
            <v>46.964599999999997</v>
          </cell>
          <cell r="K315">
            <v>44.129100000000001</v>
          </cell>
        </row>
        <row r="316">
          <cell r="A316" t="str">
            <v>E9725</v>
          </cell>
          <cell r="B316" t="str">
            <v>Conjunto bomba e macaco hidráulico para protensão com capacidade de 5.400 kN - 10 kW</v>
          </cell>
          <cell r="C316">
            <v>53093.432200000003</v>
          </cell>
          <cell r="D316">
            <v>3.0339</v>
          </cell>
          <cell r="E316">
            <v>0.93600000000000005</v>
          </cell>
          <cell r="F316">
            <v>0</v>
          </cell>
          <cell r="G316">
            <v>3.0339</v>
          </cell>
          <cell r="H316">
            <v>0</v>
          </cell>
          <cell r="I316">
            <v>40.418799999999997</v>
          </cell>
          <cell r="J316">
            <v>47.422600000000003</v>
          </cell>
          <cell r="K316">
            <v>44.3887</v>
          </cell>
        </row>
        <row r="317">
          <cell r="A317" t="str">
            <v>E9726</v>
          </cell>
          <cell r="B317" t="str">
            <v>Bate-estaca Strauss - 15 kW</v>
          </cell>
          <cell r="C317">
            <v>129436.88069999999</v>
          </cell>
          <cell r="D317">
            <v>7.3963999999999999</v>
          </cell>
          <cell r="E317">
            <v>2.2818000000000001</v>
          </cell>
          <cell r="F317">
            <v>0</v>
          </cell>
          <cell r="G317">
            <v>5.5472999999999999</v>
          </cell>
          <cell r="H317">
            <v>10.938499999999999</v>
          </cell>
          <cell r="I317">
            <v>29.853999999999999</v>
          </cell>
          <cell r="J317">
            <v>56.018000000000001</v>
          </cell>
          <cell r="K317">
            <v>39.532200000000003</v>
          </cell>
        </row>
        <row r="318">
          <cell r="A318" t="str">
            <v>E9727</v>
          </cell>
          <cell r="B318" t="str">
            <v>Posicionadora de trilhos - 7,40 kW</v>
          </cell>
          <cell r="C318">
            <v>553571.45189999999</v>
          </cell>
          <cell r="D318">
            <v>31.6327</v>
          </cell>
          <cell r="E318">
            <v>9.7586999999999993</v>
          </cell>
          <cell r="F318">
            <v>0</v>
          </cell>
          <cell r="G318">
            <v>27.678599999999999</v>
          </cell>
          <cell r="H318">
            <v>4.9812000000000003</v>
          </cell>
          <cell r="I318">
            <v>0</v>
          </cell>
          <cell r="J318">
            <v>74.051199999999994</v>
          </cell>
          <cell r="K318">
            <v>41.391399999999997</v>
          </cell>
        </row>
        <row r="319">
          <cell r="A319" t="str">
            <v>E9728</v>
          </cell>
          <cell r="B319" t="str">
            <v>Tirefonadora/parafusadora portátil - 3,10 kW</v>
          </cell>
          <cell r="C319">
            <v>51261.4277</v>
          </cell>
          <cell r="D319">
            <v>4.1009000000000002</v>
          </cell>
          <cell r="E319">
            <v>0.94879999999999998</v>
          </cell>
          <cell r="F319">
            <v>0</v>
          </cell>
          <cell r="G319">
            <v>4.1009000000000002</v>
          </cell>
          <cell r="H319">
            <v>4.3746999999999998</v>
          </cell>
          <cell r="I319">
            <v>0</v>
          </cell>
          <cell r="J319">
            <v>13.5253</v>
          </cell>
          <cell r="K319">
            <v>5.0496999999999996</v>
          </cell>
        </row>
        <row r="320">
          <cell r="A320" t="str">
            <v>E9729</v>
          </cell>
          <cell r="B320" t="str">
            <v>Equipamento para pintura eletrostática com cabine simples de 5,50 kW e estufa de 2x120.000 kCal</v>
          </cell>
          <cell r="C320">
            <v>137766.24309999999</v>
          </cell>
          <cell r="D320">
            <v>10.496499999999999</v>
          </cell>
          <cell r="E320">
            <v>2.8334000000000001</v>
          </cell>
          <cell r="F320">
            <v>0</v>
          </cell>
          <cell r="G320">
            <v>10.496499999999999</v>
          </cell>
          <cell r="H320">
            <v>0</v>
          </cell>
          <cell r="I320">
            <v>0</v>
          </cell>
          <cell r="J320">
            <v>23.8264</v>
          </cell>
          <cell r="K320">
            <v>13.3299</v>
          </cell>
        </row>
        <row r="321">
          <cell r="A321" t="str">
            <v>E9730</v>
          </cell>
          <cell r="B321" t="str">
            <v>Grupo vibrador com gerador - 2,80 kW</v>
          </cell>
          <cell r="C321">
            <v>77067.566399999996</v>
          </cell>
          <cell r="D321">
            <v>3.8534000000000002</v>
          </cell>
          <cell r="E321">
            <v>1.3586</v>
          </cell>
          <cell r="F321">
            <v>0</v>
          </cell>
          <cell r="G321">
            <v>2.7524000000000002</v>
          </cell>
          <cell r="H321">
            <v>3.9514</v>
          </cell>
          <cell r="I321">
            <v>0</v>
          </cell>
          <cell r="J321">
            <v>11.915800000000001</v>
          </cell>
          <cell r="K321">
            <v>5.2119999999999997</v>
          </cell>
        </row>
        <row r="322">
          <cell r="A322" t="str">
            <v>E9731</v>
          </cell>
          <cell r="B322" t="str">
            <v>Máquina de furar dormente portátil - 1,50 kW</v>
          </cell>
          <cell r="C322">
            <v>67789.108399999997</v>
          </cell>
          <cell r="D322">
            <v>5.4230999999999998</v>
          </cell>
          <cell r="E322">
            <v>1.2547999999999999</v>
          </cell>
          <cell r="F322">
            <v>0</v>
          </cell>
          <cell r="G322">
            <v>5.4230999999999998</v>
          </cell>
          <cell r="H322">
            <v>2.1168</v>
          </cell>
          <cell r="I322">
            <v>0</v>
          </cell>
          <cell r="J322">
            <v>14.2178</v>
          </cell>
          <cell r="K322">
            <v>6.6779000000000002</v>
          </cell>
        </row>
        <row r="323">
          <cell r="A323" t="str">
            <v>E9732</v>
          </cell>
          <cell r="B323" t="str">
            <v>Máquina para furar dormente - 6,70 kW</v>
          </cell>
          <cell r="C323">
            <v>77341.508000000002</v>
          </cell>
          <cell r="D323">
            <v>6.1872999999999996</v>
          </cell>
          <cell r="E323">
            <v>1.4316</v>
          </cell>
          <cell r="F323">
            <v>0</v>
          </cell>
          <cell r="G323">
            <v>6.1872999999999996</v>
          </cell>
          <cell r="H323">
            <v>9.4550000000000001</v>
          </cell>
          <cell r="I323">
            <v>0</v>
          </cell>
          <cell r="J323">
            <v>23.261199999999999</v>
          </cell>
          <cell r="K323">
            <v>7.6189</v>
          </cell>
        </row>
        <row r="324">
          <cell r="A324" t="str">
            <v>E9733</v>
          </cell>
          <cell r="B324" t="str">
            <v>Máquina tirefonadora e parafusadora - 6,70 kW</v>
          </cell>
          <cell r="C324">
            <v>80714.808900000004</v>
          </cell>
          <cell r="D324">
            <v>6.4572000000000003</v>
          </cell>
          <cell r="E324">
            <v>1.494</v>
          </cell>
          <cell r="F324">
            <v>0</v>
          </cell>
          <cell r="G324">
            <v>6.4572000000000003</v>
          </cell>
          <cell r="H324">
            <v>9.4550000000000001</v>
          </cell>
          <cell r="I324">
            <v>0</v>
          </cell>
          <cell r="J324">
            <v>23.863399999999999</v>
          </cell>
          <cell r="K324">
            <v>7.9512</v>
          </cell>
        </row>
        <row r="325">
          <cell r="A325" t="str">
            <v>E9734</v>
          </cell>
          <cell r="B325" t="str">
            <v>Bomba projetora de argamassa com capacidade de 2 m³/h - 5,50 kW</v>
          </cell>
          <cell r="C325">
            <v>175878.21909999999</v>
          </cell>
          <cell r="D325">
            <v>14.0703</v>
          </cell>
          <cell r="E325">
            <v>3.2555000000000001</v>
          </cell>
          <cell r="F325">
            <v>0</v>
          </cell>
          <cell r="G325">
            <v>12.311500000000001</v>
          </cell>
          <cell r="H325">
            <v>0</v>
          </cell>
          <cell r="I325">
            <v>24.6496</v>
          </cell>
          <cell r="J325">
            <v>54.286900000000003</v>
          </cell>
          <cell r="K325">
            <v>41.9754</v>
          </cell>
        </row>
        <row r="326">
          <cell r="A326" t="str">
            <v>E9735</v>
          </cell>
          <cell r="B326" t="str">
            <v>Máquina para serrar trilho - 5,00 kW</v>
          </cell>
          <cell r="C326">
            <v>25343.917300000001</v>
          </cell>
          <cell r="D326">
            <v>2.0274999999999999</v>
          </cell>
          <cell r="E326">
            <v>0.46910000000000002</v>
          </cell>
          <cell r="F326">
            <v>0</v>
          </cell>
          <cell r="G326">
            <v>2.0274999999999999</v>
          </cell>
          <cell r="H326">
            <v>7.056</v>
          </cell>
          <cell r="I326">
            <v>0</v>
          </cell>
          <cell r="J326">
            <v>11.5801</v>
          </cell>
          <cell r="K326">
            <v>2.4965999999999999</v>
          </cell>
        </row>
        <row r="327">
          <cell r="A327" t="str">
            <v>E9736</v>
          </cell>
          <cell r="B327" t="str">
            <v>Máquina para furar trilho - 1,20 kW</v>
          </cell>
          <cell r="C327">
            <v>39453.279499999997</v>
          </cell>
          <cell r="D327">
            <v>3.1562999999999999</v>
          </cell>
          <cell r="E327">
            <v>0.73029999999999995</v>
          </cell>
          <cell r="F327">
            <v>0</v>
          </cell>
          <cell r="G327">
            <v>3.1562999999999999</v>
          </cell>
          <cell r="H327">
            <v>1.6934</v>
          </cell>
          <cell r="I327">
            <v>0</v>
          </cell>
          <cell r="J327">
            <v>8.7363</v>
          </cell>
          <cell r="K327">
            <v>3.8866000000000001</v>
          </cell>
        </row>
        <row r="328">
          <cell r="A328" t="str">
            <v>E9737</v>
          </cell>
          <cell r="B328" t="str">
            <v>Conjunto para pré-aquecimento de trilho em solda aluminotérmica</v>
          </cell>
          <cell r="C328">
            <v>3903.1046999999999</v>
          </cell>
          <cell r="D328">
            <v>0.31219999999999998</v>
          </cell>
          <cell r="E328">
            <v>7.22E-2</v>
          </cell>
          <cell r="F328">
            <v>0</v>
          </cell>
          <cell r="G328">
            <v>0.31219999999999998</v>
          </cell>
          <cell r="H328">
            <v>0</v>
          </cell>
          <cell r="I328">
            <v>0</v>
          </cell>
          <cell r="J328">
            <v>0.6966</v>
          </cell>
          <cell r="K328">
            <v>0.38440000000000002</v>
          </cell>
        </row>
        <row r="329">
          <cell r="A329" t="str">
            <v>E9738</v>
          </cell>
          <cell r="B329" t="str">
            <v>Máquina de esmerilhar topo e lateral de boleto - 5,20 kW</v>
          </cell>
          <cell r="C329">
            <v>83389.192500000005</v>
          </cell>
          <cell r="D329">
            <v>6.6711</v>
          </cell>
          <cell r="E329">
            <v>1.5435000000000001</v>
          </cell>
          <cell r="F329">
            <v>0</v>
          </cell>
          <cell r="G329">
            <v>6.6711</v>
          </cell>
          <cell r="H329">
            <v>7.3381999999999996</v>
          </cell>
          <cell r="I329">
            <v>0</v>
          </cell>
          <cell r="J329">
            <v>22.2239</v>
          </cell>
          <cell r="K329">
            <v>8.2146000000000008</v>
          </cell>
        </row>
        <row r="330">
          <cell r="A330" t="str">
            <v>E9742</v>
          </cell>
          <cell r="B330" t="str">
            <v>Trator agrícola sobre pneus com roçadeira articulada e capacidade de 1,12 m - 77 kW</v>
          </cell>
          <cell r="C330">
            <v>570925.11450000003</v>
          </cell>
          <cell r="D330">
            <v>38.061700000000002</v>
          </cell>
          <cell r="E330">
            <v>10.2743</v>
          </cell>
          <cell r="F330">
            <v>0</v>
          </cell>
          <cell r="G330">
            <v>33.304000000000002</v>
          </cell>
          <cell r="H330">
            <v>77.747699999999995</v>
          </cell>
          <cell r="I330">
            <v>24.6496</v>
          </cell>
          <cell r="J330">
            <v>184.03729999999999</v>
          </cell>
          <cell r="K330">
            <v>72.985600000000005</v>
          </cell>
        </row>
        <row r="331">
          <cell r="A331" t="str">
            <v>E9745</v>
          </cell>
          <cell r="B331" t="str">
            <v>Trator agrícola sobre pneus com roçadeira de arraste e capacidade de 1,50 m - 77 kW</v>
          </cell>
          <cell r="C331">
            <v>298920.81280000001</v>
          </cell>
          <cell r="D331">
            <v>19.928100000000001</v>
          </cell>
          <cell r="E331">
            <v>5.3792999999999997</v>
          </cell>
          <cell r="F331">
            <v>0</v>
          </cell>
          <cell r="G331">
            <v>17.437000000000001</v>
          </cell>
          <cell r="H331">
            <v>77.747699999999995</v>
          </cell>
          <cell r="I331">
            <v>24.6496</v>
          </cell>
          <cell r="J331">
            <v>145.14169999999999</v>
          </cell>
          <cell r="K331">
            <v>49.957000000000001</v>
          </cell>
        </row>
        <row r="332">
          <cell r="A332" t="str">
            <v>E9746</v>
          </cell>
          <cell r="B332" t="str">
            <v>Conjunto bomba e prensa para luva de emenda de 25 mm</v>
          </cell>
          <cell r="C332">
            <v>25078.593099999998</v>
          </cell>
          <cell r="D332">
            <v>2.0063</v>
          </cell>
          <cell r="E332">
            <v>0.4642</v>
          </cell>
          <cell r="F332">
            <v>0</v>
          </cell>
          <cell r="G332">
            <v>1.2539</v>
          </cell>
          <cell r="H332">
            <v>0</v>
          </cell>
          <cell r="I332">
            <v>24.6496</v>
          </cell>
          <cell r="J332">
            <v>28.373999999999999</v>
          </cell>
          <cell r="K332">
            <v>27.120100000000001</v>
          </cell>
        </row>
        <row r="333">
          <cell r="A333" t="str">
            <v>E9747</v>
          </cell>
          <cell r="B333" t="str">
            <v>Conjunto bomba e prensa para luva de emenda de 32 mm</v>
          </cell>
          <cell r="C333">
            <v>26332.513800000001</v>
          </cell>
          <cell r="D333">
            <v>2.1065999999999998</v>
          </cell>
          <cell r="E333">
            <v>0.4874</v>
          </cell>
          <cell r="F333">
            <v>0</v>
          </cell>
          <cell r="G333">
            <v>1.3166</v>
          </cell>
          <cell r="H333">
            <v>0</v>
          </cell>
          <cell r="I333">
            <v>24.6496</v>
          </cell>
          <cell r="J333">
            <v>28.560199999999998</v>
          </cell>
          <cell r="K333">
            <v>27.243600000000001</v>
          </cell>
        </row>
        <row r="334">
          <cell r="A334" t="str">
            <v>E9748</v>
          </cell>
          <cell r="B334" t="str">
            <v>Rosqueadeira para rosca cônica - 0,75 kW</v>
          </cell>
          <cell r="C334">
            <v>5955.5330000000004</v>
          </cell>
          <cell r="D334">
            <v>0.34029999999999999</v>
          </cell>
          <cell r="E334">
            <v>0.105</v>
          </cell>
          <cell r="F334">
            <v>0</v>
          </cell>
          <cell r="G334">
            <v>0.34029999999999999</v>
          </cell>
          <cell r="H334">
            <v>0</v>
          </cell>
          <cell r="I334">
            <v>24.6496</v>
          </cell>
          <cell r="J334">
            <v>25.435199999999998</v>
          </cell>
          <cell r="K334">
            <v>25.094899999999999</v>
          </cell>
        </row>
        <row r="335">
          <cell r="A335" t="str">
            <v>E9749</v>
          </cell>
          <cell r="B335" t="str">
            <v>Jateador portátil multiabrasivo com capacidade de 300 kg</v>
          </cell>
          <cell r="C335">
            <v>7435.0910999999996</v>
          </cell>
          <cell r="D335">
            <v>0.66920000000000002</v>
          </cell>
          <cell r="E335">
            <v>0.1376</v>
          </cell>
          <cell r="F335">
            <v>0</v>
          </cell>
          <cell r="G335">
            <v>0.66920000000000002</v>
          </cell>
          <cell r="H335">
            <v>0</v>
          </cell>
          <cell r="I335">
            <v>24.6496</v>
          </cell>
          <cell r="J335">
            <v>26.125599999999999</v>
          </cell>
          <cell r="K335">
            <v>25.456399999999999</v>
          </cell>
        </row>
        <row r="336">
          <cell r="A336" t="str">
            <v>E9750</v>
          </cell>
          <cell r="B336" t="str">
            <v>Bomba de injeção de argamassa com capacidade de 50 l/min</v>
          </cell>
          <cell r="C336">
            <v>38849.556299999997</v>
          </cell>
          <cell r="D336">
            <v>3.1080000000000001</v>
          </cell>
          <cell r="E336">
            <v>0.71909999999999996</v>
          </cell>
          <cell r="F336">
            <v>0</v>
          </cell>
          <cell r="G336">
            <v>2.7195</v>
          </cell>
          <cell r="H336">
            <v>0</v>
          </cell>
          <cell r="I336">
            <v>0</v>
          </cell>
          <cell r="J336">
            <v>6.5465999999999998</v>
          </cell>
          <cell r="K336">
            <v>3.8271000000000002</v>
          </cell>
        </row>
        <row r="337">
          <cell r="A337" t="str">
            <v>E9753</v>
          </cell>
          <cell r="B337" t="str">
            <v>Grupo gerador - 23 kVA</v>
          </cell>
          <cell r="C337">
            <v>79982.524699999994</v>
          </cell>
          <cell r="D337">
            <v>3.9990999999999999</v>
          </cell>
          <cell r="E337">
            <v>1.41</v>
          </cell>
          <cell r="F337">
            <v>0</v>
          </cell>
          <cell r="G337">
            <v>2.8565</v>
          </cell>
          <cell r="H337">
            <v>19.1845</v>
          </cell>
          <cell r="I337">
            <v>0</v>
          </cell>
          <cell r="J337">
            <v>27.450099999999999</v>
          </cell>
          <cell r="K337">
            <v>5.4090999999999996</v>
          </cell>
        </row>
        <row r="338">
          <cell r="A338" t="str">
            <v>E9754</v>
          </cell>
          <cell r="B338" t="str">
            <v>Grupo gerador - 68 kVA</v>
          </cell>
          <cell r="C338">
            <v>110487.9277</v>
          </cell>
          <cell r="D338">
            <v>5.5244</v>
          </cell>
          <cell r="E338">
            <v>1.9477</v>
          </cell>
          <cell r="F338">
            <v>0</v>
          </cell>
          <cell r="G338">
            <v>3.9460000000000002</v>
          </cell>
          <cell r="H338">
            <v>57.5535</v>
          </cell>
          <cell r="I338">
            <v>0</v>
          </cell>
          <cell r="J338">
            <v>68.971599999999995</v>
          </cell>
          <cell r="K338">
            <v>7.4721000000000002</v>
          </cell>
        </row>
        <row r="339">
          <cell r="A339" t="str">
            <v>E9755</v>
          </cell>
          <cell r="B339" t="str">
            <v>Bomba de alta pressão para jet grouting de até 45 MPa - 150 kW</v>
          </cell>
          <cell r="C339">
            <v>1532744.1004999999</v>
          </cell>
          <cell r="D339">
            <v>122.6195</v>
          </cell>
          <cell r="E339">
            <v>28.371099999999998</v>
          </cell>
          <cell r="F339">
            <v>0</v>
          </cell>
          <cell r="G339">
            <v>122.6195</v>
          </cell>
          <cell r="H339">
            <v>159.8708</v>
          </cell>
          <cell r="I339">
            <v>24.6496</v>
          </cell>
          <cell r="J339">
            <v>458.13049999999998</v>
          </cell>
          <cell r="K339">
            <v>175.64019999999999</v>
          </cell>
        </row>
        <row r="340">
          <cell r="A340" t="str">
            <v>E9756</v>
          </cell>
          <cell r="B340" t="str">
            <v>Calandra para chapas de aço até 25 mm - 22 kW</v>
          </cell>
          <cell r="C340">
            <v>1003596.4899</v>
          </cell>
          <cell r="D340">
            <v>40.143900000000002</v>
          </cell>
          <cell r="E340">
            <v>17.028500000000001</v>
          </cell>
          <cell r="F340">
            <v>0</v>
          </cell>
          <cell r="G340">
            <v>35.125900000000001</v>
          </cell>
          <cell r="H340">
            <v>0</v>
          </cell>
          <cell r="I340">
            <v>24.6496</v>
          </cell>
          <cell r="J340">
            <v>116.9479</v>
          </cell>
          <cell r="K340">
            <v>81.822000000000003</v>
          </cell>
        </row>
        <row r="341">
          <cell r="A341" t="str">
            <v>E9758</v>
          </cell>
          <cell r="B341" t="str">
            <v>Vibroacabadora de asfalto sobre pneus - 82 kW</v>
          </cell>
          <cell r="C341">
            <v>2079978.0061999999</v>
          </cell>
          <cell r="D341">
            <v>118.85590000000001</v>
          </cell>
          <cell r="E341">
            <v>36.667000000000002</v>
          </cell>
          <cell r="F341">
            <v>0</v>
          </cell>
          <cell r="G341">
            <v>133.71289999999999</v>
          </cell>
          <cell r="H341">
            <v>87.396000000000001</v>
          </cell>
          <cell r="I341">
            <v>40.418799999999997</v>
          </cell>
          <cell r="J341">
            <v>417.05059999999997</v>
          </cell>
          <cell r="K341">
            <v>195.9417</v>
          </cell>
        </row>
        <row r="342">
          <cell r="A342" t="str">
            <v>E9760</v>
          </cell>
          <cell r="B342" t="str">
            <v>Perfuratriz manual para coroa diamantada - 1,60 kW</v>
          </cell>
          <cell r="C342">
            <v>17610.807000000001</v>
          </cell>
          <cell r="D342">
            <v>1.4089</v>
          </cell>
          <cell r="E342">
            <v>0.32600000000000001</v>
          </cell>
          <cell r="F342">
            <v>0</v>
          </cell>
          <cell r="G342">
            <v>1.4089</v>
          </cell>
          <cell r="H342">
            <v>0</v>
          </cell>
          <cell r="I342">
            <v>0</v>
          </cell>
          <cell r="J342">
            <v>3.1438000000000001</v>
          </cell>
          <cell r="K342">
            <v>1.7349000000000001</v>
          </cell>
        </row>
        <row r="343">
          <cell r="A343" t="str">
            <v>E9761</v>
          </cell>
          <cell r="B343" t="str">
            <v>Guincho de coluna com capacidade de 200 kg - 0,92 kW</v>
          </cell>
          <cell r="C343">
            <v>3939.7208000000001</v>
          </cell>
          <cell r="D343">
            <v>0.31519999999999998</v>
          </cell>
          <cell r="E343">
            <v>7.2900000000000006E-2</v>
          </cell>
          <cell r="F343">
            <v>0</v>
          </cell>
          <cell r="G343">
            <v>0.2364</v>
          </cell>
          <cell r="H343">
            <v>0</v>
          </cell>
          <cell r="I343">
            <v>0</v>
          </cell>
          <cell r="J343">
            <v>0.62450000000000006</v>
          </cell>
          <cell r="K343">
            <v>0.3881</v>
          </cell>
        </row>
        <row r="344">
          <cell r="A344" t="str">
            <v>E9762</v>
          </cell>
          <cell r="B344" t="str">
            <v>Rolo compactador de pneus autopropelido de 27 t - 85 kW</v>
          </cell>
          <cell r="C344">
            <v>1010029.4161</v>
          </cell>
          <cell r="D344">
            <v>67.335300000000004</v>
          </cell>
          <cell r="E344">
            <v>18.176300000000001</v>
          </cell>
          <cell r="F344">
            <v>0</v>
          </cell>
          <cell r="G344">
            <v>67.335300000000004</v>
          </cell>
          <cell r="H344">
            <v>61.984999999999999</v>
          </cell>
          <cell r="I344">
            <v>29.853999999999999</v>
          </cell>
          <cell r="J344">
            <v>244.6859</v>
          </cell>
          <cell r="K344">
            <v>115.3656</v>
          </cell>
        </row>
        <row r="345">
          <cell r="A345" t="str">
            <v>E9763</v>
          </cell>
          <cell r="B345" t="str">
            <v>Grupo gerador - 40 kVA</v>
          </cell>
          <cell r="C345">
            <v>105712.37149999999</v>
          </cell>
          <cell r="D345">
            <v>5.2855999999999996</v>
          </cell>
          <cell r="E345">
            <v>1.8635999999999999</v>
          </cell>
          <cell r="F345">
            <v>0</v>
          </cell>
          <cell r="G345">
            <v>3.7753999999999999</v>
          </cell>
          <cell r="H345">
            <v>34.105800000000002</v>
          </cell>
          <cell r="I345">
            <v>0</v>
          </cell>
          <cell r="J345">
            <v>45.0304</v>
          </cell>
          <cell r="K345">
            <v>7.1492000000000004</v>
          </cell>
        </row>
        <row r="346">
          <cell r="A346" t="str">
            <v>E9764</v>
          </cell>
          <cell r="B346" t="str">
            <v>Grupo gerador - 7,2 kVA</v>
          </cell>
          <cell r="C346">
            <v>7167.7683999999999</v>
          </cell>
          <cell r="D346">
            <v>0.3584</v>
          </cell>
          <cell r="E346">
            <v>0.12640000000000001</v>
          </cell>
          <cell r="F346">
            <v>0</v>
          </cell>
          <cell r="G346">
            <v>0.25600000000000001</v>
          </cell>
          <cell r="H346">
            <v>9.4349000000000007</v>
          </cell>
          <cell r="I346">
            <v>0</v>
          </cell>
          <cell r="J346">
            <v>10.175700000000001</v>
          </cell>
          <cell r="K346">
            <v>0.48480000000000001</v>
          </cell>
        </row>
        <row r="347">
          <cell r="A347" t="str">
            <v>E9765</v>
          </cell>
          <cell r="B347" t="str">
            <v>Grupo gerador - 569 kVA</v>
          </cell>
          <cell r="C347">
            <v>428056.40950000001</v>
          </cell>
          <cell r="D347">
            <v>21.402799999999999</v>
          </cell>
          <cell r="E347">
            <v>7.5460000000000003</v>
          </cell>
          <cell r="F347">
            <v>0</v>
          </cell>
          <cell r="G347">
            <v>15.287699999999999</v>
          </cell>
          <cell r="H347">
            <v>484.94130000000001</v>
          </cell>
          <cell r="I347">
            <v>0</v>
          </cell>
          <cell r="J347">
            <v>529.17780000000005</v>
          </cell>
          <cell r="K347">
            <v>28.948799999999999</v>
          </cell>
        </row>
        <row r="348">
          <cell r="A348" t="str">
            <v>E9766</v>
          </cell>
          <cell r="B348" t="str">
            <v>Prensa hidráulica para fabricação de blocos pré-moldados - 20 kW</v>
          </cell>
          <cell r="C348">
            <v>555922.74100000004</v>
          </cell>
          <cell r="D348">
            <v>37.723300000000002</v>
          </cell>
          <cell r="E348">
            <v>9.8001000000000005</v>
          </cell>
          <cell r="F348">
            <v>0</v>
          </cell>
          <cell r="G348">
            <v>31.766999999999999</v>
          </cell>
          <cell r="H348">
            <v>0</v>
          </cell>
          <cell r="I348">
            <v>24.6496</v>
          </cell>
          <cell r="J348">
            <v>103.94</v>
          </cell>
          <cell r="K348">
            <v>72.173000000000002</v>
          </cell>
        </row>
        <row r="349">
          <cell r="A349" t="str">
            <v>E9767</v>
          </cell>
          <cell r="B349" t="str">
            <v>Compressor de ar portátil de 9,44 l/s (20 PCM) a gasolina - 5,22 kW</v>
          </cell>
          <cell r="C349">
            <v>10349.7768</v>
          </cell>
          <cell r="D349">
            <v>0.69</v>
          </cell>
          <cell r="E349">
            <v>0.18629999999999999</v>
          </cell>
          <cell r="F349">
            <v>0</v>
          </cell>
          <cell r="G349">
            <v>0.69</v>
          </cell>
          <cell r="H349">
            <v>9.2081</v>
          </cell>
          <cell r="I349">
            <v>0</v>
          </cell>
          <cell r="J349">
            <v>10.7744</v>
          </cell>
          <cell r="K349">
            <v>0.87629999999999997</v>
          </cell>
        </row>
        <row r="350">
          <cell r="A350" t="str">
            <v>E9768</v>
          </cell>
          <cell r="B350" t="str">
            <v>Compressor de ar portátil de 373,78 l/s (792 PCM) - 213,30 kW</v>
          </cell>
          <cell r="C350">
            <v>572969.89850000001</v>
          </cell>
          <cell r="D350">
            <v>38.198</v>
          </cell>
          <cell r="E350">
            <v>10.3111</v>
          </cell>
          <cell r="F350">
            <v>0</v>
          </cell>
          <cell r="G350">
            <v>38.198</v>
          </cell>
          <cell r="H350">
            <v>203.40610000000001</v>
          </cell>
          <cell r="I350">
            <v>0</v>
          </cell>
          <cell r="J350">
            <v>290.11320000000001</v>
          </cell>
          <cell r="K350">
            <v>48.509099999999997</v>
          </cell>
        </row>
        <row r="351">
          <cell r="A351" t="str">
            <v>E9769</v>
          </cell>
          <cell r="B351" t="str">
            <v>Cunha hidráulica com três cilindros e acessórios com capacidade de 3.000 kN - 5,60 kW</v>
          </cell>
          <cell r="C351">
            <v>239981.7408</v>
          </cell>
          <cell r="D351">
            <v>19.198499999999999</v>
          </cell>
          <cell r="E351">
            <v>4.4420999999999999</v>
          </cell>
          <cell r="F351">
            <v>0</v>
          </cell>
          <cell r="G351">
            <v>19.198499999999999</v>
          </cell>
          <cell r="H351">
            <v>5.9684999999999997</v>
          </cell>
          <cell r="I351">
            <v>24.6496</v>
          </cell>
          <cell r="J351">
            <v>73.4572</v>
          </cell>
          <cell r="K351">
            <v>48.290199999999999</v>
          </cell>
        </row>
        <row r="352">
          <cell r="A352" t="str">
            <v>E9770</v>
          </cell>
          <cell r="B352" t="str">
            <v>Retroescavadeira de pneus com caçamba de escavação trapezoidal ou triangular com seção de corte inferior a 0,10 m² - 58 kW</v>
          </cell>
          <cell r="C352">
            <v>512666.96850000002</v>
          </cell>
          <cell r="D352">
            <v>35.886699999999998</v>
          </cell>
          <cell r="E352">
            <v>9.4894999999999996</v>
          </cell>
          <cell r="F352">
            <v>0</v>
          </cell>
          <cell r="G352">
            <v>35.886699999999998</v>
          </cell>
          <cell r="H352">
            <v>42.2956</v>
          </cell>
          <cell r="I352">
            <v>29.853999999999999</v>
          </cell>
          <cell r="J352">
            <v>153.41249999999999</v>
          </cell>
          <cell r="K352">
            <v>75.230199999999996</v>
          </cell>
        </row>
        <row r="353">
          <cell r="A353" t="str">
            <v>E9771</v>
          </cell>
          <cell r="B353" t="str">
            <v>Retroescavadeira de pneus com caçamba de escavação trapezoidal ou triangular com seção de corte de 0,10 a 0,15 m² - 58 kW</v>
          </cell>
          <cell r="C353">
            <v>512666.96850000002</v>
          </cell>
          <cell r="D353">
            <v>35.886699999999998</v>
          </cell>
          <cell r="E353">
            <v>9.4894999999999996</v>
          </cell>
          <cell r="F353">
            <v>0</v>
          </cell>
          <cell r="G353">
            <v>35.886699999999998</v>
          </cell>
          <cell r="H353">
            <v>42.2956</v>
          </cell>
          <cell r="I353">
            <v>29.853999999999999</v>
          </cell>
          <cell r="J353">
            <v>153.41249999999999</v>
          </cell>
          <cell r="K353">
            <v>75.230199999999996</v>
          </cell>
        </row>
        <row r="354">
          <cell r="A354" t="str">
            <v>E9772</v>
          </cell>
          <cell r="B354" t="str">
            <v>Retroescavadeira de pneus com caçamba de escavação trapezoidal ou triangular com seção de corte de 0,15 a 0,20 m² - 58 kW</v>
          </cell>
          <cell r="C354">
            <v>512666.96850000002</v>
          </cell>
          <cell r="D354">
            <v>35.886699999999998</v>
          </cell>
          <cell r="E354">
            <v>9.4894999999999996</v>
          </cell>
          <cell r="F354">
            <v>0</v>
          </cell>
          <cell r="G354">
            <v>35.886699999999998</v>
          </cell>
          <cell r="H354">
            <v>42.2956</v>
          </cell>
          <cell r="I354">
            <v>29.853999999999999</v>
          </cell>
          <cell r="J354">
            <v>153.41249999999999</v>
          </cell>
          <cell r="K354">
            <v>75.230199999999996</v>
          </cell>
        </row>
        <row r="355">
          <cell r="A355" t="str">
            <v>E9773</v>
          </cell>
          <cell r="B355" t="str">
            <v>Retroescavadeira de pneus com caçamba de escavação trapezoidal ou triangular com seção de corte de 0,20 a 0,30 m² - 58 kW</v>
          </cell>
          <cell r="C355">
            <v>512666.96850000002</v>
          </cell>
          <cell r="D355">
            <v>35.886699999999998</v>
          </cell>
          <cell r="E355">
            <v>9.4894999999999996</v>
          </cell>
          <cell r="F355">
            <v>0</v>
          </cell>
          <cell r="G355">
            <v>35.886699999999998</v>
          </cell>
          <cell r="H355">
            <v>42.2956</v>
          </cell>
          <cell r="I355">
            <v>29.853999999999999</v>
          </cell>
          <cell r="J355">
            <v>153.41249999999999</v>
          </cell>
          <cell r="K355">
            <v>75.230199999999996</v>
          </cell>
        </row>
        <row r="356">
          <cell r="A356" t="str">
            <v>E9774</v>
          </cell>
          <cell r="B356" t="str">
            <v>Retroescavadeira de pneus com caçamba de escavação trapezoidal ou triangular com seção de corte de 0,30 a 0,50 m² - 58 kW</v>
          </cell>
          <cell r="C356">
            <v>512666.96850000002</v>
          </cell>
          <cell r="D356">
            <v>35.886699999999998</v>
          </cell>
          <cell r="E356">
            <v>9.4894999999999996</v>
          </cell>
          <cell r="F356">
            <v>0</v>
          </cell>
          <cell r="G356">
            <v>35.886699999999998</v>
          </cell>
          <cell r="H356">
            <v>42.2956</v>
          </cell>
          <cell r="I356">
            <v>29.853999999999999</v>
          </cell>
          <cell r="J356">
            <v>153.41249999999999</v>
          </cell>
          <cell r="K356">
            <v>75.230199999999996</v>
          </cell>
        </row>
        <row r="357">
          <cell r="A357" t="str">
            <v>E9775</v>
          </cell>
          <cell r="B357" t="str">
            <v>Escavadeira hidráulica com martelo hidráulico de 1.700 kg - 103 kW</v>
          </cell>
          <cell r="C357">
            <v>2163265.5103000002</v>
          </cell>
          <cell r="D357">
            <v>247.2303</v>
          </cell>
          <cell r="E357">
            <v>42.902200000000001</v>
          </cell>
          <cell r="F357">
            <v>0</v>
          </cell>
          <cell r="G357">
            <v>309.03789999999998</v>
          </cell>
          <cell r="H357">
            <v>75.111199999999997</v>
          </cell>
          <cell r="I357">
            <v>29.853999999999999</v>
          </cell>
          <cell r="J357">
            <v>704.13559999999995</v>
          </cell>
          <cell r="K357">
            <v>319.98649999999998</v>
          </cell>
        </row>
        <row r="358">
          <cell r="A358" t="str">
            <v>E9776</v>
          </cell>
          <cell r="B358" t="str">
            <v>Grupo gerador - 174 kVA</v>
          </cell>
          <cell r="C358">
            <v>184737.40820000001</v>
          </cell>
          <cell r="D358">
            <v>9.2369000000000003</v>
          </cell>
          <cell r="E358">
            <v>3.2566999999999999</v>
          </cell>
          <cell r="F358">
            <v>0</v>
          </cell>
          <cell r="G358">
            <v>6.5978000000000003</v>
          </cell>
          <cell r="H358">
            <v>148.14689999999999</v>
          </cell>
          <cell r="I358">
            <v>0</v>
          </cell>
          <cell r="J358">
            <v>167.23830000000001</v>
          </cell>
          <cell r="K358">
            <v>12.493600000000001</v>
          </cell>
        </row>
        <row r="359">
          <cell r="A359" t="str">
            <v>E9777</v>
          </cell>
          <cell r="B359" t="str">
            <v>Extrusora de barreira de concreto - 74 kW</v>
          </cell>
          <cell r="C359">
            <v>4307295.0263</v>
          </cell>
          <cell r="D359">
            <v>301.51069999999999</v>
          </cell>
          <cell r="E359">
            <v>79.727999999999994</v>
          </cell>
          <cell r="F359">
            <v>0</v>
          </cell>
          <cell r="G359">
            <v>387.65660000000003</v>
          </cell>
          <cell r="H359">
            <v>62.265500000000003</v>
          </cell>
          <cell r="I359">
            <v>29.853999999999999</v>
          </cell>
          <cell r="J359">
            <v>861.01480000000004</v>
          </cell>
          <cell r="K359">
            <v>411.09269999999998</v>
          </cell>
        </row>
        <row r="360">
          <cell r="A360" t="str">
            <v>E9778</v>
          </cell>
          <cell r="B360" t="str">
            <v>Grupo gerador - 338 kVA</v>
          </cell>
          <cell r="C360">
            <v>255340.829</v>
          </cell>
          <cell r="D360">
            <v>12.766999999999999</v>
          </cell>
          <cell r="E360">
            <v>4.5012999999999996</v>
          </cell>
          <cell r="F360">
            <v>0</v>
          </cell>
          <cell r="G360">
            <v>9.1193000000000008</v>
          </cell>
          <cell r="H360">
            <v>287.76740000000001</v>
          </cell>
          <cell r="I360">
            <v>0</v>
          </cell>
          <cell r="J360">
            <v>314.15499999999997</v>
          </cell>
          <cell r="K360">
            <v>17.2683</v>
          </cell>
        </row>
        <row r="361">
          <cell r="A361" t="str">
            <v>E9779</v>
          </cell>
          <cell r="B361" t="str">
            <v>Grupo gerador - 113 kVA</v>
          </cell>
          <cell r="C361">
            <v>121139.429</v>
          </cell>
          <cell r="D361">
            <v>6.0570000000000004</v>
          </cell>
          <cell r="E361">
            <v>2.1355</v>
          </cell>
          <cell r="F361">
            <v>0</v>
          </cell>
          <cell r="G361">
            <v>4.3263999999999996</v>
          </cell>
          <cell r="H361">
            <v>95.922499999999999</v>
          </cell>
          <cell r="I361">
            <v>0</v>
          </cell>
          <cell r="J361">
            <v>108.4414</v>
          </cell>
          <cell r="K361">
            <v>8.1925000000000008</v>
          </cell>
        </row>
        <row r="362">
          <cell r="A362" t="str">
            <v>E9780</v>
          </cell>
          <cell r="B362" t="str">
            <v>Misturador automático para grauteamento com capacidade de 20 m³/h - 7 kW</v>
          </cell>
          <cell r="C362">
            <v>247193.55799999999</v>
          </cell>
          <cell r="D362">
            <v>19.775500000000001</v>
          </cell>
          <cell r="E362">
            <v>4.5755999999999997</v>
          </cell>
          <cell r="F362">
            <v>0</v>
          </cell>
          <cell r="G362">
            <v>19.775500000000001</v>
          </cell>
          <cell r="H362">
            <v>7.4606000000000003</v>
          </cell>
          <cell r="I362">
            <v>24.6496</v>
          </cell>
          <cell r="J362">
            <v>76.236800000000002</v>
          </cell>
          <cell r="K362">
            <v>49.000700000000002</v>
          </cell>
        </row>
        <row r="363">
          <cell r="A363" t="str">
            <v>E9781</v>
          </cell>
          <cell r="B363" t="str">
            <v>Misturador com bomba para grauteamento tipo Flex E ou similar - 25 kW</v>
          </cell>
          <cell r="C363">
            <v>546877.82709999999</v>
          </cell>
          <cell r="D363">
            <v>43.7502</v>
          </cell>
          <cell r="E363">
            <v>10.1227</v>
          </cell>
          <cell r="F363">
            <v>0</v>
          </cell>
          <cell r="G363">
            <v>43.7502</v>
          </cell>
          <cell r="H363">
            <v>0</v>
          </cell>
          <cell r="I363">
            <v>24.6496</v>
          </cell>
          <cell r="J363">
            <v>122.2727</v>
          </cell>
          <cell r="K363">
            <v>78.522499999999994</v>
          </cell>
        </row>
        <row r="364">
          <cell r="A364" t="str">
            <v>E9782</v>
          </cell>
          <cell r="B364" t="str">
            <v>Perfuratriz pneumática com avanço de coluna de 33,5 kg com capacidade de 2.280 gpm</v>
          </cell>
          <cell r="C364">
            <v>39487.387799999997</v>
          </cell>
          <cell r="D364">
            <v>3.1589999999999998</v>
          </cell>
          <cell r="E364">
            <v>0.73089999999999999</v>
          </cell>
          <cell r="F364">
            <v>0</v>
          </cell>
          <cell r="G364">
            <v>3.1589999999999998</v>
          </cell>
          <cell r="H364">
            <v>0</v>
          </cell>
          <cell r="I364">
            <v>24.6496</v>
          </cell>
          <cell r="J364">
            <v>31.698499999999999</v>
          </cell>
          <cell r="K364">
            <v>28.5395</v>
          </cell>
        </row>
        <row r="365">
          <cell r="A365" t="str">
            <v>E9784</v>
          </cell>
          <cell r="B365" t="str">
            <v>Plataforma autopropelida com alcance de 12 m com capacidade de 700 kg - 24 kW</v>
          </cell>
          <cell r="C365">
            <v>528400.65150000004</v>
          </cell>
          <cell r="D365">
            <v>35.226700000000001</v>
          </cell>
          <cell r="E365">
            <v>9.5090000000000003</v>
          </cell>
          <cell r="F365">
            <v>0</v>
          </cell>
          <cell r="G365">
            <v>35.226700000000001</v>
          </cell>
          <cell r="H365">
            <v>20.194199999999999</v>
          </cell>
          <cell r="I365">
            <v>24.6496</v>
          </cell>
          <cell r="J365">
            <v>124.8062</v>
          </cell>
          <cell r="K365">
            <v>69.385300000000001</v>
          </cell>
        </row>
        <row r="366">
          <cell r="A366" t="str">
            <v>E9785</v>
          </cell>
          <cell r="B366" t="str">
            <v>Guindaste móvel sobre pneus com 2 eixos com capacidade máxima de 55 t - 186 kW</v>
          </cell>
          <cell r="C366">
            <v>2114361.5030999999</v>
          </cell>
          <cell r="D366">
            <v>105.71810000000001</v>
          </cell>
          <cell r="E366">
            <v>37.273200000000003</v>
          </cell>
          <cell r="F366">
            <v>15.102600000000001</v>
          </cell>
          <cell r="G366">
            <v>135.92320000000001</v>
          </cell>
          <cell r="H366">
            <v>52.168399999999998</v>
          </cell>
          <cell r="I366">
            <v>36.068100000000001</v>
          </cell>
          <cell r="J366">
            <v>382.25360000000001</v>
          </cell>
          <cell r="K366">
            <v>194.16200000000001</v>
          </cell>
        </row>
        <row r="367">
          <cell r="A367" t="str">
            <v>E9788</v>
          </cell>
          <cell r="B367" t="str">
            <v>Misturador de argamassa com capacidade de 0,250 m³ - 3,70 kW</v>
          </cell>
          <cell r="C367">
            <v>19081.3472</v>
          </cell>
          <cell r="D367">
            <v>1.5265</v>
          </cell>
          <cell r="E367">
            <v>0.35320000000000001</v>
          </cell>
          <cell r="F367">
            <v>0</v>
          </cell>
          <cell r="G367">
            <v>1.5265</v>
          </cell>
          <cell r="H367">
            <v>3.9434999999999998</v>
          </cell>
          <cell r="I367">
            <v>24.6496</v>
          </cell>
          <cell r="J367">
            <v>31.999300000000002</v>
          </cell>
          <cell r="K367">
            <v>26.529299999999999</v>
          </cell>
        </row>
        <row r="368">
          <cell r="A368" t="str">
            <v>E9789</v>
          </cell>
          <cell r="B368" t="str">
            <v>Carro manual modelo plataforma de 150 x 80 cm com capacidade de 800 kg</v>
          </cell>
          <cell r="C368">
            <v>1894.8572999999999</v>
          </cell>
          <cell r="D368">
            <v>0.34110000000000001</v>
          </cell>
          <cell r="E368">
            <v>7.0099999999999996E-2</v>
          </cell>
          <cell r="F368">
            <v>0</v>
          </cell>
          <cell r="G368">
            <v>0.1895</v>
          </cell>
          <cell r="H368">
            <v>0</v>
          </cell>
          <cell r="I368">
            <v>0</v>
          </cell>
          <cell r="J368">
            <v>0.60070000000000001</v>
          </cell>
          <cell r="K368">
            <v>0.41120000000000001</v>
          </cell>
        </row>
        <row r="369">
          <cell r="A369" t="str">
            <v>E9790</v>
          </cell>
          <cell r="B369" t="str">
            <v>Bomba para concreto projetado via úmida com capacidade de 10 m³/h - 14,70 kW</v>
          </cell>
          <cell r="C369">
            <v>283612.57630000002</v>
          </cell>
          <cell r="D369">
            <v>22.689</v>
          </cell>
          <cell r="E369">
            <v>5.2496999999999998</v>
          </cell>
          <cell r="F369">
            <v>0</v>
          </cell>
          <cell r="G369">
            <v>22.689</v>
          </cell>
          <cell r="H369">
            <v>15.667299999999999</v>
          </cell>
          <cell r="I369">
            <v>40.418799999999997</v>
          </cell>
          <cell r="J369">
            <v>106.71380000000001</v>
          </cell>
          <cell r="K369">
            <v>68.357500000000002</v>
          </cell>
        </row>
        <row r="370">
          <cell r="A370" t="str">
            <v>E9791</v>
          </cell>
          <cell r="B370" t="str">
            <v>Bomba pneumática para injeção de resina com capacidade de 0,18 m³/h</v>
          </cell>
          <cell r="C370">
            <v>50329.842499999999</v>
          </cell>
          <cell r="D370">
            <v>4.0263999999999998</v>
          </cell>
          <cell r="E370">
            <v>0.93159999999999998</v>
          </cell>
          <cell r="F370">
            <v>0</v>
          </cell>
          <cell r="G370">
            <v>3.5230999999999999</v>
          </cell>
          <cell r="H370">
            <v>0</v>
          </cell>
          <cell r="I370">
            <v>0</v>
          </cell>
          <cell r="J370">
            <v>8.4810999999999996</v>
          </cell>
          <cell r="K370">
            <v>4.9580000000000002</v>
          </cell>
        </row>
        <row r="371">
          <cell r="A371" t="str">
            <v>E9793</v>
          </cell>
          <cell r="B371" t="str">
            <v>Robot para concreto projetado com capacidade de 30 m³/h - 70 kW - com compressor diesel</v>
          </cell>
          <cell r="C371">
            <v>6342880.1161000002</v>
          </cell>
          <cell r="D371">
            <v>507.43040000000002</v>
          </cell>
          <cell r="E371">
            <v>117.4067</v>
          </cell>
          <cell r="F371">
            <v>0</v>
          </cell>
          <cell r="G371">
            <v>507.43040000000002</v>
          </cell>
          <cell r="H371">
            <v>74.606399999999994</v>
          </cell>
          <cell r="I371">
            <v>40.418799999999997</v>
          </cell>
          <cell r="J371">
            <v>1247.2927</v>
          </cell>
          <cell r="K371">
            <v>665.2559</v>
          </cell>
        </row>
        <row r="372">
          <cell r="A372" t="str">
            <v>E9795</v>
          </cell>
          <cell r="B372" t="str">
            <v>Perfuratriz de superfície sobre pneus com martelo de topo e controle remoto via rádio - 60 kW</v>
          </cell>
          <cell r="C372">
            <v>1429164.4147999999</v>
          </cell>
          <cell r="D372">
            <v>95.277600000000007</v>
          </cell>
          <cell r="E372">
            <v>25.719000000000001</v>
          </cell>
          <cell r="F372">
            <v>0</v>
          </cell>
          <cell r="G372">
            <v>95.277600000000007</v>
          </cell>
          <cell r="H372">
            <v>50.485500000000002</v>
          </cell>
          <cell r="I372">
            <v>29.853999999999999</v>
          </cell>
          <cell r="J372">
            <v>296.61369999999999</v>
          </cell>
          <cell r="K372">
            <v>150.85059999999999</v>
          </cell>
        </row>
        <row r="373">
          <cell r="A373" t="str">
            <v>E9797</v>
          </cell>
          <cell r="B373" t="str">
            <v>Jumbo eletro-hidráulico com 3 braços - 155 kW/237 kW</v>
          </cell>
          <cell r="C373">
            <v>11482327.3093</v>
          </cell>
          <cell r="D373">
            <v>765.48850000000004</v>
          </cell>
          <cell r="E373">
            <v>206.63399999999999</v>
          </cell>
          <cell r="F373">
            <v>0</v>
          </cell>
          <cell r="G373">
            <v>956.86059999999998</v>
          </cell>
          <cell r="H373">
            <v>182.58920000000001</v>
          </cell>
          <cell r="I373">
            <v>40.418799999999997</v>
          </cell>
          <cell r="J373">
            <v>2151.9911000000002</v>
          </cell>
          <cell r="K373">
            <v>1012.5413</v>
          </cell>
        </row>
        <row r="374">
          <cell r="A374" t="str">
            <v>E9798</v>
          </cell>
          <cell r="B374" t="str">
            <v>Perfuratriz hidráulica rotopercussiva - 123 kW</v>
          </cell>
          <cell r="C374">
            <v>1538300.9171</v>
          </cell>
          <cell r="D374">
            <v>102.5534</v>
          </cell>
          <cell r="E374">
            <v>27.683</v>
          </cell>
          <cell r="F374">
            <v>0</v>
          </cell>
          <cell r="G374">
            <v>102.5534</v>
          </cell>
          <cell r="H374">
            <v>103.4953</v>
          </cell>
          <cell r="I374">
            <v>29.853999999999999</v>
          </cell>
          <cell r="J374">
            <v>366.13909999999998</v>
          </cell>
          <cell r="K374">
            <v>160.09039999999999</v>
          </cell>
        </row>
        <row r="375">
          <cell r="A375" t="str">
            <v>E9013</v>
          </cell>
          <cell r="B375" t="str">
            <v>Caminhão tanque de asfalto com capacidade de 31.000 l - 265 kW</v>
          </cell>
          <cell r="C375"/>
          <cell r="D375"/>
          <cell r="E375"/>
          <cell r="F375"/>
          <cell r="G375"/>
          <cell r="H375"/>
          <cell r="I375"/>
          <cell r="J375">
            <v>451.94740000000002</v>
          </cell>
          <cell r="K375">
            <v>101.8955</v>
          </cell>
        </row>
        <row r="376">
          <cell r="A376" t="str">
            <v>A9335</v>
          </cell>
          <cell r="B376" t="str">
            <v>Cavalo mecânico estradeiro 6 x 2, PBT 23.000 kg - 265 kW - condição de trabalho severa - motorista de caminhão</v>
          </cell>
          <cell r="C376">
            <v>878015.99780000001</v>
          </cell>
          <cell r="D376">
            <v>37.629300000000001</v>
          </cell>
          <cell r="E376">
            <v>15.478199999999999</v>
          </cell>
          <cell r="F376">
            <v>6.2714999999999996</v>
          </cell>
          <cell r="G376">
            <v>56.443899999999999</v>
          </cell>
          <cell r="H376">
            <v>282.43830000000003</v>
          </cell>
          <cell r="I376">
            <v>27.470199999999998</v>
          </cell>
          <cell r="J376">
            <v>425.73140000000001</v>
          </cell>
          <cell r="K376">
            <v>86.849199999999996</v>
          </cell>
        </row>
        <row r="377">
          <cell r="A377" t="str">
            <v>A9364</v>
          </cell>
          <cell r="B377" t="str">
            <v>Tanque isotérmico de asfalto com capacidade de 31.000 l</v>
          </cell>
          <cell r="C377">
            <v>279242.22100000002</v>
          </cell>
          <cell r="D377">
            <v>11.169700000000001</v>
          </cell>
          <cell r="E377">
            <v>3.8765999999999998</v>
          </cell>
          <cell r="F377">
            <v>0</v>
          </cell>
          <cell r="G377">
            <v>11.169700000000001</v>
          </cell>
          <cell r="H377">
            <v>0</v>
          </cell>
          <cell r="I377">
            <v>0</v>
          </cell>
          <cell r="J377">
            <v>26.216000000000001</v>
          </cell>
          <cell r="K377">
            <v>15.0463</v>
          </cell>
        </row>
        <row r="378">
          <cell r="A378" t="str">
            <v>E9018</v>
          </cell>
          <cell r="B378" t="str">
            <v>Cavalo mecânico com dolly intermediário e semirreboque de 4 eixos com capacidade de 53 t - 323 kW</v>
          </cell>
          <cell r="C378"/>
          <cell r="D378"/>
          <cell r="E378"/>
          <cell r="F378"/>
          <cell r="G378"/>
          <cell r="H378"/>
          <cell r="I378"/>
          <cell r="J378">
            <v>549.01379999999995</v>
          </cell>
          <cell r="K378">
            <v>175.5326</v>
          </cell>
        </row>
        <row r="379">
          <cell r="A379" t="str">
            <v>A9324</v>
          </cell>
          <cell r="B379" t="str">
            <v>Cavalo mecânico estradeiro 6 x 4, PBT 23.000 kg - 323 kW - motorista de veículo especial</v>
          </cell>
          <cell r="C379">
            <v>1125213.4587999999</v>
          </cell>
          <cell r="D379">
            <v>48.223399999999998</v>
          </cell>
          <cell r="E379">
            <v>19.835899999999999</v>
          </cell>
          <cell r="F379">
            <v>8.0372000000000003</v>
          </cell>
          <cell r="G379">
            <v>72.3352</v>
          </cell>
          <cell r="H379">
            <v>253.66159999999999</v>
          </cell>
          <cell r="I379">
            <v>36.068100000000001</v>
          </cell>
          <cell r="J379">
            <v>438.16140000000001</v>
          </cell>
          <cell r="K379">
            <v>112.16459999999999</v>
          </cell>
        </row>
        <row r="380">
          <cell r="A380" t="str">
            <v>A9355</v>
          </cell>
          <cell r="B380" t="str">
            <v>Semirreboque com 4 eixos</v>
          </cell>
          <cell r="C380">
            <v>533596</v>
          </cell>
          <cell r="D380">
            <v>35.573099999999997</v>
          </cell>
          <cell r="E380">
            <v>17.833200000000001</v>
          </cell>
          <cell r="F380">
            <v>0</v>
          </cell>
          <cell r="G380">
            <v>40.0197</v>
          </cell>
          <cell r="H380">
            <v>0</v>
          </cell>
          <cell r="I380">
            <v>0</v>
          </cell>
          <cell r="J380">
            <v>93.426000000000002</v>
          </cell>
          <cell r="K380">
            <v>53.406300000000002</v>
          </cell>
        </row>
        <row r="381">
          <cell r="A381" t="str">
            <v>A9382</v>
          </cell>
          <cell r="B381" t="str">
            <v>Dolly intermediário com 2 eixos para semirreboque</v>
          </cell>
          <cell r="C381">
            <v>99529.739799999996</v>
          </cell>
          <cell r="D381">
            <v>6.6353</v>
          </cell>
          <cell r="E381">
            <v>3.3264</v>
          </cell>
          <cell r="F381">
            <v>0</v>
          </cell>
          <cell r="G381">
            <v>7.4646999999999997</v>
          </cell>
          <cell r="H381">
            <v>0</v>
          </cell>
          <cell r="I381">
            <v>0</v>
          </cell>
          <cell r="J381">
            <v>17.426400000000001</v>
          </cell>
          <cell r="K381">
            <v>9.9617000000000004</v>
          </cell>
        </row>
        <row r="382">
          <cell r="A382" t="str">
            <v>E9027</v>
          </cell>
          <cell r="B382" t="str">
            <v>Caminhão distribuidor de cimento e cal com capacidade de 17 m³ - 210 kW</v>
          </cell>
          <cell r="C382"/>
          <cell r="D382"/>
          <cell r="E382"/>
          <cell r="F382"/>
          <cell r="G382"/>
          <cell r="H382"/>
          <cell r="I382"/>
          <cell r="J382">
            <v>447.41860000000003</v>
          </cell>
          <cell r="K382">
            <v>129.09739999999999</v>
          </cell>
        </row>
        <row r="383">
          <cell r="A383" t="str">
            <v>A9333</v>
          </cell>
          <cell r="B383" t="str">
            <v>Caminhão plataforma 8 x 2, PBTC 36.000 kg e distância entre eixos 4,8 m - 210 kW - motorista de caminhão</v>
          </cell>
          <cell r="C383">
            <v>819104.70319999999</v>
          </cell>
          <cell r="D383">
            <v>35.104500000000002</v>
          </cell>
          <cell r="E383">
            <v>14.4396</v>
          </cell>
          <cell r="F383">
            <v>5.8506999999999998</v>
          </cell>
          <cell r="G383">
            <v>52.656700000000001</v>
          </cell>
          <cell r="H383">
            <v>223.81909999999999</v>
          </cell>
          <cell r="I383">
            <v>27.470199999999998</v>
          </cell>
          <cell r="J383">
            <v>359.3408</v>
          </cell>
          <cell r="K383">
            <v>82.864999999999995</v>
          </cell>
        </row>
        <row r="384">
          <cell r="A384" t="str">
            <v>A9365</v>
          </cell>
          <cell r="B384" t="str">
            <v>Distribuidor de cimento montado sobre chassi com capacidade de 17 m³</v>
          </cell>
          <cell r="C384">
            <v>492846.11599999998</v>
          </cell>
          <cell r="D384">
            <v>37.195900000000002</v>
          </cell>
          <cell r="E384">
            <v>9.0365000000000002</v>
          </cell>
          <cell r="F384">
            <v>0</v>
          </cell>
          <cell r="G384">
            <v>41.845399999999998</v>
          </cell>
          <cell r="H384">
            <v>0</v>
          </cell>
          <cell r="I384">
            <v>0</v>
          </cell>
          <cell r="J384">
            <v>88.077799999999996</v>
          </cell>
          <cell r="K384">
            <v>46.232399999999998</v>
          </cell>
        </row>
        <row r="385">
          <cell r="A385" t="str">
            <v>E9037</v>
          </cell>
          <cell r="B385" t="str">
            <v>Plataforma de inspeção sob pontes montada em caminhão com capacidade de 500 kg e alcance de 15 m - 188 kW</v>
          </cell>
          <cell r="C385"/>
          <cell r="D385"/>
          <cell r="E385"/>
          <cell r="F385"/>
          <cell r="G385"/>
          <cell r="H385"/>
          <cell r="I385"/>
          <cell r="J385">
            <v>667.60850000000005</v>
          </cell>
          <cell r="K385">
            <v>276.67680000000001</v>
          </cell>
        </row>
        <row r="386">
          <cell r="A386" t="str">
            <v>A9334</v>
          </cell>
          <cell r="B386" t="str">
            <v>Caminhão plataforma 8 x 2, PBT 29.000 kg e distância entre eixos 4,8 m - 188 kW - condição de trabalho severa - motorista de veículo especial</v>
          </cell>
          <cell r="C386">
            <v>795720.81700000004</v>
          </cell>
          <cell r="D386">
            <v>34.1023</v>
          </cell>
          <cell r="E386">
            <v>14.0274</v>
          </cell>
          <cell r="F386">
            <v>5.6837</v>
          </cell>
          <cell r="G386">
            <v>51.153500000000001</v>
          </cell>
          <cell r="H386">
            <v>200.37129999999999</v>
          </cell>
          <cell r="I386">
            <v>36.068100000000001</v>
          </cell>
          <cell r="J386">
            <v>341.40629999999999</v>
          </cell>
          <cell r="K386">
            <v>89.881500000000003</v>
          </cell>
        </row>
        <row r="387">
          <cell r="A387" t="str">
            <v>A9378</v>
          </cell>
          <cell r="B387" t="str">
            <v>Plataforma telescópica para inspeção de pontes montada sobre chassi com capacidade de 500 kg</v>
          </cell>
          <cell r="C387">
            <v>2168551.5962</v>
          </cell>
          <cell r="D387">
            <v>123.91719999999999</v>
          </cell>
          <cell r="E387">
            <v>38.228499999999997</v>
          </cell>
          <cell r="F387">
            <v>0</v>
          </cell>
          <cell r="G387">
            <v>139.40690000000001</v>
          </cell>
          <cell r="H387">
            <v>0</v>
          </cell>
          <cell r="I387">
            <v>24.6496</v>
          </cell>
          <cell r="J387">
            <v>326.2022</v>
          </cell>
          <cell r="K387">
            <v>186.7953</v>
          </cell>
        </row>
        <row r="388">
          <cell r="A388" t="str">
            <v>E9041</v>
          </cell>
          <cell r="B388" t="str">
            <v>Caminhão carroceria com guindauto com capacidade de 45 t.m - 188 kW</v>
          </cell>
          <cell r="C388"/>
          <cell r="D388"/>
          <cell r="E388"/>
          <cell r="F388"/>
          <cell r="G388"/>
          <cell r="H388"/>
          <cell r="I388"/>
          <cell r="J388">
            <v>411.91039999999998</v>
          </cell>
          <cell r="K388">
            <v>140.6987</v>
          </cell>
        </row>
        <row r="389">
          <cell r="A389" t="str">
            <v>A9313</v>
          </cell>
          <cell r="B389" t="str">
            <v>Caminhão plataforma 6 x 2, PBT 23.000 kg e distância entre eixos 5,4 m - 188 kW - motorista de veículo especial</v>
          </cell>
          <cell r="C389">
            <v>698174.85629999998</v>
          </cell>
          <cell r="D389">
            <v>29.921800000000001</v>
          </cell>
          <cell r="E389">
            <v>12.3078</v>
          </cell>
          <cell r="F389">
            <v>4.9870000000000001</v>
          </cell>
          <cell r="G389">
            <v>44.8827</v>
          </cell>
          <cell r="H389">
            <v>200.37129999999999</v>
          </cell>
          <cell r="I389">
            <v>36.068100000000001</v>
          </cell>
          <cell r="J389">
            <v>328.53870000000001</v>
          </cell>
          <cell r="K389">
            <v>83.284700000000001</v>
          </cell>
        </row>
        <row r="390">
          <cell r="A390" t="str">
            <v>A9351</v>
          </cell>
          <cell r="B390" t="str">
            <v>Carroceria de madeira com capacidade de 11 t</v>
          </cell>
          <cell r="C390">
            <v>39378.973599999998</v>
          </cell>
          <cell r="D390">
            <v>2.7158000000000002</v>
          </cell>
          <cell r="E390">
            <v>0.71209999999999996</v>
          </cell>
          <cell r="F390">
            <v>0</v>
          </cell>
          <cell r="G390">
            <v>2.7158000000000002</v>
          </cell>
          <cell r="H390">
            <v>0</v>
          </cell>
          <cell r="I390">
            <v>0</v>
          </cell>
          <cell r="J390">
            <v>6.1436999999999999</v>
          </cell>
          <cell r="K390">
            <v>3.4279000000000002</v>
          </cell>
        </row>
        <row r="391">
          <cell r="A391" t="str">
            <v>A9373</v>
          </cell>
          <cell r="B391" t="str">
            <v>Guindaste articulado montado sobre chassi com capacidade de 45 t.m</v>
          </cell>
          <cell r="C391">
            <v>337008</v>
          </cell>
          <cell r="D391">
            <v>23.241900000000001</v>
          </cell>
          <cell r="E391">
            <v>6.0945999999999998</v>
          </cell>
          <cell r="F391">
            <v>0</v>
          </cell>
          <cell r="G391">
            <v>23.241900000000001</v>
          </cell>
          <cell r="H391">
            <v>0</v>
          </cell>
          <cell r="I391">
            <v>24.6496</v>
          </cell>
          <cell r="J391">
            <v>77.227999999999994</v>
          </cell>
          <cell r="K391">
            <v>53.9861</v>
          </cell>
        </row>
        <row r="392">
          <cell r="A392" t="str">
            <v>E9082</v>
          </cell>
          <cell r="B392" t="str">
            <v>Bate-estaca hidráulico para defensas montado em caminhão guindauto com capacidade de 20 t.m e carroceria de 4 t - 136 kW</v>
          </cell>
          <cell r="C392"/>
          <cell r="D392"/>
          <cell r="E392"/>
          <cell r="F392"/>
          <cell r="G392"/>
          <cell r="H392"/>
          <cell r="I392"/>
          <cell r="J392">
            <v>356.5222</v>
          </cell>
          <cell r="K392">
            <v>149.84630000000001</v>
          </cell>
        </row>
        <row r="393">
          <cell r="A393" t="str">
            <v>A9323</v>
          </cell>
          <cell r="B393" t="str">
            <v>Caminhão plataforma 4 x 2, PBT 14.300 kg e distância entre eixos 4,8 m - 136 kW - condição de trabalho severa - motorista de caminhão</v>
          </cell>
          <cell r="C393">
            <v>539949.76260000002</v>
          </cell>
          <cell r="D393">
            <v>23.140699999999999</v>
          </cell>
          <cell r="E393">
            <v>9.5184999999999995</v>
          </cell>
          <cell r="F393">
            <v>3.8567999999999998</v>
          </cell>
          <cell r="G393">
            <v>34.711100000000002</v>
          </cell>
          <cell r="H393">
            <v>144.9495</v>
          </cell>
          <cell r="I393">
            <v>27.470199999999998</v>
          </cell>
          <cell r="J393">
            <v>243.64680000000001</v>
          </cell>
          <cell r="K393">
            <v>63.986199999999997</v>
          </cell>
        </row>
        <row r="394">
          <cell r="A394" t="str">
            <v>A9347</v>
          </cell>
          <cell r="B394" t="str">
            <v>Carroceria de madeira com capacidade de 4 t</v>
          </cell>
          <cell r="C394">
            <v>22584.914000000001</v>
          </cell>
          <cell r="D394">
            <v>1.5576000000000001</v>
          </cell>
          <cell r="E394">
            <v>0.40839999999999999</v>
          </cell>
          <cell r="F394">
            <v>0</v>
          </cell>
          <cell r="G394">
            <v>1.5576000000000001</v>
          </cell>
          <cell r="H394">
            <v>0</v>
          </cell>
          <cell r="I394">
            <v>0</v>
          </cell>
          <cell r="J394">
            <v>3.5236000000000001</v>
          </cell>
          <cell r="K394">
            <v>1.966</v>
          </cell>
        </row>
        <row r="395">
          <cell r="A395" t="str">
            <v>A9372</v>
          </cell>
          <cell r="B395" t="str">
            <v>Guindaste articulado montado sobre chassi com capacidade de 20 t.m</v>
          </cell>
          <cell r="C395">
            <v>210128.5</v>
          </cell>
          <cell r="D395">
            <v>14.4916</v>
          </cell>
          <cell r="E395">
            <v>3.8001</v>
          </cell>
          <cell r="F395">
            <v>0</v>
          </cell>
          <cell r="G395">
            <v>14.4916</v>
          </cell>
          <cell r="H395">
            <v>0</v>
          </cell>
          <cell r="I395">
            <v>24.6496</v>
          </cell>
          <cell r="J395">
            <v>57.432899999999997</v>
          </cell>
          <cell r="K395">
            <v>42.941299999999998</v>
          </cell>
        </row>
        <row r="396">
          <cell r="A396" t="str">
            <v>A9379</v>
          </cell>
          <cell r="B396" t="str">
            <v>Bate-estaca hidráulico para defensas metálicas montada sobre chassi</v>
          </cell>
          <cell r="C396">
            <v>205615</v>
          </cell>
          <cell r="D396">
            <v>11.6515</v>
          </cell>
          <cell r="E396">
            <v>4.6516999999999999</v>
          </cell>
          <cell r="F396">
            <v>0</v>
          </cell>
          <cell r="G396">
            <v>10.966100000000001</v>
          </cell>
          <cell r="H396">
            <v>0</v>
          </cell>
          <cell r="I396">
            <v>24.6496</v>
          </cell>
          <cell r="J396">
            <v>51.918900000000001</v>
          </cell>
          <cell r="K396">
            <v>40.952800000000003</v>
          </cell>
        </row>
        <row r="397">
          <cell r="A397" t="str">
            <v>E9097</v>
          </cell>
          <cell r="B397" t="str">
            <v>Caminhão de resgate de veículos leves com plataforma com capacidade de 4 t - 115 kW</v>
          </cell>
          <cell r="C397"/>
          <cell r="D397"/>
          <cell r="E397"/>
          <cell r="F397"/>
          <cell r="G397"/>
          <cell r="H397"/>
          <cell r="I397"/>
          <cell r="J397">
            <v>225.5865</v>
          </cell>
          <cell r="K397">
            <v>70.653700000000001</v>
          </cell>
        </row>
        <row r="398">
          <cell r="A398" t="str">
            <v>A9326</v>
          </cell>
          <cell r="B398" t="str">
            <v>Caminhão plataforma 4 x 2 PBT 9.600 kg e distância entre eixos 3,7 m - 115 kW - motorista de veículo especial</v>
          </cell>
          <cell r="C398">
            <v>428234.04</v>
          </cell>
          <cell r="D398">
            <v>18.352900000000002</v>
          </cell>
          <cell r="E398">
            <v>7.5491999999999999</v>
          </cell>
          <cell r="F398">
            <v>3.0588000000000002</v>
          </cell>
          <cell r="G398">
            <v>27.529299999999999</v>
          </cell>
          <cell r="H398">
            <v>122.5676</v>
          </cell>
          <cell r="I398">
            <v>36.068100000000001</v>
          </cell>
          <cell r="J398">
            <v>215.1259</v>
          </cell>
          <cell r="K398">
            <v>65.028999999999996</v>
          </cell>
        </row>
        <row r="399">
          <cell r="A399" t="str">
            <v>A9374</v>
          </cell>
          <cell r="B399" t="str">
            <v>Plataforma hidráulica para resgate de veículos montada sobre chassi com capacidade de 4 t</v>
          </cell>
          <cell r="C399">
            <v>75225</v>
          </cell>
          <cell r="D399">
            <v>4.2986000000000004</v>
          </cell>
          <cell r="E399">
            <v>1.3261000000000001</v>
          </cell>
          <cell r="F399">
            <v>0</v>
          </cell>
          <cell r="G399">
            <v>4.8358999999999996</v>
          </cell>
          <cell r="H399">
            <v>0</v>
          </cell>
          <cell r="I399">
            <v>0</v>
          </cell>
          <cell r="J399">
            <v>10.460599999999999</v>
          </cell>
          <cell r="K399">
            <v>5.6246999999999998</v>
          </cell>
        </row>
        <row r="400">
          <cell r="A400" t="str">
            <v>E9098</v>
          </cell>
          <cell r="B400" t="str">
            <v>Caminhão de resgate de veículos de porte médio com capacidade do guincho de 20 t - 136 kW</v>
          </cell>
          <cell r="C400"/>
          <cell r="D400"/>
          <cell r="E400"/>
          <cell r="F400"/>
          <cell r="G400"/>
          <cell r="H400"/>
          <cell r="I400"/>
          <cell r="J400">
            <v>304.84120000000001</v>
          </cell>
          <cell r="K400">
            <v>112.1815</v>
          </cell>
        </row>
        <row r="401">
          <cell r="A401" t="str">
            <v>A9306</v>
          </cell>
          <cell r="B401" t="str">
            <v>Caminhão plataforma 4 x 2, PBT 16.000 kg e distância entre eixos 3,6 m - 136 kW - motorista de veículo especial</v>
          </cell>
          <cell r="C401">
            <v>563981.89359999995</v>
          </cell>
          <cell r="D401">
            <v>24.1707</v>
          </cell>
          <cell r="E401">
            <v>9.9421999999999997</v>
          </cell>
          <cell r="F401">
            <v>4.0284000000000004</v>
          </cell>
          <cell r="G401">
            <v>36.256</v>
          </cell>
          <cell r="H401">
            <v>144.9495</v>
          </cell>
          <cell r="I401">
            <v>36.068100000000001</v>
          </cell>
          <cell r="J401">
            <v>255.41489999999999</v>
          </cell>
          <cell r="K401">
            <v>74.209400000000002</v>
          </cell>
        </row>
        <row r="402">
          <cell r="A402" t="str">
            <v>A9375</v>
          </cell>
          <cell r="B402" t="str">
            <v>Guincho rebocador para resgate de veículos montada sobre chassi com capacidade de 20 t</v>
          </cell>
          <cell r="C402">
            <v>178176.26329999999</v>
          </cell>
          <cell r="D402">
            <v>10.1815</v>
          </cell>
          <cell r="E402">
            <v>3.141</v>
          </cell>
          <cell r="F402">
            <v>0</v>
          </cell>
          <cell r="G402">
            <v>11.4542</v>
          </cell>
          <cell r="H402">
            <v>0</v>
          </cell>
          <cell r="I402">
            <v>24.6496</v>
          </cell>
          <cell r="J402">
            <v>49.426299999999998</v>
          </cell>
          <cell r="K402">
            <v>37.972099999999998</v>
          </cell>
        </row>
        <row r="403">
          <cell r="A403" t="str">
            <v>E9099</v>
          </cell>
          <cell r="B403" t="str">
            <v>Caminhão de resgate de veículos pesados com dois guinchos com capacidade de 35 t - 240 kW</v>
          </cell>
          <cell r="C403"/>
          <cell r="D403"/>
          <cell r="E403"/>
          <cell r="F403"/>
          <cell r="G403"/>
          <cell r="H403"/>
          <cell r="I403"/>
          <cell r="J403">
            <v>516.84360000000004</v>
          </cell>
          <cell r="K403">
            <v>165.49969999999999</v>
          </cell>
        </row>
        <row r="404">
          <cell r="A404" t="str">
            <v>A9320</v>
          </cell>
          <cell r="B404" t="str">
            <v>Caminhão plataforma 6 x 2, PBT 23.000 kg e distância entre eixos 4,8 m - 240 kW - motorista de veículo especial</v>
          </cell>
          <cell r="C404">
            <v>889558.42079999996</v>
          </cell>
          <cell r="D404">
            <v>38.123899999999999</v>
          </cell>
          <cell r="E404">
            <v>15.6816</v>
          </cell>
          <cell r="F404">
            <v>6.3540000000000001</v>
          </cell>
          <cell r="G404">
            <v>57.185899999999997</v>
          </cell>
          <cell r="H404">
            <v>255.79320000000001</v>
          </cell>
          <cell r="I404">
            <v>36.068100000000001</v>
          </cell>
          <cell r="J404">
            <v>409.20670000000001</v>
          </cell>
          <cell r="K404">
            <v>96.227599999999995</v>
          </cell>
        </row>
        <row r="405">
          <cell r="A405" t="str">
            <v>A9376</v>
          </cell>
          <cell r="B405" t="str">
            <v>Guincho rebocador para resgate de veículos montada sobre chassi com capacidade de 35 t</v>
          </cell>
          <cell r="C405">
            <v>596785</v>
          </cell>
          <cell r="D405">
            <v>34.101999999999997</v>
          </cell>
          <cell r="E405">
            <v>10.5205</v>
          </cell>
          <cell r="F405">
            <v>0</v>
          </cell>
          <cell r="G405">
            <v>38.364800000000002</v>
          </cell>
          <cell r="H405">
            <v>0</v>
          </cell>
          <cell r="I405">
            <v>24.6496</v>
          </cell>
          <cell r="J405">
            <v>107.6369</v>
          </cell>
          <cell r="K405">
            <v>69.272099999999995</v>
          </cell>
        </row>
        <row r="406">
          <cell r="A406" t="str">
            <v>E9100</v>
          </cell>
          <cell r="B406" t="str">
            <v>Cavalo mecânico sem reboque - 210 kW</v>
          </cell>
          <cell r="C406"/>
          <cell r="D406"/>
          <cell r="E406"/>
          <cell r="F406"/>
          <cell r="G406"/>
          <cell r="H406"/>
          <cell r="I406"/>
          <cell r="J406">
            <v>274.38850000000002</v>
          </cell>
          <cell r="K406">
            <v>69.508700000000005</v>
          </cell>
        </row>
        <row r="407">
          <cell r="A407" t="str">
            <v>A9310</v>
          </cell>
          <cell r="B407" t="str">
            <v>Cavalo mecânico 4 x 2, PBT 16.000 kg - 210 kW - motorista de caminhão</v>
          </cell>
          <cell r="C407">
            <v>621607.99159999995</v>
          </cell>
          <cell r="D407">
            <v>26.6403</v>
          </cell>
          <cell r="E407">
            <v>10.9581</v>
          </cell>
          <cell r="F407">
            <v>4.4401000000000002</v>
          </cell>
          <cell r="G407">
            <v>39.960500000000003</v>
          </cell>
          <cell r="H407">
            <v>164.91929999999999</v>
          </cell>
          <cell r="I407">
            <v>27.470199999999998</v>
          </cell>
          <cell r="J407">
            <v>274.38850000000002</v>
          </cell>
          <cell r="K407">
            <v>69.508700000000005</v>
          </cell>
        </row>
        <row r="408">
          <cell r="A408" t="str">
            <v>E9114</v>
          </cell>
          <cell r="B408" t="str">
            <v>Painel com seta luminosa para montagem em caminhão</v>
          </cell>
          <cell r="C408"/>
          <cell r="D408"/>
          <cell r="E408"/>
          <cell r="F408"/>
          <cell r="G408"/>
          <cell r="H408"/>
          <cell r="I408"/>
          <cell r="J408">
            <v>5.3776999999999999</v>
          </cell>
          <cell r="K408">
            <v>3.6814</v>
          </cell>
        </row>
        <row r="409">
          <cell r="A409" t="str">
            <v>A9380</v>
          </cell>
          <cell r="B409" t="str">
            <v>Painel com seta luminosa montado sobre chassi</v>
          </cell>
          <cell r="C409">
            <v>33926.895799999998</v>
          </cell>
          <cell r="D409">
            <v>3.0533999999999999</v>
          </cell>
          <cell r="E409">
            <v>0.628</v>
          </cell>
          <cell r="F409">
            <v>0</v>
          </cell>
          <cell r="G409">
            <v>1.6962999999999999</v>
          </cell>
          <cell r="H409">
            <v>0</v>
          </cell>
          <cell r="I409">
            <v>0</v>
          </cell>
          <cell r="J409">
            <v>5.3776999999999999</v>
          </cell>
          <cell r="K409">
            <v>3.6814</v>
          </cell>
        </row>
        <row r="410">
          <cell r="A410" t="str">
            <v>E9115</v>
          </cell>
          <cell r="B410" t="str">
            <v>Amortecedor retrátil (AMC) para montagem em caminhão</v>
          </cell>
          <cell r="C410"/>
          <cell r="D410"/>
          <cell r="E410"/>
          <cell r="F410"/>
          <cell r="G410"/>
          <cell r="H410"/>
          <cell r="I410"/>
          <cell r="J410">
            <v>80.327699999999993</v>
          </cell>
          <cell r="K410">
            <v>43.908900000000003</v>
          </cell>
        </row>
        <row r="411">
          <cell r="A411" t="str">
            <v>A9381</v>
          </cell>
          <cell r="B411" t="str">
            <v>Amortecedor retrátil montado em caminhão</v>
          </cell>
          <cell r="C411">
            <v>404652.95409999997</v>
          </cell>
          <cell r="D411">
            <v>36.418799999999997</v>
          </cell>
          <cell r="E411">
            <v>7.4901</v>
          </cell>
          <cell r="F411">
            <v>0</v>
          </cell>
          <cell r="G411">
            <v>36.418799999999997</v>
          </cell>
          <cell r="H411">
            <v>0</v>
          </cell>
          <cell r="I411">
            <v>0</v>
          </cell>
          <cell r="J411">
            <v>80.327699999999993</v>
          </cell>
          <cell r="K411">
            <v>43.908900000000003</v>
          </cell>
        </row>
        <row r="412">
          <cell r="A412" t="str">
            <v>E9145</v>
          </cell>
          <cell r="B412" t="str">
            <v>Caminhão basculante para concreto com capacidade de 7 m³ - 188 kW</v>
          </cell>
          <cell r="C412"/>
          <cell r="D412"/>
          <cell r="E412"/>
          <cell r="F412"/>
          <cell r="G412"/>
          <cell r="H412"/>
          <cell r="I412"/>
          <cell r="J412">
            <v>290.65359999999998</v>
          </cell>
          <cell r="K412">
            <v>86.834199999999996</v>
          </cell>
        </row>
        <row r="413">
          <cell r="A413" t="str">
            <v>A9316</v>
          </cell>
          <cell r="B413" t="str">
            <v>Caminhão plataforma 8 x 2, PBT 29.000 kg e distância entre eixos 4,8 m - 188 kW - motorista de caminhão</v>
          </cell>
          <cell r="C413">
            <v>795720.81700000004</v>
          </cell>
          <cell r="D413">
            <v>34.1023</v>
          </cell>
          <cell r="E413">
            <v>14.0274</v>
          </cell>
          <cell r="F413">
            <v>5.6837</v>
          </cell>
          <cell r="G413">
            <v>51.153500000000001</v>
          </cell>
          <cell r="H413">
            <v>147.642</v>
          </cell>
          <cell r="I413">
            <v>27.470199999999998</v>
          </cell>
          <cell r="J413">
            <v>280.07909999999998</v>
          </cell>
          <cell r="K413">
            <v>81.283600000000007</v>
          </cell>
        </row>
        <row r="414">
          <cell r="A414" t="str">
            <v>A9340</v>
          </cell>
          <cell r="B414" t="str">
            <v>Caçamba basculante para concreto com capacidade de 7 m³</v>
          </cell>
          <cell r="C414">
            <v>59170.887000000002</v>
          </cell>
          <cell r="D414">
            <v>4.4657</v>
          </cell>
          <cell r="E414">
            <v>1.0849</v>
          </cell>
          <cell r="F414">
            <v>0</v>
          </cell>
          <cell r="G414">
            <v>5.0239000000000003</v>
          </cell>
          <cell r="H414">
            <v>0</v>
          </cell>
          <cell r="I414">
            <v>0</v>
          </cell>
          <cell r="J414">
            <v>10.5745</v>
          </cell>
          <cell r="K414">
            <v>5.5506000000000002</v>
          </cell>
        </row>
        <row r="415">
          <cell r="A415" t="str">
            <v>E9146</v>
          </cell>
          <cell r="B415" t="str">
            <v>Caminhão silo com capacidade de 30 m³ - 265 kW</v>
          </cell>
          <cell r="C415"/>
          <cell r="D415"/>
          <cell r="E415"/>
          <cell r="F415"/>
          <cell r="G415"/>
          <cell r="H415"/>
          <cell r="I415"/>
          <cell r="J415">
            <v>468.76440000000002</v>
          </cell>
          <cell r="K415">
            <v>110.85980000000001</v>
          </cell>
        </row>
        <row r="416">
          <cell r="A416" t="str">
            <v>A9335</v>
          </cell>
          <cell r="B416" t="str">
            <v>Cavalo mecânico estradeiro 6 x 2, PBT 23.000 kg - 265 kW - condição de trabalho severa - motorista de caminhão</v>
          </cell>
          <cell r="C416">
            <v>878015.99780000001</v>
          </cell>
          <cell r="D416">
            <v>37.629300000000001</v>
          </cell>
          <cell r="E416">
            <v>15.478199999999999</v>
          </cell>
          <cell r="F416">
            <v>6.2714999999999996</v>
          </cell>
          <cell r="G416">
            <v>56.443899999999999</v>
          </cell>
          <cell r="H416">
            <v>282.43830000000003</v>
          </cell>
          <cell r="I416">
            <v>27.470199999999998</v>
          </cell>
          <cell r="J416">
            <v>425.73140000000001</v>
          </cell>
          <cell r="K416">
            <v>86.849199999999996</v>
          </cell>
        </row>
        <row r="417">
          <cell r="A417" t="str">
            <v>A9357</v>
          </cell>
          <cell r="B417" t="str">
            <v>Semirreboque silo para cimento com capacidade de 30 m³</v>
          </cell>
          <cell r="C417">
            <v>275825</v>
          </cell>
          <cell r="D417">
            <v>19.022400000000001</v>
          </cell>
          <cell r="E417">
            <v>4.9882</v>
          </cell>
          <cell r="F417">
            <v>0</v>
          </cell>
          <cell r="G417">
            <v>19.022400000000001</v>
          </cell>
          <cell r="H417">
            <v>0</v>
          </cell>
          <cell r="I417">
            <v>0</v>
          </cell>
          <cell r="J417">
            <v>43.033000000000001</v>
          </cell>
          <cell r="K417">
            <v>24.0106</v>
          </cell>
        </row>
        <row r="418">
          <cell r="A418" t="str">
            <v>E9169</v>
          </cell>
          <cell r="B418" t="str">
            <v>Cavalo mecânico com dolly pneumático de 4 eixos e mesas de giro com capacidade de 57 t - 323 kW</v>
          </cell>
          <cell r="C418"/>
          <cell r="D418"/>
          <cell r="E418"/>
          <cell r="F418"/>
          <cell r="G418"/>
          <cell r="H418"/>
          <cell r="I418"/>
          <cell r="J418">
            <v>583.19809999999995</v>
          </cell>
          <cell r="K418">
            <v>195.07380000000001</v>
          </cell>
        </row>
        <row r="419">
          <cell r="A419" t="str">
            <v>A9324</v>
          </cell>
          <cell r="B419" t="str">
            <v>Cavalo mecânico estradeiro 6 x 4, PBT 23.000 kg - 323 kW - motorista de veículo especial</v>
          </cell>
          <cell r="C419">
            <v>1125213.4587999999</v>
          </cell>
          <cell r="D419">
            <v>48.223399999999998</v>
          </cell>
          <cell r="E419">
            <v>19.835899999999999</v>
          </cell>
          <cell r="F419">
            <v>8.0372000000000003</v>
          </cell>
          <cell r="G419">
            <v>72.3352</v>
          </cell>
          <cell r="H419">
            <v>253.66159999999999</v>
          </cell>
          <cell r="I419">
            <v>36.068100000000001</v>
          </cell>
          <cell r="J419">
            <v>438.16140000000001</v>
          </cell>
          <cell r="K419">
            <v>112.16459999999999</v>
          </cell>
        </row>
        <row r="420">
          <cell r="A420" t="str">
            <v>A9385</v>
          </cell>
          <cell r="B420" t="str">
            <v>Conjunto de duas mesas de giro para quinta roda ou reboque com capacidade de 100 t cada</v>
          </cell>
          <cell r="C420">
            <v>310097.55009999999</v>
          </cell>
          <cell r="D420">
            <v>20.673200000000001</v>
          </cell>
          <cell r="E420">
            <v>10.3637</v>
          </cell>
          <cell r="F420">
            <v>0</v>
          </cell>
          <cell r="G420">
            <v>23.257300000000001</v>
          </cell>
          <cell r="H420">
            <v>0</v>
          </cell>
          <cell r="I420">
            <v>0</v>
          </cell>
          <cell r="J420">
            <v>54.294199999999996</v>
          </cell>
          <cell r="K420">
            <v>31.036899999999999</v>
          </cell>
        </row>
        <row r="421">
          <cell r="A421" t="str">
            <v>A9389</v>
          </cell>
          <cell r="B421" t="str">
            <v>Dolly pneumático com capacidade de 48 t e 4 eixos</v>
          </cell>
          <cell r="C421">
            <v>518269.05109999998</v>
          </cell>
          <cell r="D421">
            <v>34.551299999999998</v>
          </cell>
          <cell r="E421">
            <v>17.321000000000002</v>
          </cell>
          <cell r="F421">
            <v>0</v>
          </cell>
          <cell r="G421">
            <v>38.870199999999997</v>
          </cell>
          <cell r="H421">
            <v>0</v>
          </cell>
          <cell r="I421">
            <v>0</v>
          </cell>
          <cell r="J421">
            <v>90.742500000000007</v>
          </cell>
          <cell r="K421">
            <v>51.872300000000003</v>
          </cell>
        </row>
        <row r="422">
          <cell r="A422" t="str">
            <v>E9170</v>
          </cell>
          <cell r="B422" t="str">
            <v>Cavalo mecânico com dois dollys pneumáticos de 3 e 4 eixos e mesas de giro com capacidade de 77 t - 323 kW</v>
          </cell>
          <cell r="C422"/>
          <cell r="D422"/>
          <cell r="E422"/>
          <cell r="F422"/>
          <cell r="G422"/>
          <cell r="H422"/>
          <cell r="I422"/>
          <cell r="J422">
            <v>677.84360000000004</v>
          </cell>
          <cell r="K422">
            <v>247.7039</v>
          </cell>
        </row>
        <row r="423">
          <cell r="A423" t="str">
            <v>A9385</v>
          </cell>
          <cell r="B423" t="str">
            <v>Conjunto de duas mesas de giro para quinta roda ou reboque com capacidade de 100 t cada</v>
          </cell>
          <cell r="C423">
            <v>310097.55009999999</v>
          </cell>
          <cell r="D423">
            <v>20.673200000000001</v>
          </cell>
          <cell r="E423">
            <v>10.3637</v>
          </cell>
          <cell r="F423">
            <v>0</v>
          </cell>
          <cell r="G423">
            <v>23.257300000000001</v>
          </cell>
          <cell r="H423">
            <v>0</v>
          </cell>
          <cell r="I423">
            <v>0</v>
          </cell>
          <cell r="J423">
            <v>54.294199999999996</v>
          </cell>
          <cell r="K423">
            <v>31.036899999999999</v>
          </cell>
        </row>
        <row r="424">
          <cell r="A424" t="str">
            <v>A9386</v>
          </cell>
          <cell r="B424" t="str">
            <v>Cavalo mecânico estradeiro 6 x 4, CMT 123.000 kg - 323 kW - motorista de veículo especial</v>
          </cell>
          <cell r="C424">
            <v>1314613.4615</v>
          </cell>
          <cell r="D424">
            <v>56.340600000000002</v>
          </cell>
          <cell r="E424">
            <v>23.174800000000001</v>
          </cell>
          <cell r="F424">
            <v>9.3901000000000003</v>
          </cell>
          <cell r="G424">
            <v>84.510900000000007</v>
          </cell>
          <cell r="H424">
            <v>253.66159999999999</v>
          </cell>
          <cell r="I424">
            <v>36.068100000000001</v>
          </cell>
          <cell r="J424">
            <v>463.14609999999999</v>
          </cell>
          <cell r="K424">
            <v>124.9736</v>
          </cell>
        </row>
        <row r="425">
          <cell r="A425" t="str">
            <v>A9387</v>
          </cell>
          <cell r="B425" t="str">
            <v>Dolly pneumático com capacidade de 28,5 t e 3 eixos</v>
          </cell>
          <cell r="C425">
            <v>397863.10989999998</v>
          </cell>
          <cell r="D425">
            <v>26.5242</v>
          </cell>
          <cell r="E425">
            <v>13.296900000000001</v>
          </cell>
          <cell r="F425">
            <v>0</v>
          </cell>
          <cell r="G425">
            <v>29.839700000000001</v>
          </cell>
          <cell r="H425">
            <v>0</v>
          </cell>
          <cell r="I425">
            <v>0</v>
          </cell>
          <cell r="J425">
            <v>69.660799999999995</v>
          </cell>
          <cell r="K425">
            <v>39.821100000000001</v>
          </cell>
        </row>
        <row r="426">
          <cell r="A426" t="str">
            <v>A9389</v>
          </cell>
          <cell r="B426" t="str">
            <v>Dolly pneumático com capacidade de 48 t e 4 eixos</v>
          </cell>
          <cell r="C426">
            <v>518269.05109999998</v>
          </cell>
          <cell r="D426">
            <v>34.551299999999998</v>
          </cell>
          <cell r="E426">
            <v>17.321000000000002</v>
          </cell>
          <cell r="F426">
            <v>0</v>
          </cell>
          <cell r="G426">
            <v>38.870199999999997</v>
          </cell>
          <cell r="H426">
            <v>0</v>
          </cell>
          <cell r="I426">
            <v>0</v>
          </cell>
          <cell r="J426">
            <v>90.742500000000007</v>
          </cell>
          <cell r="K426">
            <v>51.872300000000003</v>
          </cell>
        </row>
        <row r="427">
          <cell r="A427" t="str">
            <v>E9171</v>
          </cell>
          <cell r="B427" t="str">
            <v>Cavalo mecânico com dois dollys pneumáticos de 4 e 5 eixos e mesas de giro com capacidade de 111 t - 440 kW</v>
          </cell>
          <cell r="C427"/>
          <cell r="D427"/>
          <cell r="E427"/>
          <cell r="F427"/>
          <cell r="G427"/>
          <cell r="H427"/>
          <cell r="I427"/>
          <cell r="J427">
            <v>1327.8077000000001</v>
          </cell>
          <cell r="K427">
            <v>536.30179999999996</v>
          </cell>
        </row>
        <row r="428">
          <cell r="A428" t="str">
            <v>A9325</v>
          </cell>
          <cell r="B428" t="str">
            <v>Cavalo mecânico 8 x 8, PBT 26.000 kg - 440 kW -  motorista de veículo especial</v>
          </cell>
          <cell r="C428">
            <v>5225617.8470000001</v>
          </cell>
          <cell r="D428">
            <v>223.95509999999999</v>
          </cell>
          <cell r="E428">
            <v>92.120199999999997</v>
          </cell>
          <cell r="F428">
            <v>37.325800000000001</v>
          </cell>
          <cell r="G428">
            <v>335.93259999999998</v>
          </cell>
          <cell r="H428">
            <v>345.54520000000002</v>
          </cell>
          <cell r="I428">
            <v>36.068100000000001</v>
          </cell>
          <cell r="J428">
            <v>1070.9469999999999</v>
          </cell>
          <cell r="K428">
            <v>389.4692</v>
          </cell>
        </row>
        <row r="429">
          <cell r="A429" t="str">
            <v>A9385</v>
          </cell>
          <cell r="B429" t="str">
            <v>Conjunto de duas mesas de giro para quinta roda ou reboque com capacidade de 100 t cada</v>
          </cell>
          <cell r="C429">
            <v>310097.55009999999</v>
          </cell>
          <cell r="D429">
            <v>20.673200000000001</v>
          </cell>
          <cell r="E429">
            <v>10.3637</v>
          </cell>
          <cell r="F429">
            <v>0</v>
          </cell>
          <cell r="G429">
            <v>23.257300000000001</v>
          </cell>
          <cell r="H429">
            <v>0</v>
          </cell>
          <cell r="I429">
            <v>0</v>
          </cell>
          <cell r="J429">
            <v>54.294199999999996</v>
          </cell>
          <cell r="K429">
            <v>31.036899999999999</v>
          </cell>
        </row>
        <row r="430">
          <cell r="A430" t="str">
            <v>A9388</v>
          </cell>
          <cell r="B430" t="str">
            <v>Dolly pneumático com capacidade de 60 t e 5 eixos</v>
          </cell>
          <cell r="C430">
            <v>638674.99219999998</v>
          </cell>
          <cell r="D430">
            <v>42.578299999999999</v>
          </cell>
          <cell r="E430">
            <v>21.345099999999999</v>
          </cell>
          <cell r="F430">
            <v>0</v>
          </cell>
          <cell r="G430">
            <v>47.900599999999997</v>
          </cell>
          <cell r="H430">
            <v>0</v>
          </cell>
          <cell r="I430">
            <v>0</v>
          </cell>
          <cell r="J430">
            <v>111.824</v>
          </cell>
          <cell r="K430">
            <v>63.923400000000001</v>
          </cell>
        </row>
        <row r="431">
          <cell r="A431" t="str">
            <v>A9389</v>
          </cell>
          <cell r="B431" t="str">
            <v>Dolly pneumático com capacidade de 48 t e 4 eixos</v>
          </cell>
          <cell r="C431">
            <v>518269.05109999998</v>
          </cell>
          <cell r="D431">
            <v>34.551299999999998</v>
          </cell>
          <cell r="E431">
            <v>17.321000000000002</v>
          </cell>
          <cell r="F431">
            <v>0</v>
          </cell>
          <cell r="G431">
            <v>38.870199999999997</v>
          </cell>
          <cell r="H431">
            <v>0</v>
          </cell>
          <cell r="I431">
            <v>0</v>
          </cell>
          <cell r="J431">
            <v>90.742500000000007</v>
          </cell>
          <cell r="K431">
            <v>51.872300000000003</v>
          </cell>
        </row>
        <row r="432">
          <cell r="A432" t="str">
            <v>E9199</v>
          </cell>
          <cell r="B432" t="str">
            <v>Caminhão com sistema de hidrojateamento de alta pressão e vácuo para limpeza e desobstrução de bueiros com capacidade total de 15.600 l - 188 kW</v>
          </cell>
          <cell r="C432"/>
          <cell r="D432"/>
          <cell r="E432"/>
          <cell r="F432"/>
          <cell r="G432"/>
          <cell r="H432"/>
          <cell r="I432"/>
          <cell r="J432">
            <v>367.44209999999998</v>
          </cell>
          <cell r="K432">
            <v>106.1401</v>
          </cell>
        </row>
        <row r="433">
          <cell r="A433" t="str">
            <v>A9299</v>
          </cell>
          <cell r="B433" t="str">
            <v>Equipamento com sistema de hidrojateamento de alta pressão e vácuo para limpeza e desobstrução de bueiros com diâmetro de até 1.500 mm com capacidade total de 15.600 l</v>
          </cell>
          <cell r="C433">
            <v>401200</v>
          </cell>
          <cell r="D433">
            <v>16.047999999999998</v>
          </cell>
          <cell r="E433">
            <v>6.8074000000000003</v>
          </cell>
          <cell r="F433">
            <v>0</v>
          </cell>
          <cell r="G433">
            <v>16.047999999999998</v>
          </cell>
          <cell r="H433">
            <v>0</v>
          </cell>
          <cell r="I433">
            <v>0</v>
          </cell>
          <cell r="J433">
            <v>38.903399999999998</v>
          </cell>
          <cell r="K433">
            <v>22.855399999999999</v>
          </cell>
        </row>
        <row r="434">
          <cell r="A434" t="str">
            <v>A9313</v>
          </cell>
          <cell r="B434" t="str">
            <v>Caminhão plataforma 6 x 2, PBT 23.000 kg e distância entre eixos 5,4 m - 188 kW - motorista de veículo especial</v>
          </cell>
          <cell r="C434">
            <v>698174.85629999998</v>
          </cell>
          <cell r="D434">
            <v>29.921800000000001</v>
          </cell>
          <cell r="E434">
            <v>12.3078</v>
          </cell>
          <cell r="F434">
            <v>4.9870000000000001</v>
          </cell>
          <cell r="G434">
            <v>44.8827</v>
          </cell>
          <cell r="H434">
            <v>200.37129999999999</v>
          </cell>
          <cell r="I434">
            <v>36.068100000000001</v>
          </cell>
          <cell r="J434">
            <v>328.53870000000001</v>
          </cell>
          <cell r="K434">
            <v>83.284700000000001</v>
          </cell>
        </row>
        <row r="435">
          <cell r="A435" t="str">
            <v>E9201</v>
          </cell>
          <cell r="B435" t="str">
            <v>Caminhão basculante para rocha com capacidade de 12 m³ - 188 kW com periculosidade</v>
          </cell>
          <cell r="C435"/>
          <cell r="D435"/>
          <cell r="E435"/>
          <cell r="F435"/>
          <cell r="G435"/>
          <cell r="H435"/>
          <cell r="I435"/>
          <cell r="J435">
            <v>330.05419999999998</v>
          </cell>
          <cell r="K435">
            <v>115.73</v>
          </cell>
        </row>
        <row r="436">
          <cell r="A436" t="str">
            <v>A9327</v>
          </cell>
          <cell r="B436" t="str">
            <v>Caminhão plataforma 8 x 2 PBT 29.000 kg e distância entre eixos 4,8 m - 188 kW - motorista de veículo especial com periculosidade</v>
          </cell>
          <cell r="C436">
            <v>795720.81700000004</v>
          </cell>
          <cell r="D436">
            <v>34.1023</v>
          </cell>
          <cell r="E436">
            <v>14.0274</v>
          </cell>
          <cell r="F436">
            <v>5.6837</v>
          </cell>
          <cell r="G436">
            <v>51.153500000000001</v>
          </cell>
          <cell r="H436">
            <v>147.642</v>
          </cell>
          <cell r="I436">
            <v>44.759900000000002</v>
          </cell>
          <cell r="J436">
            <v>297.36880000000002</v>
          </cell>
          <cell r="K436">
            <v>98.573300000000003</v>
          </cell>
        </row>
        <row r="437">
          <cell r="A437" t="str">
            <v>A9343</v>
          </cell>
          <cell r="B437" t="str">
            <v>Caçamba basculante para rocha com capacidade de 12 m³</v>
          </cell>
          <cell r="C437">
            <v>182894.041</v>
          </cell>
          <cell r="D437">
            <v>13.8033</v>
          </cell>
          <cell r="E437">
            <v>3.3534000000000002</v>
          </cell>
          <cell r="F437">
            <v>0</v>
          </cell>
          <cell r="G437">
            <v>15.528700000000001</v>
          </cell>
          <cell r="H437">
            <v>0</v>
          </cell>
          <cell r="I437">
            <v>0</v>
          </cell>
          <cell r="J437">
            <v>32.685400000000001</v>
          </cell>
          <cell r="K437">
            <v>17.156700000000001</v>
          </cell>
        </row>
        <row r="438">
          <cell r="A438" t="str">
            <v>E9202</v>
          </cell>
          <cell r="B438" t="str">
            <v>Plataforma pantográfica montada em caminhão - 115 kW com periculosidade</v>
          </cell>
          <cell r="C438"/>
          <cell r="D438"/>
          <cell r="E438"/>
          <cell r="F438"/>
          <cell r="G438"/>
          <cell r="H438"/>
          <cell r="I438"/>
          <cell r="J438">
            <v>326.16829999999999</v>
          </cell>
          <cell r="K438">
            <v>144.27029999999999</v>
          </cell>
        </row>
        <row r="439">
          <cell r="A439" t="str">
            <v>A9300</v>
          </cell>
          <cell r="B439" t="str">
            <v>Caminhão plataforma 4 x 2, PBT 8.300 kg e distância entre eixos 3,7 m - 115 kW - motorista de veículo especial com periculosidade</v>
          </cell>
          <cell r="C439">
            <v>406143.3198</v>
          </cell>
          <cell r="D439">
            <v>17.406099999999999</v>
          </cell>
          <cell r="E439">
            <v>7.1597</v>
          </cell>
          <cell r="F439">
            <v>2.9009999999999998</v>
          </cell>
          <cell r="G439">
            <v>26.109200000000001</v>
          </cell>
          <cell r="H439">
            <v>122.5676</v>
          </cell>
          <cell r="I439">
            <v>44.759900000000002</v>
          </cell>
          <cell r="J439">
            <v>220.90350000000001</v>
          </cell>
          <cell r="K439">
            <v>72.226699999999994</v>
          </cell>
        </row>
        <row r="440">
          <cell r="A440" t="str">
            <v>A9383</v>
          </cell>
          <cell r="B440" t="str">
            <v>Plataforma pantográfica hidráulica montada sobre chassi com capacidade de 600 kg - com periculosidade</v>
          </cell>
          <cell r="C440">
            <v>498318.08750000002</v>
          </cell>
          <cell r="D440">
            <v>33.221200000000003</v>
          </cell>
          <cell r="E440">
            <v>8.9675999999999991</v>
          </cell>
          <cell r="F440">
            <v>0</v>
          </cell>
          <cell r="G440">
            <v>33.221200000000003</v>
          </cell>
          <cell r="H440">
            <v>0</v>
          </cell>
          <cell r="I440">
            <v>29.854800000000001</v>
          </cell>
          <cell r="J440">
            <v>105.26479999999999</v>
          </cell>
          <cell r="K440">
            <v>72.043599999999998</v>
          </cell>
        </row>
        <row r="441">
          <cell r="A441" t="str">
            <v>E9506</v>
          </cell>
          <cell r="B441" t="str">
            <v>Caminhão basculante com capacidade de 6 m³ - 136 kW</v>
          </cell>
          <cell r="C441"/>
          <cell r="D441"/>
          <cell r="E441"/>
          <cell r="F441"/>
          <cell r="G441"/>
          <cell r="H441"/>
          <cell r="I441"/>
          <cell r="J441">
            <v>189.96420000000001</v>
          </cell>
          <cell r="K441">
            <v>71.809299999999993</v>
          </cell>
        </row>
        <row r="442">
          <cell r="A442" t="str">
            <v>A9307</v>
          </cell>
          <cell r="B442" t="str">
            <v>Caminhão plataforma 4 x 2, PBT 16.000 kg e distância entre eixos 3,6 m - 136 kW - motorista de caminhão</v>
          </cell>
          <cell r="C442">
            <v>563981.89359999995</v>
          </cell>
          <cell r="D442">
            <v>24.1707</v>
          </cell>
          <cell r="E442">
            <v>9.9421999999999997</v>
          </cell>
          <cell r="F442">
            <v>4.0284000000000004</v>
          </cell>
          <cell r="G442">
            <v>36.256</v>
          </cell>
          <cell r="H442">
            <v>76.289199999999994</v>
          </cell>
          <cell r="I442">
            <v>27.470199999999998</v>
          </cell>
          <cell r="J442">
            <v>178.1567</v>
          </cell>
          <cell r="K442">
            <v>65.611500000000007</v>
          </cell>
        </row>
        <row r="443">
          <cell r="A443" t="str">
            <v>A9338</v>
          </cell>
          <cell r="B443" t="str">
            <v>Caçamba basculante com capacidade de 6 m³</v>
          </cell>
          <cell r="C443">
            <v>66069.310599999997</v>
          </cell>
          <cell r="D443">
            <v>4.9863999999999997</v>
          </cell>
          <cell r="E443">
            <v>1.2114</v>
          </cell>
          <cell r="F443">
            <v>0</v>
          </cell>
          <cell r="G443">
            <v>5.6097000000000001</v>
          </cell>
          <cell r="H443">
            <v>0</v>
          </cell>
          <cell r="I443">
            <v>0</v>
          </cell>
          <cell r="J443">
            <v>11.807499999999999</v>
          </cell>
          <cell r="K443">
            <v>6.1978</v>
          </cell>
        </row>
        <row r="444">
          <cell r="A444" t="str">
            <v>E9508</v>
          </cell>
          <cell r="B444" t="str">
            <v>Caminhão carroceria com capacidade de 9 t - 136 kW</v>
          </cell>
          <cell r="C444"/>
          <cell r="D444"/>
          <cell r="E444"/>
          <cell r="F444"/>
          <cell r="G444"/>
          <cell r="H444"/>
          <cell r="I444"/>
          <cell r="J444">
            <v>186.59039999999999</v>
          </cell>
          <cell r="K444">
            <v>70.193899999999999</v>
          </cell>
        </row>
        <row r="445">
          <cell r="A445" t="str">
            <v>A9309</v>
          </cell>
          <cell r="B445" t="str">
            <v>Caminhão plataforma 4 x 2, PBT 16.000 kg e distância entre eixos 4,8 m - 136 kW - motorista de caminhão</v>
          </cell>
          <cell r="C445">
            <v>584617.40879999998</v>
          </cell>
          <cell r="D445">
            <v>25.055</v>
          </cell>
          <cell r="E445">
            <v>10.305999999999999</v>
          </cell>
          <cell r="F445">
            <v>4.1757999999999997</v>
          </cell>
          <cell r="G445">
            <v>37.582500000000003</v>
          </cell>
          <cell r="H445">
            <v>76.289199999999994</v>
          </cell>
          <cell r="I445">
            <v>27.470199999999998</v>
          </cell>
          <cell r="J445">
            <v>180.87870000000001</v>
          </cell>
          <cell r="K445">
            <v>67.007000000000005</v>
          </cell>
        </row>
        <row r="446">
          <cell r="A446" t="str">
            <v>A9350</v>
          </cell>
          <cell r="B446" t="str">
            <v>Carroceria de madeira com capacidade de 9 t</v>
          </cell>
          <cell r="C446">
            <v>36609.5</v>
          </cell>
          <cell r="D446">
            <v>2.5247999999999999</v>
          </cell>
          <cell r="E446">
            <v>0.66210000000000002</v>
          </cell>
          <cell r="F446">
            <v>0</v>
          </cell>
          <cell r="G446">
            <v>2.5247999999999999</v>
          </cell>
          <cell r="H446">
            <v>0</v>
          </cell>
          <cell r="I446">
            <v>0</v>
          </cell>
          <cell r="J446">
            <v>5.7117000000000004</v>
          </cell>
          <cell r="K446">
            <v>3.1869000000000001</v>
          </cell>
        </row>
        <row r="447">
          <cell r="A447" t="str">
            <v>E9509</v>
          </cell>
          <cell r="B447" t="str">
            <v>Caminhão tanque distribuidor de asfalto com capacidade de 6.000 l - 7 kW/136 kW</v>
          </cell>
          <cell r="C447"/>
          <cell r="D447"/>
          <cell r="E447"/>
          <cell r="F447"/>
          <cell r="G447"/>
          <cell r="H447"/>
          <cell r="I447"/>
          <cell r="J447">
            <v>269.3913</v>
          </cell>
          <cell r="K447">
            <v>74.254599999999996</v>
          </cell>
        </row>
        <row r="448">
          <cell r="A448" t="str">
            <v>A9323</v>
          </cell>
          <cell r="B448" t="str">
            <v>Caminhão plataforma 4 x 2, PBT 14.300 kg e distância entre eixos 4,8 m - 136 kW - condição de trabalho severa - motorista de caminhão</v>
          </cell>
          <cell r="C448">
            <v>539949.76260000002</v>
          </cell>
          <cell r="D448">
            <v>23.140699999999999</v>
          </cell>
          <cell r="E448">
            <v>9.5184999999999995</v>
          </cell>
          <cell r="F448">
            <v>3.8567999999999998</v>
          </cell>
          <cell r="G448">
            <v>34.711100000000002</v>
          </cell>
          <cell r="H448">
            <v>144.9495</v>
          </cell>
          <cell r="I448">
            <v>27.470199999999998</v>
          </cell>
          <cell r="J448">
            <v>243.64680000000001</v>
          </cell>
          <cell r="K448">
            <v>63.986199999999997</v>
          </cell>
        </row>
        <row r="449">
          <cell r="A449" t="str">
            <v>A9363</v>
          </cell>
          <cell r="B449" t="str">
            <v>Tanque espargidor de asfalto com capacidade de 6.000 l - 7 kW</v>
          </cell>
          <cell r="C449">
            <v>190570</v>
          </cell>
          <cell r="D449">
            <v>7.6227999999999998</v>
          </cell>
          <cell r="E449">
            <v>2.6456</v>
          </cell>
          <cell r="F449">
            <v>0</v>
          </cell>
          <cell r="G449">
            <v>7.6227999999999998</v>
          </cell>
          <cell r="H449">
            <v>7.8532999999999999</v>
          </cell>
          <cell r="I449">
            <v>0</v>
          </cell>
          <cell r="J449">
            <v>25.744499999999999</v>
          </cell>
          <cell r="K449">
            <v>10.2684</v>
          </cell>
        </row>
        <row r="450">
          <cell r="A450" t="str">
            <v>E9520</v>
          </cell>
          <cell r="B450" t="str">
            <v>Caminhão com caçamba térmica com capacidade de 6 m³ - 188 kW</v>
          </cell>
          <cell r="C450"/>
          <cell r="D450"/>
          <cell r="E450"/>
          <cell r="F450"/>
          <cell r="G450"/>
          <cell r="H450"/>
          <cell r="I450"/>
          <cell r="J450">
            <v>279.79289999999997</v>
          </cell>
          <cell r="K450">
            <v>81.568600000000004</v>
          </cell>
        </row>
        <row r="451">
          <cell r="A451" t="str">
            <v>A9311</v>
          </cell>
          <cell r="B451" t="str">
            <v>Caminhão plataforma 6 x 2, PBT 23.000 kg e distância entre eixos 4,8 m - 188 kW - motorista de caminhão</v>
          </cell>
          <cell r="C451">
            <v>692049.81449999998</v>
          </cell>
          <cell r="D451">
            <v>29.659300000000002</v>
          </cell>
          <cell r="E451">
            <v>12.1998</v>
          </cell>
          <cell r="F451">
            <v>4.9432</v>
          </cell>
          <cell r="G451">
            <v>44.488900000000001</v>
          </cell>
          <cell r="H451">
            <v>147.642</v>
          </cell>
          <cell r="I451">
            <v>27.470199999999998</v>
          </cell>
          <cell r="J451">
            <v>266.40339999999998</v>
          </cell>
          <cell r="K451">
            <v>74.272499999999994</v>
          </cell>
        </row>
        <row r="452">
          <cell r="A452" t="str">
            <v>A9339</v>
          </cell>
          <cell r="B452" t="str">
            <v>Caçamba térmica com capacidade de 6 m³</v>
          </cell>
          <cell r="C452">
            <v>108326.659</v>
          </cell>
          <cell r="D452">
            <v>5.4162999999999997</v>
          </cell>
          <cell r="E452">
            <v>1.8797999999999999</v>
          </cell>
          <cell r="F452">
            <v>0</v>
          </cell>
          <cell r="G452">
            <v>6.0933999999999999</v>
          </cell>
          <cell r="H452">
            <v>0</v>
          </cell>
          <cell r="I452">
            <v>0</v>
          </cell>
          <cell r="J452">
            <v>13.3895</v>
          </cell>
          <cell r="K452">
            <v>7.2961</v>
          </cell>
        </row>
        <row r="453">
          <cell r="A453" t="str">
            <v>E9571</v>
          </cell>
          <cell r="B453" t="str">
            <v>Caminhão tanque com capacidade de 10.000 l - 188 kW</v>
          </cell>
          <cell r="C453"/>
          <cell r="D453"/>
          <cell r="E453"/>
          <cell r="F453"/>
          <cell r="G453"/>
          <cell r="H453"/>
          <cell r="I453"/>
          <cell r="J453">
            <v>335.87630000000001</v>
          </cell>
          <cell r="K453">
            <v>83.614699999999999</v>
          </cell>
        </row>
        <row r="454">
          <cell r="A454" t="str">
            <v>A9332</v>
          </cell>
          <cell r="B454" t="str">
            <v>Caminhão plataforma 6 x 2, PBT 23.000 kg e distância entre eixos 4,8 m - 188 kW - condição de trabalho severa - motorista de caminhão</v>
          </cell>
          <cell r="C454">
            <v>692049.81449999998</v>
          </cell>
          <cell r="D454">
            <v>29.659300000000002</v>
          </cell>
          <cell r="E454">
            <v>12.1998</v>
          </cell>
          <cell r="F454">
            <v>4.9432</v>
          </cell>
          <cell r="G454">
            <v>44.488900000000001</v>
          </cell>
          <cell r="H454">
            <v>200.37129999999999</v>
          </cell>
          <cell r="I454">
            <v>27.470199999999998</v>
          </cell>
          <cell r="J454">
            <v>319.1327</v>
          </cell>
          <cell r="K454">
            <v>74.272499999999994</v>
          </cell>
        </row>
        <row r="455">
          <cell r="A455" t="str">
            <v>A9360</v>
          </cell>
          <cell r="B455" t="str">
            <v>Tanque para transporte de água com capacidade de 10.000 l</v>
          </cell>
          <cell r="C455">
            <v>107321</v>
          </cell>
          <cell r="D455">
            <v>7.4013999999999998</v>
          </cell>
          <cell r="E455">
            <v>1.9408000000000001</v>
          </cell>
          <cell r="F455">
            <v>0</v>
          </cell>
          <cell r="G455">
            <v>7.4013999999999998</v>
          </cell>
          <cell r="H455">
            <v>0</v>
          </cell>
          <cell r="I455">
            <v>0</v>
          </cell>
          <cell r="J455">
            <v>16.743600000000001</v>
          </cell>
          <cell r="K455">
            <v>9.3422000000000001</v>
          </cell>
        </row>
        <row r="456">
          <cell r="A456" t="str">
            <v>E9575</v>
          </cell>
          <cell r="B456" t="str">
            <v>Caminhão basculante com caçamba estanque com capacidade de 14 m³ - 188 kW</v>
          </cell>
          <cell r="C456"/>
          <cell r="D456"/>
          <cell r="E456"/>
          <cell r="F456"/>
          <cell r="G456"/>
          <cell r="H456"/>
          <cell r="I456"/>
          <cell r="J456">
            <v>305.04090000000002</v>
          </cell>
          <cell r="K456">
            <v>98.471000000000004</v>
          </cell>
        </row>
        <row r="457">
          <cell r="A457" t="str">
            <v>A9317</v>
          </cell>
          <cell r="B457" t="str">
            <v>Caminhão plataforma 8 x 2, PBT 29.000 kg e distância entre eixos 4,8 m - 188 kW - motorista de veículo especial</v>
          </cell>
          <cell r="C457">
            <v>795720.81700000004</v>
          </cell>
          <cell r="D457">
            <v>34.1023</v>
          </cell>
          <cell r="E457">
            <v>14.0274</v>
          </cell>
          <cell r="F457">
            <v>5.6837</v>
          </cell>
          <cell r="G457">
            <v>51.153500000000001</v>
          </cell>
          <cell r="H457">
            <v>147.642</v>
          </cell>
          <cell r="I457">
            <v>36.068100000000001</v>
          </cell>
          <cell r="J457">
            <v>288.67700000000002</v>
          </cell>
          <cell r="K457">
            <v>89.881500000000003</v>
          </cell>
        </row>
        <row r="458">
          <cell r="A458" t="str">
            <v>A9345</v>
          </cell>
          <cell r="B458" t="str">
            <v>Caçamba basculante estanque com capacidade de 14 m³</v>
          </cell>
          <cell r="C458">
            <v>91565.462700000004</v>
          </cell>
          <cell r="D458">
            <v>6.9105999999999996</v>
          </cell>
          <cell r="E458">
            <v>1.6789000000000001</v>
          </cell>
          <cell r="F458">
            <v>0</v>
          </cell>
          <cell r="G458">
            <v>7.7744</v>
          </cell>
          <cell r="H458">
            <v>0</v>
          </cell>
          <cell r="I458">
            <v>0</v>
          </cell>
          <cell r="J458">
            <v>16.363900000000001</v>
          </cell>
          <cell r="K458">
            <v>8.5894999999999992</v>
          </cell>
        </row>
        <row r="459">
          <cell r="A459" t="str">
            <v>E9579</v>
          </cell>
          <cell r="B459" t="str">
            <v>Caminhão basculante com capacidade de 10 m³ - 188 kW</v>
          </cell>
          <cell r="C459"/>
          <cell r="D459"/>
          <cell r="E459"/>
          <cell r="F459"/>
          <cell r="G459"/>
          <cell r="H459"/>
          <cell r="I459"/>
          <cell r="J459">
            <v>295.06610000000001</v>
          </cell>
          <cell r="K459">
            <v>89.150300000000001</v>
          </cell>
        </row>
        <row r="460">
          <cell r="A460" t="str">
            <v>A9316</v>
          </cell>
          <cell r="B460" t="str">
            <v>Caminhão plataforma 8 x 2, PBT 29.000 kg e distância entre eixos 4,8 m - 188 kW - motorista de caminhão</v>
          </cell>
          <cell r="C460">
            <v>795720.81700000004</v>
          </cell>
          <cell r="D460">
            <v>34.1023</v>
          </cell>
          <cell r="E460">
            <v>14.0274</v>
          </cell>
          <cell r="F460">
            <v>5.6837</v>
          </cell>
          <cell r="G460">
            <v>51.153500000000001</v>
          </cell>
          <cell r="H460">
            <v>147.642</v>
          </cell>
          <cell r="I460">
            <v>27.470199999999998</v>
          </cell>
          <cell r="J460">
            <v>280.07909999999998</v>
          </cell>
          <cell r="K460">
            <v>81.283600000000007</v>
          </cell>
        </row>
        <row r="461">
          <cell r="A461" t="str">
            <v>A9342</v>
          </cell>
          <cell r="B461" t="str">
            <v>Caçamba basculante com capacidade de 10 m³</v>
          </cell>
          <cell r="C461">
            <v>83861.018200000006</v>
          </cell>
          <cell r="D461">
            <v>6.3291000000000004</v>
          </cell>
          <cell r="E461">
            <v>1.5376000000000001</v>
          </cell>
          <cell r="F461">
            <v>0</v>
          </cell>
          <cell r="G461">
            <v>7.1203000000000003</v>
          </cell>
          <cell r="H461">
            <v>0</v>
          </cell>
          <cell r="I461">
            <v>0</v>
          </cell>
          <cell r="J461">
            <v>14.987</v>
          </cell>
          <cell r="K461">
            <v>7.8666999999999998</v>
          </cell>
        </row>
        <row r="462">
          <cell r="A462" t="str">
            <v>E9592</v>
          </cell>
          <cell r="B462" t="str">
            <v>Caminhão carroceria com capacidade de 15 t - 188 kW</v>
          </cell>
          <cell r="C462"/>
          <cell r="D462"/>
          <cell r="E462"/>
          <cell r="F462"/>
          <cell r="G462"/>
          <cell r="H462"/>
          <cell r="I462"/>
          <cell r="J462">
            <v>274.09679999999997</v>
          </cell>
          <cell r="K462">
            <v>78.528499999999994</v>
          </cell>
        </row>
        <row r="463">
          <cell r="A463" t="str">
            <v>A9314</v>
          </cell>
          <cell r="B463" t="str">
            <v>Caminhão plataforma 6 x 2, PBT 23.000 kg e distância entre eixos 5,4 m - 188 kW - motorista de caminhão</v>
          </cell>
          <cell r="C463">
            <v>698174.85629999998</v>
          </cell>
          <cell r="D463">
            <v>29.921800000000001</v>
          </cell>
          <cell r="E463">
            <v>12.3078</v>
          </cell>
          <cell r="F463">
            <v>4.9870000000000001</v>
          </cell>
          <cell r="G463">
            <v>44.8827</v>
          </cell>
          <cell r="H463">
            <v>147.642</v>
          </cell>
          <cell r="I463">
            <v>27.470199999999998</v>
          </cell>
          <cell r="J463">
            <v>267.2115</v>
          </cell>
          <cell r="K463">
            <v>74.686800000000005</v>
          </cell>
        </row>
        <row r="464">
          <cell r="A464" t="str">
            <v>A9352</v>
          </cell>
          <cell r="B464" t="str">
            <v>Carroceria de madeira com capacidade de 15 t</v>
          </cell>
          <cell r="C464">
            <v>44132</v>
          </cell>
          <cell r="D464">
            <v>3.0436000000000001</v>
          </cell>
          <cell r="E464">
            <v>0.79810000000000003</v>
          </cell>
          <cell r="F464">
            <v>0</v>
          </cell>
          <cell r="G464">
            <v>3.0436000000000001</v>
          </cell>
          <cell r="H464">
            <v>0</v>
          </cell>
          <cell r="I464">
            <v>0</v>
          </cell>
          <cell r="J464">
            <v>6.8853</v>
          </cell>
          <cell r="K464">
            <v>3.8416999999999999</v>
          </cell>
        </row>
        <row r="465">
          <cell r="A465" t="str">
            <v>E9600</v>
          </cell>
          <cell r="B465" t="str">
            <v>Caminhão betoneira com capacidade de 8 m³ - 188 kW</v>
          </cell>
          <cell r="C465"/>
          <cell r="D465"/>
          <cell r="E465"/>
          <cell r="F465"/>
          <cell r="G465"/>
          <cell r="H465"/>
          <cell r="I465"/>
          <cell r="J465">
            <v>319.14940000000001</v>
          </cell>
          <cell r="K465">
            <v>105.8766</v>
          </cell>
        </row>
        <row r="466">
          <cell r="A466" t="str">
            <v>A9317</v>
          </cell>
          <cell r="B466" t="str">
            <v>Caminhão plataforma 8 x 2, PBT 29.000 kg e distância entre eixos 4,8 m - 188 kW - motorista de veículo especial</v>
          </cell>
          <cell r="C466">
            <v>795720.81700000004</v>
          </cell>
          <cell r="D466">
            <v>34.1023</v>
          </cell>
          <cell r="E466">
            <v>14.0274</v>
          </cell>
          <cell r="F466">
            <v>5.6837</v>
          </cell>
          <cell r="G466">
            <v>51.153500000000001</v>
          </cell>
          <cell r="H466">
            <v>147.642</v>
          </cell>
          <cell r="I466">
            <v>36.068100000000001</v>
          </cell>
          <cell r="J466">
            <v>288.67700000000002</v>
          </cell>
          <cell r="K466">
            <v>89.881500000000003</v>
          </cell>
        </row>
        <row r="467">
          <cell r="A467" t="str">
            <v>A9346</v>
          </cell>
          <cell r="B467" t="str">
            <v>Misturador de concreto para montagem em chassi de caminhão com capacidade de 8 m³</v>
          </cell>
          <cell r="C467">
            <v>170510</v>
          </cell>
          <cell r="D467">
            <v>12.8687</v>
          </cell>
          <cell r="E467">
            <v>3.1263999999999998</v>
          </cell>
          <cell r="F467">
            <v>0</v>
          </cell>
          <cell r="G467">
            <v>14.4773</v>
          </cell>
          <cell r="H467">
            <v>0</v>
          </cell>
          <cell r="I467">
            <v>0</v>
          </cell>
          <cell r="J467">
            <v>30.4724</v>
          </cell>
          <cell r="K467">
            <v>15.995100000000001</v>
          </cell>
        </row>
        <row r="468">
          <cell r="A468" t="str">
            <v>E9604</v>
          </cell>
          <cell r="B468" t="str">
            <v>Caminhão basculante para rocha com capacidade de 8 m³ - 210 kW</v>
          </cell>
          <cell r="C468"/>
          <cell r="D468"/>
          <cell r="E468"/>
          <cell r="F468"/>
          <cell r="G468"/>
          <cell r="H468"/>
          <cell r="I468"/>
          <cell r="J468">
            <v>312.39510000000001</v>
          </cell>
          <cell r="K468">
            <v>89.130799999999994</v>
          </cell>
        </row>
        <row r="469">
          <cell r="A469" t="str">
            <v>A9315</v>
          </cell>
          <cell r="B469" t="str">
            <v>Caminhão basculante 6 x 4, PBT 23.000 kg e distância entre eixos 3,6 m - 210 kW -  motorista de caminhão</v>
          </cell>
          <cell r="C469">
            <v>824662.42229999998</v>
          </cell>
          <cell r="D469">
            <v>35.342700000000001</v>
          </cell>
          <cell r="E469">
            <v>14.537599999999999</v>
          </cell>
          <cell r="F469">
            <v>5.8903999999999996</v>
          </cell>
          <cell r="G469">
            <v>53.014000000000003</v>
          </cell>
          <cell r="H469">
            <v>164.91929999999999</v>
          </cell>
          <cell r="I469">
            <v>27.470199999999998</v>
          </cell>
          <cell r="J469">
            <v>301.17419999999998</v>
          </cell>
          <cell r="K469">
            <v>83.240899999999996</v>
          </cell>
        </row>
        <row r="470">
          <cell r="A470" t="str">
            <v>A9341</v>
          </cell>
          <cell r="B470" t="str">
            <v>Caçamba basculante para rocha com capacidade de 8 m³</v>
          </cell>
          <cell r="C470">
            <v>62787.8</v>
          </cell>
          <cell r="D470">
            <v>4.7386999999999997</v>
          </cell>
          <cell r="E470">
            <v>1.1512</v>
          </cell>
          <cell r="F470">
            <v>0</v>
          </cell>
          <cell r="G470">
            <v>5.3310000000000004</v>
          </cell>
          <cell r="H470">
            <v>0</v>
          </cell>
          <cell r="I470">
            <v>0</v>
          </cell>
          <cell r="J470">
            <v>11.2209</v>
          </cell>
          <cell r="K470">
            <v>5.8898999999999999</v>
          </cell>
        </row>
        <row r="471">
          <cell r="A471" t="str">
            <v>E9605</v>
          </cell>
          <cell r="B471" t="str">
            <v>Caminhão tanque com capacidade de 6.000 l - 136 kW</v>
          </cell>
          <cell r="C471"/>
          <cell r="D471"/>
          <cell r="E471"/>
          <cell r="F471"/>
          <cell r="G471"/>
          <cell r="H471"/>
          <cell r="I471"/>
          <cell r="J471">
            <v>257.7303</v>
          </cell>
          <cell r="K471">
            <v>71.844200000000001</v>
          </cell>
        </row>
        <row r="472">
          <cell r="A472" t="str">
            <v>A9323</v>
          </cell>
          <cell r="B472" t="str">
            <v>Caminhão plataforma 4 x 2, PBT 14.300 kg e distância entre eixos 4,8 m - 136 kW - condição de trabalho severa - motorista de caminhão</v>
          </cell>
          <cell r="C472">
            <v>539949.76260000002</v>
          </cell>
          <cell r="D472">
            <v>23.140699999999999</v>
          </cell>
          <cell r="E472">
            <v>9.5184999999999995</v>
          </cell>
          <cell r="F472">
            <v>3.8567999999999998</v>
          </cell>
          <cell r="G472">
            <v>34.711100000000002</v>
          </cell>
          <cell r="H472">
            <v>144.9495</v>
          </cell>
          <cell r="I472">
            <v>27.470199999999998</v>
          </cell>
          <cell r="J472">
            <v>243.64680000000001</v>
          </cell>
          <cell r="K472">
            <v>63.986199999999997</v>
          </cell>
        </row>
        <row r="473">
          <cell r="A473" t="str">
            <v>A9358</v>
          </cell>
          <cell r="B473" t="str">
            <v>Tanque para transporte de água com capacidade de 6.000 l</v>
          </cell>
          <cell r="C473">
            <v>90270</v>
          </cell>
          <cell r="D473">
            <v>6.2255000000000003</v>
          </cell>
          <cell r="E473">
            <v>1.6325000000000001</v>
          </cell>
          <cell r="F473">
            <v>0</v>
          </cell>
          <cell r="G473">
            <v>6.2255000000000003</v>
          </cell>
          <cell r="H473">
            <v>0</v>
          </cell>
          <cell r="I473">
            <v>0</v>
          </cell>
          <cell r="J473">
            <v>14.083500000000001</v>
          </cell>
          <cell r="K473">
            <v>7.8579999999999997</v>
          </cell>
        </row>
        <row r="474">
          <cell r="A474" t="str">
            <v>E9644</v>
          </cell>
          <cell r="B474" t="str">
            <v>Caminhão demarcador de faixas com sistema de pintura a frio - 28 kW/115 kW</v>
          </cell>
          <cell r="C474"/>
          <cell r="D474"/>
          <cell r="E474"/>
          <cell r="F474"/>
          <cell r="G474"/>
          <cell r="H474"/>
          <cell r="I474"/>
          <cell r="J474">
            <v>385.06819999999999</v>
          </cell>
          <cell r="K474">
            <v>160.0462</v>
          </cell>
        </row>
        <row r="475">
          <cell r="A475" t="str">
            <v>A9302</v>
          </cell>
          <cell r="B475" t="str">
            <v>Caminhão plataforma 4 x 2, PBT 8.300 kg e distância entre eixos 4,4 m - 115 kW - motorista de veículo especial</v>
          </cell>
          <cell r="C475">
            <v>407287.21399999998</v>
          </cell>
          <cell r="D475">
            <v>17.455200000000001</v>
          </cell>
          <cell r="E475">
            <v>7.1798999999999999</v>
          </cell>
          <cell r="F475">
            <v>2.9091999999999998</v>
          </cell>
          <cell r="G475">
            <v>26.182700000000001</v>
          </cell>
          <cell r="H475">
            <v>122.5676</v>
          </cell>
          <cell r="I475">
            <v>36.068100000000001</v>
          </cell>
          <cell r="J475">
            <v>212.36269999999999</v>
          </cell>
          <cell r="K475">
            <v>63.612400000000001</v>
          </cell>
        </row>
        <row r="476">
          <cell r="A476" t="str">
            <v>A9368</v>
          </cell>
          <cell r="B476" t="str">
            <v>Equipamento demarcador de faixas a frio montado sobre chassi com capacidade de 800 l - 28 kW</v>
          </cell>
          <cell r="C476">
            <v>697085</v>
          </cell>
          <cell r="D476">
            <v>52.668599999999998</v>
          </cell>
          <cell r="E476">
            <v>19.115600000000001</v>
          </cell>
          <cell r="F476">
            <v>0</v>
          </cell>
          <cell r="G476">
            <v>49.570500000000003</v>
          </cell>
          <cell r="H476">
            <v>26.7012</v>
          </cell>
          <cell r="I476">
            <v>24.6496</v>
          </cell>
          <cell r="J476">
            <v>172.7055</v>
          </cell>
          <cell r="K476">
            <v>96.433800000000005</v>
          </cell>
        </row>
        <row r="477">
          <cell r="A477" t="str">
            <v>E9645</v>
          </cell>
          <cell r="B477" t="str">
            <v>Caminhão demarcador de faixas com sistema de pintura a quente - 5 kW/30,10 kW/136 kW</v>
          </cell>
          <cell r="C477"/>
          <cell r="D477"/>
          <cell r="E477"/>
          <cell r="F477"/>
          <cell r="G477"/>
          <cell r="H477"/>
          <cell r="I477"/>
          <cell r="J477">
            <v>569.11180000000002</v>
          </cell>
          <cell r="K477">
            <v>249.2629</v>
          </cell>
        </row>
        <row r="478">
          <cell r="A478" t="str">
            <v>A9305</v>
          </cell>
          <cell r="B478" t="str">
            <v>Caminhão plataforma 4 x 2, PBT 14.300 kg e distância entre eixos 4,8 m - 136 kW - motorista de veículo especial</v>
          </cell>
          <cell r="C478">
            <v>539949.76260000002</v>
          </cell>
          <cell r="D478">
            <v>23.140699999999999</v>
          </cell>
          <cell r="E478">
            <v>9.5184999999999995</v>
          </cell>
          <cell r="F478">
            <v>3.8567999999999998</v>
          </cell>
          <cell r="G478">
            <v>34.711100000000002</v>
          </cell>
          <cell r="H478">
            <v>144.9495</v>
          </cell>
          <cell r="I478">
            <v>36.068100000000001</v>
          </cell>
          <cell r="J478">
            <v>252.24469999999999</v>
          </cell>
          <cell r="K478">
            <v>72.584100000000007</v>
          </cell>
        </row>
        <row r="479">
          <cell r="A479" t="str">
            <v>A9328</v>
          </cell>
          <cell r="B479" t="str">
            <v>Compressor de ar portátil de 70,79 l/s (150 PCM) sem reboque - 30,10 kW</v>
          </cell>
          <cell r="C479">
            <v>142872.49429999999</v>
          </cell>
          <cell r="D479">
            <v>9.5248000000000008</v>
          </cell>
          <cell r="E479">
            <v>2.5710999999999999</v>
          </cell>
          <cell r="F479">
            <v>0</v>
          </cell>
          <cell r="G479">
            <v>9.5248000000000008</v>
          </cell>
          <cell r="H479">
            <v>28.703800000000001</v>
          </cell>
          <cell r="I479">
            <v>0</v>
          </cell>
          <cell r="J479">
            <v>50.3245</v>
          </cell>
          <cell r="K479">
            <v>12.0959</v>
          </cell>
        </row>
        <row r="480">
          <cell r="A480" t="str">
            <v>A9369</v>
          </cell>
          <cell r="B480" t="str">
            <v>Equipamento demarcador de faixas a quente montado sobre chassi com capacidade de 500 l - 5,0 kW</v>
          </cell>
          <cell r="C480">
            <v>1358869.2586999999</v>
          </cell>
          <cell r="D480">
            <v>102.67010000000001</v>
          </cell>
          <cell r="E480">
            <v>37.263199999999998</v>
          </cell>
          <cell r="F480">
            <v>0</v>
          </cell>
          <cell r="G480">
            <v>96.630700000000004</v>
          </cell>
          <cell r="H480">
            <v>5.3289999999999997</v>
          </cell>
          <cell r="I480">
            <v>24.6496</v>
          </cell>
          <cell r="J480">
            <v>266.54259999999999</v>
          </cell>
          <cell r="K480">
            <v>164.5829</v>
          </cell>
        </row>
        <row r="481">
          <cell r="A481" t="str">
            <v>E9663</v>
          </cell>
          <cell r="B481" t="str">
            <v>Caminhão basculante com capacidade de 4 m³ - 136 kW</v>
          </cell>
          <cell r="C481"/>
          <cell r="D481"/>
          <cell r="E481"/>
          <cell r="F481"/>
          <cell r="G481"/>
          <cell r="H481"/>
          <cell r="I481"/>
          <cell r="J481">
            <v>184.36109999999999</v>
          </cell>
          <cell r="K481">
            <v>68.908699999999996</v>
          </cell>
        </row>
        <row r="482">
          <cell r="A482" t="str">
            <v>A9304</v>
          </cell>
          <cell r="B482" t="str">
            <v>Caminhão plataforma 4 x 2, PBT 14.300 kg e distância entre eixos 4,8 m - 136 kW - motorista de caminhão</v>
          </cell>
          <cell r="C482">
            <v>538909.94140000001</v>
          </cell>
          <cell r="D482">
            <v>23.0961</v>
          </cell>
          <cell r="E482">
            <v>9.5001999999999995</v>
          </cell>
          <cell r="F482">
            <v>3.8494000000000002</v>
          </cell>
          <cell r="G482">
            <v>34.644199999999998</v>
          </cell>
          <cell r="H482">
            <v>76.289199999999994</v>
          </cell>
          <cell r="I482">
            <v>27.470199999999998</v>
          </cell>
          <cell r="J482">
            <v>174.8493</v>
          </cell>
          <cell r="K482">
            <v>63.915900000000001</v>
          </cell>
        </row>
        <row r="483">
          <cell r="A483" t="str">
            <v>A9336</v>
          </cell>
          <cell r="B483" t="str">
            <v>Caçamba basculante com capacidade de 4 m³</v>
          </cell>
          <cell r="C483">
            <v>53223.415699999998</v>
          </cell>
          <cell r="D483">
            <v>4.0168999999999997</v>
          </cell>
          <cell r="E483">
            <v>0.97589999999999999</v>
          </cell>
          <cell r="F483">
            <v>0</v>
          </cell>
          <cell r="G483">
            <v>4.5190000000000001</v>
          </cell>
          <cell r="H483">
            <v>0</v>
          </cell>
          <cell r="I483">
            <v>0</v>
          </cell>
          <cell r="J483">
            <v>9.5117999999999991</v>
          </cell>
          <cell r="K483">
            <v>4.9927999999999999</v>
          </cell>
        </row>
        <row r="484">
          <cell r="A484" t="str">
            <v>E9665</v>
          </cell>
          <cell r="B484" t="str">
            <v>Cavalo mecânico com semirreboque com capacidade de 22 t - 240 kW</v>
          </cell>
          <cell r="C484"/>
          <cell r="D484"/>
          <cell r="E484"/>
          <cell r="F484"/>
          <cell r="G484"/>
          <cell r="H484"/>
          <cell r="I484"/>
          <cell r="J484">
            <v>399.4624</v>
          </cell>
          <cell r="K484">
            <v>129.5737</v>
          </cell>
        </row>
        <row r="485">
          <cell r="A485" t="str">
            <v>A9318</v>
          </cell>
          <cell r="B485" t="str">
            <v>Cavalo mecânico 4 x 2, PBT 16.000 kg - 240 kW - motorista de veículo especial</v>
          </cell>
          <cell r="C485">
            <v>833407.11129999999</v>
          </cell>
          <cell r="D485">
            <v>35.717399999999998</v>
          </cell>
          <cell r="E485">
            <v>14.691800000000001</v>
          </cell>
          <cell r="F485">
            <v>5.9528999999999996</v>
          </cell>
          <cell r="G485">
            <v>53.5762</v>
          </cell>
          <cell r="H485">
            <v>188.47919999999999</v>
          </cell>
          <cell r="I485">
            <v>36.068100000000001</v>
          </cell>
          <cell r="J485">
            <v>334.48559999999998</v>
          </cell>
          <cell r="K485">
            <v>92.430199999999999</v>
          </cell>
        </row>
        <row r="486">
          <cell r="A486" t="str">
            <v>A9353</v>
          </cell>
          <cell r="B486" t="str">
            <v>Semirreboque com 2 eixos</v>
          </cell>
          <cell r="C486">
            <v>371110</v>
          </cell>
          <cell r="D486">
            <v>24.7407</v>
          </cell>
          <cell r="E486">
            <v>12.402799999999999</v>
          </cell>
          <cell r="F486">
            <v>0</v>
          </cell>
          <cell r="G486">
            <v>27.833300000000001</v>
          </cell>
          <cell r="H486">
            <v>0</v>
          </cell>
          <cell r="I486">
            <v>0</v>
          </cell>
          <cell r="J486">
            <v>64.976799999999997</v>
          </cell>
          <cell r="K486">
            <v>37.143500000000003</v>
          </cell>
        </row>
        <row r="487">
          <cell r="A487" t="str">
            <v>E9666</v>
          </cell>
          <cell r="B487" t="str">
            <v>Cavalo mecânico com semirreboque com capacidade de 30 t - 265 kW</v>
          </cell>
          <cell r="C487"/>
          <cell r="D487"/>
          <cell r="E487"/>
          <cell r="F487"/>
          <cell r="G487"/>
          <cell r="H487"/>
          <cell r="I487"/>
          <cell r="J487">
            <v>423.40679999999998</v>
          </cell>
          <cell r="K487">
            <v>128.00810000000001</v>
          </cell>
        </row>
        <row r="488">
          <cell r="A488" t="str">
            <v>A9321</v>
          </cell>
          <cell r="B488" t="str">
            <v>Cavalo mecânico estradeiro 6 x 2, PBT 23.000 kg - 265 kW - motorista de caminhão</v>
          </cell>
          <cell r="C488">
            <v>878015.99780000001</v>
          </cell>
          <cell r="D488">
            <v>37.629300000000001</v>
          </cell>
          <cell r="E488">
            <v>15.478199999999999</v>
          </cell>
          <cell r="F488">
            <v>6.2714999999999996</v>
          </cell>
          <cell r="G488">
            <v>56.443899999999999</v>
          </cell>
          <cell r="H488">
            <v>208.11250000000001</v>
          </cell>
          <cell r="I488">
            <v>27.470199999999998</v>
          </cell>
          <cell r="J488">
            <v>351.40559999999999</v>
          </cell>
          <cell r="K488">
            <v>86.849199999999996</v>
          </cell>
        </row>
        <row r="489">
          <cell r="A489" t="str">
            <v>A9354</v>
          </cell>
          <cell r="B489" t="str">
            <v>Semirreboque com 3 eixos</v>
          </cell>
          <cell r="C489">
            <v>411230</v>
          </cell>
          <cell r="D489">
            <v>27.415299999999998</v>
          </cell>
          <cell r="E489">
            <v>13.743600000000001</v>
          </cell>
          <cell r="F489">
            <v>0</v>
          </cell>
          <cell r="G489">
            <v>30.842300000000002</v>
          </cell>
          <cell r="H489">
            <v>0</v>
          </cell>
          <cell r="I489">
            <v>0</v>
          </cell>
          <cell r="J489">
            <v>72.001199999999997</v>
          </cell>
          <cell r="K489">
            <v>41.158900000000003</v>
          </cell>
        </row>
        <row r="490">
          <cell r="A490" t="str">
            <v>E9667</v>
          </cell>
          <cell r="B490" t="str">
            <v>Caminhão basculante com capacidade de 14 m³ - 188 kW</v>
          </cell>
          <cell r="C490"/>
          <cell r="D490"/>
          <cell r="E490"/>
          <cell r="F490"/>
          <cell r="G490"/>
          <cell r="H490"/>
          <cell r="I490"/>
          <cell r="J490">
            <v>305.01179999999999</v>
          </cell>
          <cell r="K490">
            <v>98.455699999999993</v>
          </cell>
        </row>
        <row r="491">
          <cell r="A491" t="str">
            <v>A9317</v>
          </cell>
          <cell r="B491" t="str">
            <v>Caminhão plataforma 8 x 2, PBT 29.000 kg e distância entre eixos 4,8 m - 188 kW - motorista de veículo especial</v>
          </cell>
          <cell r="C491">
            <v>795720.81700000004</v>
          </cell>
          <cell r="D491">
            <v>34.1023</v>
          </cell>
          <cell r="E491">
            <v>14.0274</v>
          </cell>
          <cell r="F491">
            <v>5.6837</v>
          </cell>
          <cell r="G491">
            <v>51.153500000000001</v>
          </cell>
          <cell r="H491">
            <v>147.642</v>
          </cell>
          <cell r="I491">
            <v>36.068100000000001</v>
          </cell>
          <cell r="J491">
            <v>288.67700000000002</v>
          </cell>
          <cell r="K491">
            <v>89.881500000000003</v>
          </cell>
        </row>
        <row r="492">
          <cell r="A492" t="str">
            <v>A9344</v>
          </cell>
          <cell r="B492" t="str">
            <v>Caçamba basculante com capacidade de 14 m³</v>
          </cell>
          <cell r="C492">
            <v>91402.515299999999</v>
          </cell>
          <cell r="D492">
            <v>6.8982999999999999</v>
          </cell>
          <cell r="E492">
            <v>1.6758999999999999</v>
          </cell>
          <cell r="F492">
            <v>0</v>
          </cell>
          <cell r="G492">
            <v>7.7606000000000002</v>
          </cell>
          <cell r="H492">
            <v>0</v>
          </cell>
          <cell r="I492">
            <v>0</v>
          </cell>
          <cell r="J492">
            <v>16.334800000000001</v>
          </cell>
          <cell r="K492">
            <v>8.5741999999999994</v>
          </cell>
        </row>
        <row r="493">
          <cell r="A493" t="str">
            <v>E9669</v>
          </cell>
          <cell r="B493" t="str">
            <v>Caminhão tanque com capacidade de 8.000 l - 136 kW</v>
          </cell>
          <cell r="C493"/>
          <cell r="D493"/>
          <cell r="E493"/>
          <cell r="F493"/>
          <cell r="G493"/>
          <cell r="H493"/>
          <cell r="I493"/>
          <cell r="J493">
            <v>264.2484</v>
          </cell>
          <cell r="K493">
            <v>75.214200000000005</v>
          </cell>
        </row>
        <row r="494">
          <cell r="A494" t="str">
            <v>A9331</v>
          </cell>
          <cell r="B494" t="str">
            <v>Caminhão plataforma 4 x 2, PBT 16.000 kg e distância entre eixos 4,8 m - 136 kW - condição de trabalho severa - motorista de caminhão</v>
          </cell>
          <cell r="C494">
            <v>584617.40879999998</v>
          </cell>
          <cell r="D494">
            <v>25.055</v>
          </cell>
          <cell r="E494">
            <v>10.305999999999999</v>
          </cell>
          <cell r="F494">
            <v>4.1757999999999997</v>
          </cell>
          <cell r="G494">
            <v>37.582500000000003</v>
          </cell>
          <cell r="H494">
            <v>144.9495</v>
          </cell>
          <cell r="I494">
            <v>27.470199999999998</v>
          </cell>
          <cell r="J494">
            <v>249.53899999999999</v>
          </cell>
          <cell r="K494">
            <v>67.007000000000005</v>
          </cell>
        </row>
        <row r="495">
          <cell r="A495" t="str">
            <v>A9359</v>
          </cell>
          <cell r="B495" t="str">
            <v>Tanque para transporte de água com capacidade de 8.000 l</v>
          </cell>
          <cell r="C495">
            <v>94282</v>
          </cell>
          <cell r="D495">
            <v>6.5022000000000002</v>
          </cell>
          <cell r="E495">
            <v>1.7050000000000001</v>
          </cell>
          <cell r="F495">
            <v>0</v>
          </cell>
          <cell r="G495">
            <v>6.5022000000000002</v>
          </cell>
          <cell r="H495">
            <v>0</v>
          </cell>
          <cell r="I495">
            <v>0</v>
          </cell>
          <cell r="J495">
            <v>14.7094</v>
          </cell>
          <cell r="K495">
            <v>8.2072000000000003</v>
          </cell>
        </row>
        <row r="496">
          <cell r="A496" t="str">
            <v>E9670</v>
          </cell>
          <cell r="B496" t="str">
            <v>Usina móvel de lama asfáltica ou microrrevestimento com cavalo mecânico com capacidade de 12 m³ - 95,6 kW/240 kW</v>
          </cell>
          <cell r="C496"/>
          <cell r="D496"/>
          <cell r="E496"/>
          <cell r="F496"/>
          <cell r="G496"/>
          <cell r="H496"/>
          <cell r="I496"/>
          <cell r="J496">
            <v>756.9819</v>
          </cell>
          <cell r="K496">
            <v>250.46940000000001</v>
          </cell>
        </row>
        <row r="497">
          <cell r="A497" t="str">
            <v>A9319</v>
          </cell>
          <cell r="B497" t="str">
            <v>Cavalo mecânico 4 x 2, PBT 16.000 kg - 240 kW - condição de trabalho severa - motorista de veículo especial</v>
          </cell>
          <cell r="C497">
            <v>833407.11129999999</v>
          </cell>
          <cell r="D497">
            <v>35.717399999999998</v>
          </cell>
          <cell r="E497">
            <v>14.691800000000001</v>
          </cell>
          <cell r="F497">
            <v>5.9528999999999996</v>
          </cell>
          <cell r="G497">
            <v>53.5762</v>
          </cell>
          <cell r="H497">
            <v>255.79320000000001</v>
          </cell>
          <cell r="I497">
            <v>36.068100000000001</v>
          </cell>
          <cell r="J497">
            <v>401.7996</v>
          </cell>
          <cell r="K497">
            <v>92.430199999999999</v>
          </cell>
        </row>
        <row r="498">
          <cell r="A498" t="str">
            <v>A9367</v>
          </cell>
          <cell r="B498" t="str">
            <v>Usina de lama asfáltica ou microrrevestimento asfáltico rebocável com capacidade de 12 m³ - 95,6 kW</v>
          </cell>
          <cell r="C498">
            <v>1398281.297</v>
          </cell>
          <cell r="D498">
            <v>89.889499999999998</v>
          </cell>
          <cell r="E498">
            <v>27.730899999999998</v>
          </cell>
          <cell r="F498">
            <v>0</v>
          </cell>
          <cell r="G498">
            <v>89.889499999999998</v>
          </cell>
          <cell r="H498">
            <v>107.25360000000001</v>
          </cell>
          <cell r="I498">
            <v>40.418799999999997</v>
          </cell>
          <cell r="J498">
            <v>355.1823</v>
          </cell>
          <cell r="K498">
            <v>158.03919999999999</v>
          </cell>
        </row>
        <row r="499">
          <cell r="A499" t="str">
            <v>E9672</v>
          </cell>
          <cell r="B499" t="str">
            <v>Caminhão basculante para rocha com capacidade de 12 m³ - 188 kW</v>
          </cell>
          <cell r="C499"/>
          <cell r="D499"/>
          <cell r="E499"/>
          <cell r="F499"/>
          <cell r="G499"/>
          <cell r="H499"/>
          <cell r="I499"/>
          <cell r="J499">
            <v>321.36239999999998</v>
          </cell>
          <cell r="K499">
            <v>107.0382</v>
          </cell>
        </row>
        <row r="500">
          <cell r="A500" t="str">
            <v>A9317</v>
          </cell>
          <cell r="B500" t="str">
            <v>Caminhão plataforma 8 x 2, PBT 29.000 kg e distância entre eixos 4,8 m - 188 kW - motorista de veículo especial</v>
          </cell>
          <cell r="C500">
            <v>795720.81700000004</v>
          </cell>
          <cell r="D500">
            <v>34.1023</v>
          </cell>
          <cell r="E500">
            <v>14.0274</v>
          </cell>
          <cell r="F500">
            <v>5.6837</v>
          </cell>
          <cell r="G500">
            <v>51.153500000000001</v>
          </cell>
          <cell r="H500">
            <v>147.642</v>
          </cell>
          <cell r="I500">
            <v>36.068100000000001</v>
          </cell>
          <cell r="J500">
            <v>288.67700000000002</v>
          </cell>
          <cell r="K500">
            <v>89.881500000000003</v>
          </cell>
        </row>
        <row r="501">
          <cell r="A501" t="str">
            <v>A9343</v>
          </cell>
          <cell r="B501" t="str">
            <v>Caçamba basculante para rocha com capacidade de 12 m³</v>
          </cell>
          <cell r="C501">
            <v>182894.041</v>
          </cell>
          <cell r="D501">
            <v>13.8033</v>
          </cell>
          <cell r="E501">
            <v>3.3534000000000002</v>
          </cell>
          <cell r="F501">
            <v>0</v>
          </cell>
          <cell r="G501">
            <v>15.528700000000001</v>
          </cell>
          <cell r="H501">
            <v>0</v>
          </cell>
          <cell r="I501">
            <v>0</v>
          </cell>
          <cell r="J501">
            <v>32.685400000000001</v>
          </cell>
          <cell r="K501">
            <v>17.156700000000001</v>
          </cell>
        </row>
        <row r="502">
          <cell r="A502" t="str">
            <v>E9679</v>
          </cell>
          <cell r="B502" t="str">
            <v>Cavalo mecânico com dois reboques hidropneumáticos de 5 e 4 eixos e mesas de giro com capacidade de 130 t - 440 kW</v>
          </cell>
          <cell r="C502"/>
          <cell r="D502"/>
          <cell r="E502"/>
          <cell r="F502"/>
          <cell r="G502"/>
          <cell r="H502"/>
          <cell r="I502"/>
          <cell r="J502">
            <v>1495.1321</v>
          </cell>
          <cell r="K502">
            <v>631.95150000000001</v>
          </cell>
        </row>
        <row r="503">
          <cell r="A503" t="str">
            <v>A9325</v>
          </cell>
          <cell r="B503" t="str">
            <v>Cavalo mecânico 8 x 8, PBT 26.000 kg - 440 kW -  motorista de veículo especial</v>
          </cell>
          <cell r="C503">
            <v>5225617.8470000001</v>
          </cell>
          <cell r="D503">
            <v>223.95509999999999</v>
          </cell>
          <cell r="E503">
            <v>92.120199999999997</v>
          </cell>
          <cell r="F503">
            <v>37.325800000000001</v>
          </cell>
          <cell r="G503">
            <v>335.93259999999998</v>
          </cell>
          <cell r="H503">
            <v>345.54520000000002</v>
          </cell>
          <cell r="I503">
            <v>36.068100000000001</v>
          </cell>
          <cell r="J503">
            <v>1070.9469999999999</v>
          </cell>
          <cell r="K503">
            <v>389.4692</v>
          </cell>
        </row>
        <row r="504">
          <cell r="A504" t="str">
            <v>A9384</v>
          </cell>
          <cell r="B504" t="str">
            <v>Reboque hidropneumático com capacidade de 166 t e 4 eixos</v>
          </cell>
          <cell r="C504">
            <v>964392.72459999996</v>
          </cell>
          <cell r="D504">
            <v>64.2928</v>
          </cell>
          <cell r="E504">
            <v>32.230800000000002</v>
          </cell>
          <cell r="F504">
            <v>0</v>
          </cell>
          <cell r="G504">
            <v>72.329499999999996</v>
          </cell>
          <cell r="H504">
            <v>0</v>
          </cell>
          <cell r="I504">
            <v>0</v>
          </cell>
          <cell r="J504">
            <v>168.85310000000001</v>
          </cell>
          <cell r="K504">
            <v>96.523600000000002</v>
          </cell>
        </row>
        <row r="505">
          <cell r="A505" t="str">
            <v>A9385</v>
          </cell>
          <cell r="B505" t="str">
            <v>Conjunto de duas mesas de giro para quinta roda ou reboque com capacidade de 100 t cada</v>
          </cell>
          <cell r="C505">
            <v>310097.55009999999</v>
          </cell>
          <cell r="D505">
            <v>20.673200000000001</v>
          </cell>
          <cell r="E505">
            <v>10.3637</v>
          </cell>
          <cell r="F505">
            <v>0</v>
          </cell>
          <cell r="G505">
            <v>23.257300000000001</v>
          </cell>
          <cell r="H505">
            <v>0</v>
          </cell>
          <cell r="I505">
            <v>0</v>
          </cell>
          <cell r="J505">
            <v>54.294199999999996</v>
          </cell>
          <cell r="K505">
            <v>31.036899999999999</v>
          </cell>
        </row>
        <row r="506">
          <cell r="A506" t="str">
            <v>A9390</v>
          </cell>
          <cell r="B506" t="str">
            <v>Reboque hidropneumático com capacidade de 117 t e 5 eixos</v>
          </cell>
          <cell r="C506">
            <v>1148213.4373000001</v>
          </cell>
          <cell r="D506">
            <v>76.547600000000003</v>
          </cell>
          <cell r="E506">
            <v>38.374200000000002</v>
          </cell>
          <cell r="F506">
            <v>0</v>
          </cell>
          <cell r="G506">
            <v>86.116</v>
          </cell>
          <cell r="H506">
            <v>0</v>
          </cell>
          <cell r="I506">
            <v>0</v>
          </cell>
          <cell r="J506">
            <v>201.0378</v>
          </cell>
          <cell r="K506">
            <v>114.9218</v>
          </cell>
        </row>
        <row r="507">
          <cell r="A507" t="str">
            <v>E9680</v>
          </cell>
          <cell r="B507" t="str">
            <v>Caminhão tanque com capacidade de 13.000 l - 188 kW</v>
          </cell>
          <cell r="C507"/>
          <cell r="D507"/>
          <cell r="E507"/>
          <cell r="F507"/>
          <cell r="G507"/>
          <cell r="H507"/>
          <cell r="I507"/>
          <cell r="J507">
            <v>338.3802</v>
          </cell>
          <cell r="K507">
            <v>85.011799999999994</v>
          </cell>
        </row>
        <row r="508">
          <cell r="A508" t="str">
            <v>A9332</v>
          </cell>
          <cell r="B508" t="str">
            <v>Caminhão plataforma 6 x 2, PBT 23.000 kg e distância entre eixos 4,8 m - 188 kW - condição de trabalho severa - motorista de caminhão</v>
          </cell>
          <cell r="C508">
            <v>692049.81449999998</v>
          </cell>
          <cell r="D508">
            <v>29.659300000000002</v>
          </cell>
          <cell r="E508">
            <v>12.1998</v>
          </cell>
          <cell r="F508">
            <v>4.9432</v>
          </cell>
          <cell r="G508">
            <v>44.488900000000001</v>
          </cell>
          <cell r="H508">
            <v>200.37129999999999</v>
          </cell>
          <cell r="I508">
            <v>27.470199999999998</v>
          </cell>
          <cell r="J508">
            <v>319.1327</v>
          </cell>
          <cell r="K508">
            <v>74.272499999999994</v>
          </cell>
        </row>
        <row r="509">
          <cell r="A509" t="str">
            <v>A9361</v>
          </cell>
          <cell r="B509" t="str">
            <v>Tanque para transporte de água com capacidade de 13.000 l</v>
          </cell>
          <cell r="C509">
            <v>123369</v>
          </cell>
          <cell r="D509">
            <v>8.5082000000000004</v>
          </cell>
          <cell r="E509">
            <v>2.2311000000000001</v>
          </cell>
          <cell r="F509">
            <v>0</v>
          </cell>
          <cell r="G509">
            <v>8.5082000000000004</v>
          </cell>
          <cell r="H509">
            <v>0</v>
          </cell>
          <cell r="I509">
            <v>0</v>
          </cell>
          <cell r="J509">
            <v>19.247499999999999</v>
          </cell>
          <cell r="K509">
            <v>10.7393</v>
          </cell>
        </row>
        <row r="510">
          <cell r="A510" t="str">
            <v>E9686</v>
          </cell>
          <cell r="B510" t="str">
            <v>Caminhão carroceria com guindauto com capacidade de 20 t.m - 136 kW</v>
          </cell>
          <cell r="C510"/>
          <cell r="D510"/>
          <cell r="E510"/>
          <cell r="F510"/>
          <cell r="G510"/>
          <cell r="H510"/>
          <cell r="I510"/>
          <cell r="J510">
            <v>319.83179999999999</v>
          </cell>
          <cell r="K510">
            <v>120.9242</v>
          </cell>
        </row>
        <row r="511">
          <cell r="A511" t="str">
            <v>A9308</v>
          </cell>
          <cell r="B511" t="str">
            <v>Caminhão plataforma 4 x 2, PBT 16.000 kg e distância entre eixos 4,8 m - 136 kW - motorista de veículo especial</v>
          </cell>
          <cell r="C511">
            <v>584617.40879999998</v>
          </cell>
          <cell r="D511">
            <v>25.055</v>
          </cell>
          <cell r="E511">
            <v>10.305999999999999</v>
          </cell>
          <cell r="F511">
            <v>4.1757999999999997</v>
          </cell>
          <cell r="G511">
            <v>37.582500000000003</v>
          </cell>
          <cell r="H511">
            <v>144.9495</v>
          </cell>
          <cell r="I511">
            <v>36.068100000000001</v>
          </cell>
          <cell r="J511">
            <v>258.13690000000003</v>
          </cell>
          <cell r="K511">
            <v>75.604900000000001</v>
          </cell>
        </row>
        <row r="512">
          <cell r="A512" t="str">
            <v>A9349</v>
          </cell>
          <cell r="B512" t="str">
            <v>Carroceria de madeira com capacidade de 7 t</v>
          </cell>
          <cell r="C512">
            <v>27318.519100000001</v>
          </cell>
          <cell r="D512">
            <v>1.8839999999999999</v>
          </cell>
          <cell r="E512">
            <v>0.49399999999999999</v>
          </cell>
          <cell r="F512">
            <v>0</v>
          </cell>
          <cell r="G512">
            <v>1.8839999999999999</v>
          </cell>
          <cell r="H512">
            <v>0</v>
          </cell>
          <cell r="I512">
            <v>0</v>
          </cell>
          <cell r="J512">
            <v>4.2619999999999996</v>
          </cell>
          <cell r="K512">
            <v>2.3780000000000001</v>
          </cell>
        </row>
        <row r="513">
          <cell r="A513" t="str">
            <v>A9372</v>
          </cell>
          <cell r="B513" t="str">
            <v>Guindaste articulado montado sobre chassi com capacidade de 20 t.m</v>
          </cell>
          <cell r="C513">
            <v>210128.5</v>
          </cell>
          <cell r="D513">
            <v>14.4916</v>
          </cell>
          <cell r="E513">
            <v>3.8001</v>
          </cell>
          <cell r="F513">
            <v>0</v>
          </cell>
          <cell r="G513">
            <v>14.4916</v>
          </cell>
          <cell r="H513">
            <v>0</v>
          </cell>
          <cell r="I513">
            <v>24.6496</v>
          </cell>
          <cell r="J513">
            <v>57.432899999999997</v>
          </cell>
          <cell r="K513">
            <v>42.941299999999998</v>
          </cell>
        </row>
        <row r="514">
          <cell r="A514" t="str">
            <v>E9687</v>
          </cell>
          <cell r="B514" t="str">
            <v>Caminhão carroceria com capacidade de 5 t - 115 kW</v>
          </cell>
          <cell r="C514"/>
          <cell r="D514"/>
          <cell r="E514"/>
          <cell r="F514"/>
          <cell r="G514"/>
          <cell r="H514"/>
          <cell r="I514"/>
          <cell r="J514">
            <v>152.2175</v>
          </cell>
          <cell r="K514">
            <v>58.522199999999998</v>
          </cell>
        </row>
        <row r="515">
          <cell r="A515" t="str">
            <v>A9303</v>
          </cell>
          <cell r="B515" t="str">
            <v>Caminhão plataforma 4 x 2, PBT 9.600 kg e distância entre eixos 3,7 m - 115 kW - motorista de caminhão</v>
          </cell>
          <cell r="C515">
            <v>428234.04</v>
          </cell>
          <cell r="D515">
            <v>18.352900000000002</v>
          </cell>
          <cell r="E515">
            <v>7.5491999999999999</v>
          </cell>
          <cell r="F515">
            <v>3.0588000000000002</v>
          </cell>
          <cell r="G515">
            <v>27.529299999999999</v>
          </cell>
          <cell r="H515">
            <v>64.509299999999996</v>
          </cell>
          <cell r="I515">
            <v>27.470199999999998</v>
          </cell>
          <cell r="J515">
            <v>148.46969999999999</v>
          </cell>
          <cell r="K515">
            <v>56.431100000000001</v>
          </cell>
        </row>
        <row r="516">
          <cell r="A516" t="str">
            <v>A9348</v>
          </cell>
          <cell r="B516" t="str">
            <v>Carroceria de madeira com capacidade de 5 t</v>
          </cell>
          <cell r="C516">
            <v>24022.771100000002</v>
          </cell>
          <cell r="D516">
            <v>1.6567000000000001</v>
          </cell>
          <cell r="E516">
            <v>0.43440000000000001</v>
          </cell>
          <cell r="F516">
            <v>0</v>
          </cell>
          <cell r="G516">
            <v>1.6567000000000001</v>
          </cell>
          <cell r="H516">
            <v>0</v>
          </cell>
          <cell r="I516">
            <v>0</v>
          </cell>
          <cell r="J516">
            <v>3.7477999999999998</v>
          </cell>
          <cell r="K516">
            <v>2.0911</v>
          </cell>
        </row>
        <row r="517">
          <cell r="A517" t="str">
            <v>E9690</v>
          </cell>
          <cell r="B517" t="str">
            <v>Caminhão carroceria com guindauto e cesto aéreo com capacidade de 10 t.m - 136 kW</v>
          </cell>
          <cell r="C517"/>
          <cell r="D517"/>
          <cell r="E517"/>
          <cell r="F517"/>
          <cell r="G517"/>
          <cell r="H517"/>
          <cell r="I517"/>
          <cell r="J517">
            <v>343.54559999999998</v>
          </cell>
          <cell r="K517">
            <v>145.05170000000001</v>
          </cell>
        </row>
        <row r="518">
          <cell r="A518" t="str">
            <v>A9308</v>
          </cell>
          <cell r="B518" t="str">
            <v>Caminhão plataforma 4 x 2, PBT 16.000 kg e distância entre eixos 4,8 m - 136 kW - motorista de veículo especial</v>
          </cell>
          <cell r="C518">
            <v>584617.40879999998</v>
          </cell>
          <cell r="D518">
            <v>25.055</v>
          </cell>
          <cell r="E518">
            <v>10.305999999999999</v>
          </cell>
          <cell r="F518">
            <v>4.1757999999999997</v>
          </cell>
          <cell r="G518">
            <v>37.582500000000003</v>
          </cell>
          <cell r="H518">
            <v>144.9495</v>
          </cell>
          <cell r="I518">
            <v>36.068100000000001</v>
          </cell>
          <cell r="J518">
            <v>258.13690000000003</v>
          </cell>
          <cell r="K518">
            <v>75.604900000000001</v>
          </cell>
        </row>
        <row r="519">
          <cell r="A519" t="str">
            <v>A9329</v>
          </cell>
          <cell r="B519" t="str">
            <v>Cesto aéreo simples isolado com capacidade para 135 kg</v>
          </cell>
          <cell r="C519">
            <v>24327.764999999999</v>
          </cell>
          <cell r="D519">
            <v>1.6778</v>
          </cell>
          <cell r="E519">
            <v>0.44</v>
          </cell>
          <cell r="F519">
            <v>0</v>
          </cell>
          <cell r="G519">
            <v>1.6778</v>
          </cell>
          <cell r="H519">
            <v>0</v>
          </cell>
          <cell r="I519">
            <v>0</v>
          </cell>
          <cell r="J519">
            <v>3.7955999999999999</v>
          </cell>
          <cell r="K519">
            <v>2.1177999999999999</v>
          </cell>
        </row>
        <row r="520">
          <cell r="A520" t="str">
            <v>A9330</v>
          </cell>
          <cell r="B520" t="str">
            <v>Guindaste articulado montado sobre chassi com capacidade de 10 t.m</v>
          </cell>
          <cell r="C520">
            <v>170510</v>
          </cell>
          <cell r="D520">
            <v>11.7593</v>
          </cell>
          <cell r="E520">
            <v>3.0836000000000001</v>
          </cell>
          <cell r="F520">
            <v>0</v>
          </cell>
          <cell r="G520">
            <v>11.7593</v>
          </cell>
          <cell r="H520">
            <v>0</v>
          </cell>
          <cell r="I520">
            <v>49.299199999999999</v>
          </cell>
          <cell r="J520">
            <v>75.901399999999995</v>
          </cell>
          <cell r="K520">
            <v>64.142099999999999</v>
          </cell>
        </row>
        <row r="521">
          <cell r="A521" t="str">
            <v>A9350</v>
          </cell>
          <cell r="B521" t="str">
            <v>Carroceria de madeira com capacidade de 9 t</v>
          </cell>
          <cell r="C521">
            <v>36609.5</v>
          </cell>
          <cell r="D521">
            <v>2.5247999999999999</v>
          </cell>
          <cell r="E521">
            <v>0.66210000000000002</v>
          </cell>
          <cell r="F521">
            <v>0</v>
          </cell>
          <cell r="G521">
            <v>2.5247999999999999</v>
          </cell>
          <cell r="H521">
            <v>0</v>
          </cell>
          <cell r="I521">
            <v>0</v>
          </cell>
          <cell r="J521">
            <v>5.7117000000000004</v>
          </cell>
          <cell r="K521">
            <v>3.1869000000000001</v>
          </cell>
        </row>
        <row r="522">
          <cell r="A522" t="str">
            <v>E9693</v>
          </cell>
          <cell r="B522" t="str">
            <v>Caminhão demarcador de faixas com sistema de pintura Spray - 115 kW</v>
          </cell>
          <cell r="C522"/>
          <cell r="D522"/>
          <cell r="E522"/>
          <cell r="F522"/>
          <cell r="G522"/>
          <cell r="H522"/>
          <cell r="I522"/>
          <cell r="J522">
            <v>792.77070000000003</v>
          </cell>
          <cell r="K522">
            <v>413.27659999999997</v>
          </cell>
        </row>
        <row r="523">
          <cell r="A523" t="str">
            <v>A9322</v>
          </cell>
          <cell r="B523" t="str">
            <v>Caminhão plataforma 4 x 2, PBT 9.600 kg e distância entre eixos 3,7 m - 115 kW - condição de trabalho severa - motorista de caminhão</v>
          </cell>
          <cell r="C523">
            <v>428234.04</v>
          </cell>
          <cell r="D523">
            <v>18.352900000000002</v>
          </cell>
          <cell r="E523">
            <v>7.5491999999999999</v>
          </cell>
          <cell r="F523">
            <v>3.0588000000000002</v>
          </cell>
          <cell r="G523">
            <v>27.529299999999999</v>
          </cell>
          <cell r="H523">
            <v>122.5676</v>
          </cell>
          <cell r="I523">
            <v>27.470199999999998</v>
          </cell>
          <cell r="J523">
            <v>206.52799999999999</v>
          </cell>
          <cell r="K523">
            <v>56.431100000000001</v>
          </cell>
        </row>
        <row r="524">
          <cell r="A524" t="str">
            <v>A9370</v>
          </cell>
          <cell r="B524" t="str">
            <v>Equipamento demarcador de faixas sistema spray montado sobre chassi com capacidade 1.080 l</v>
          </cell>
          <cell r="C524">
            <v>3225898.75</v>
          </cell>
          <cell r="D524">
            <v>243.7346</v>
          </cell>
          <cell r="E524">
            <v>88.461299999999994</v>
          </cell>
          <cell r="F524">
            <v>0</v>
          </cell>
          <cell r="G524">
            <v>229.3972</v>
          </cell>
          <cell r="H524">
            <v>0</v>
          </cell>
          <cell r="I524">
            <v>24.6496</v>
          </cell>
          <cell r="J524">
            <v>586.24270000000001</v>
          </cell>
          <cell r="K524">
            <v>356.84550000000002</v>
          </cell>
        </row>
        <row r="525">
          <cell r="A525" t="str">
            <v>E9783</v>
          </cell>
          <cell r="B525" t="str">
            <v>Plataforma pantográfica montada em caminhão - 115 kW</v>
          </cell>
          <cell r="C525"/>
          <cell r="D525"/>
          <cell r="E525"/>
          <cell r="F525"/>
          <cell r="G525"/>
          <cell r="H525"/>
          <cell r="I525"/>
          <cell r="J525">
            <v>312.2713</v>
          </cell>
          <cell r="K525">
            <v>130.3733</v>
          </cell>
        </row>
        <row r="526">
          <cell r="A526" t="str">
            <v>A9301</v>
          </cell>
          <cell r="B526" t="str">
            <v>Caminhão plataforma 4 x 2, PBT 8.300 kg e distância entre eixos 3,7 m - 115 kW - motorista de veículo especial</v>
          </cell>
          <cell r="C526">
            <v>406143.3198</v>
          </cell>
          <cell r="D526">
            <v>17.406099999999999</v>
          </cell>
          <cell r="E526">
            <v>7.1597</v>
          </cell>
          <cell r="F526">
            <v>2.9009999999999998</v>
          </cell>
          <cell r="G526">
            <v>26.109200000000001</v>
          </cell>
          <cell r="H526">
            <v>122.5676</v>
          </cell>
          <cell r="I526">
            <v>36.068100000000001</v>
          </cell>
          <cell r="J526">
            <v>212.21170000000001</v>
          </cell>
          <cell r="K526">
            <v>63.5349</v>
          </cell>
        </row>
        <row r="527">
          <cell r="A527" t="str">
            <v>A9377</v>
          </cell>
          <cell r="B527" t="str">
            <v>Plataforma pantográfica hidráulica montada sobre chassi com capacidade de 600 kg</v>
          </cell>
          <cell r="C527">
            <v>498318.08750000002</v>
          </cell>
          <cell r="D527">
            <v>33.221200000000003</v>
          </cell>
          <cell r="E527">
            <v>8.9675999999999991</v>
          </cell>
          <cell r="F527">
            <v>0</v>
          </cell>
          <cell r="G527">
            <v>33.221200000000003</v>
          </cell>
          <cell r="H527">
            <v>0</v>
          </cell>
          <cell r="I527">
            <v>24.6496</v>
          </cell>
          <cell r="J527">
            <v>100.0596</v>
          </cell>
          <cell r="K527">
            <v>66.838399999999993</v>
          </cell>
        </row>
        <row r="528">
          <cell r="A528" t="str">
            <v>E9787</v>
          </cell>
          <cell r="B528" t="str">
            <v>Bomba para concreto com lança montada sobre chassi com capacidade de 50 m³/h - 136 kW</v>
          </cell>
          <cell r="C528"/>
          <cell r="D528"/>
          <cell r="E528"/>
          <cell r="F528"/>
          <cell r="G528"/>
          <cell r="H528"/>
          <cell r="I528"/>
          <cell r="J528">
            <v>588.85580000000004</v>
          </cell>
          <cell r="K528">
            <v>276.22460000000001</v>
          </cell>
        </row>
        <row r="529">
          <cell r="A529" t="str">
            <v>A9308</v>
          </cell>
          <cell r="B529" t="str">
            <v>Caminhão plataforma 4 x 2, PBT 16.000 kg e distância entre eixos 4,8 m - 136 kW - motorista de veículo especial</v>
          </cell>
          <cell r="C529">
            <v>584617.40879999998</v>
          </cell>
          <cell r="D529">
            <v>25.055</v>
          </cell>
          <cell r="E529">
            <v>10.305999999999999</v>
          </cell>
          <cell r="F529">
            <v>4.1757999999999997</v>
          </cell>
          <cell r="G529">
            <v>37.582500000000003</v>
          </cell>
          <cell r="H529">
            <v>144.9495</v>
          </cell>
          <cell r="I529">
            <v>36.068100000000001</v>
          </cell>
          <cell r="J529">
            <v>258.13690000000003</v>
          </cell>
          <cell r="K529">
            <v>75.604900000000001</v>
          </cell>
        </row>
        <row r="530">
          <cell r="A530" t="str">
            <v>A9371</v>
          </cell>
          <cell r="B530" t="str">
            <v>Bomba para concreto com lança montada sobre chassi com capacidade de 50 m³/h</v>
          </cell>
          <cell r="C530">
            <v>1626239.5367999999</v>
          </cell>
          <cell r="D530">
            <v>130.0992</v>
          </cell>
          <cell r="E530">
            <v>30.101700000000001</v>
          </cell>
          <cell r="F530">
            <v>0</v>
          </cell>
          <cell r="G530">
            <v>130.0992</v>
          </cell>
          <cell r="H530">
            <v>0</v>
          </cell>
          <cell r="I530">
            <v>40.418799999999997</v>
          </cell>
          <cell r="J530">
            <v>330.71890000000002</v>
          </cell>
          <cell r="K530">
            <v>200.61969999999999</v>
          </cell>
        </row>
        <row r="531">
          <cell r="A531" t="str">
            <v>E9792</v>
          </cell>
          <cell r="B531" t="str">
            <v>Caminhão para hidrossemeadura com capacidade de 7.500 l - 136 kW</v>
          </cell>
          <cell r="C531"/>
          <cell r="D531"/>
          <cell r="E531"/>
          <cell r="F531"/>
          <cell r="G531"/>
          <cell r="H531"/>
          <cell r="I531"/>
          <cell r="J531">
            <v>349.72410000000002</v>
          </cell>
          <cell r="K531">
            <v>131.3775</v>
          </cell>
        </row>
        <row r="532">
          <cell r="A532" t="str">
            <v>A9323</v>
          </cell>
          <cell r="B532" t="str">
            <v>Caminhão plataforma 4 x 2, PBT 14.300 kg e distância entre eixos 4,8 m - 136 kW - condição de trabalho severa - motorista de caminhão</v>
          </cell>
          <cell r="C532">
            <v>539949.76260000002</v>
          </cell>
          <cell r="D532">
            <v>23.140699999999999</v>
          </cell>
          <cell r="E532">
            <v>9.5184999999999995</v>
          </cell>
          <cell r="F532">
            <v>3.8567999999999998</v>
          </cell>
          <cell r="G532">
            <v>34.711100000000002</v>
          </cell>
          <cell r="H532">
            <v>144.9495</v>
          </cell>
          <cell r="I532">
            <v>27.470199999999998</v>
          </cell>
          <cell r="J532">
            <v>243.64680000000001</v>
          </cell>
          <cell r="K532">
            <v>63.986199999999997</v>
          </cell>
        </row>
        <row r="533">
          <cell r="A533" t="str">
            <v>A9362</v>
          </cell>
          <cell r="B533" t="str">
            <v>Tanque para hidrossemeadura com capacidade de 7.500 l</v>
          </cell>
          <cell r="C533">
            <v>455634.81599999999</v>
          </cell>
          <cell r="D533">
            <v>34.387500000000003</v>
          </cell>
          <cell r="E533">
            <v>8.3542000000000005</v>
          </cell>
          <cell r="F533">
            <v>0</v>
          </cell>
          <cell r="G533">
            <v>38.686</v>
          </cell>
          <cell r="H533">
            <v>0</v>
          </cell>
          <cell r="I533">
            <v>24.6496</v>
          </cell>
          <cell r="J533">
            <v>106.07729999999999</v>
          </cell>
          <cell r="K533">
            <v>67.391300000000001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A4">
            <v>307731</v>
          </cell>
          <cell r="B4" t="str">
            <v>Aparelho de apoio de neoprene fretado para estruturas moldadas no local - fornecimento e instalação</v>
          </cell>
          <cell r="C4" t="str">
            <v>dm³</v>
          </cell>
          <cell r="D4">
            <v>114.82</v>
          </cell>
        </row>
        <row r="5">
          <cell r="A5">
            <v>307732</v>
          </cell>
          <cell r="B5" t="str">
            <v>Aparelho de apoio de neoprene fretado para estruturas pré-moldadas - fornecimento e instalação</v>
          </cell>
          <cell r="C5" t="str">
            <v>dm³</v>
          </cell>
          <cell r="D5">
            <v>91.27</v>
          </cell>
        </row>
        <row r="6">
          <cell r="A6">
            <v>308308</v>
          </cell>
          <cell r="B6" t="str">
            <v>Aparelho de apoio metálico elastomérico fixo com capacidade de 1.500 kN - fornecimento e instalação</v>
          </cell>
          <cell r="C6" t="str">
            <v>un</v>
          </cell>
          <cell r="D6">
            <v>10636.21</v>
          </cell>
        </row>
        <row r="7">
          <cell r="A7">
            <v>308313</v>
          </cell>
          <cell r="B7" t="str">
            <v>Aparelho de apoio metálico elastomérico fixo com capacidade de 10.000 kN - fornecimento e instalação</v>
          </cell>
          <cell r="C7" t="str">
            <v>un</v>
          </cell>
          <cell r="D7">
            <v>68944.03</v>
          </cell>
        </row>
        <row r="8">
          <cell r="A8">
            <v>308309</v>
          </cell>
          <cell r="B8" t="str">
            <v>Aparelho de apoio metálico elastomérico fixo com capacidade de 2.500 kN - fornecimento e instalação</v>
          </cell>
          <cell r="C8" t="str">
            <v>un</v>
          </cell>
          <cell r="D8">
            <v>17009.54</v>
          </cell>
        </row>
        <row r="9">
          <cell r="A9">
            <v>308310</v>
          </cell>
          <cell r="B9" t="str">
            <v>Aparelho de apoio metálico elastomérico fixo com capacidade de 4.000 kN - fornecimento e instalação</v>
          </cell>
          <cell r="C9" t="str">
            <v>un</v>
          </cell>
          <cell r="D9">
            <v>27362.81</v>
          </cell>
        </row>
        <row r="10">
          <cell r="A10">
            <v>308311</v>
          </cell>
          <cell r="B10" t="str">
            <v>Aparelho de apoio metálico elastomérico fixo com capacidade de 5.500 kN - fornecimento e instalação</v>
          </cell>
          <cell r="C10" t="str">
            <v>un</v>
          </cell>
          <cell r="D10">
            <v>36962.81</v>
          </cell>
        </row>
        <row r="11">
          <cell r="A11">
            <v>308312</v>
          </cell>
          <cell r="B11" t="str">
            <v>Aparelho de apoio metálico elastomérico fixo com capacidade de 7.500 kN - fornecimento e instalação</v>
          </cell>
          <cell r="C11" t="str">
            <v>un</v>
          </cell>
          <cell r="D11">
            <v>50819.66</v>
          </cell>
        </row>
        <row r="12">
          <cell r="A12">
            <v>308307</v>
          </cell>
          <cell r="B12" t="str">
            <v>Aparelho de apoio metálico elastomérico fixo com capacidade de 700 kN - fornecimento e instalação</v>
          </cell>
          <cell r="C12" t="str">
            <v>un</v>
          </cell>
          <cell r="D12">
            <v>7496.92</v>
          </cell>
        </row>
        <row r="13">
          <cell r="A13">
            <v>308322</v>
          </cell>
          <cell r="B13" t="str">
            <v>Aparelho de apoio metálico elastomérico multidirecional com capacidade de 1.500 kN - fornecimento e instalação</v>
          </cell>
          <cell r="C13" t="str">
            <v>un</v>
          </cell>
          <cell r="D13">
            <v>7134.91</v>
          </cell>
        </row>
        <row r="14">
          <cell r="A14">
            <v>308327</v>
          </cell>
          <cell r="B14" t="str">
            <v>Aparelho de apoio metálico elastomérico multidirecional com capacidade de 10.000 kN - fornecimento e instalação</v>
          </cell>
          <cell r="C14" t="str">
            <v>un</v>
          </cell>
          <cell r="D14">
            <v>45314.58</v>
          </cell>
        </row>
        <row r="15">
          <cell r="A15">
            <v>308323</v>
          </cell>
          <cell r="B15" t="str">
            <v>Aparelho de apoio metálico elastomérico multidirecional com capacidade de 2.500 kN - fornecimento e instalação</v>
          </cell>
          <cell r="C15" t="str">
            <v>un</v>
          </cell>
          <cell r="D15">
            <v>10095.07</v>
          </cell>
        </row>
        <row r="16">
          <cell r="A16">
            <v>308324</v>
          </cell>
          <cell r="B16" t="str">
            <v>Aparelho de apoio metálico elastomérico multidirecional com capacidade de 4.000 kN - fornecimento e instalação</v>
          </cell>
          <cell r="C16" t="str">
            <v>un</v>
          </cell>
          <cell r="D16">
            <v>16444.11</v>
          </cell>
        </row>
        <row r="17">
          <cell r="A17">
            <v>308325</v>
          </cell>
          <cell r="B17" t="str">
            <v>Aparelho de apoio metálico elastomérico multidirecional com capacidade de 5.500 kN - fornecimento e instalação</v>
          </cell>
          <cell r="C17" t="str">
            <v>un</v>
          </cell>
          <cell r="D17">
            <v>23463.72</v>
          </cell>
        </row>
        <row r="18">
          <cell r="A18">
            <v>308326</v>
          </cell>
          <cell r="B18" t="str">
            <v>Aparelho de apoio metálico elastomérico multidirecional com capacidade de 7.500 kN - fornecimento e instalação</v>
          </cell>
          <cell r="C18" t="str">
            <v>un</v>
          </cell>
          <cell r="D18">
            <v>33174.97</v>
          </cell>
        </row>
        <row r="19">
          <cell r="A19">
            <v>308321</v>
          </cell>
          <cell r="B19" t="str">
            <v>Aparelho de apoio metálico elastomérico multidirecional com capacidade de 700 kN - fornecimento e instalação</v>
          </cell>
          <cell r="C19" t="str">
            <v>un</v>
          </cell>
          <cell r="D19">
            <v>4142.91</v>
          </cell>
        </row>
        <row r="20">
          <cell r="A20">
            <v>308315</v>
          </cell>
          <cell r="B20" t="str">
            <v>Aparelho de apoio metálico elastomérico unidirecional com capacidade de 1.500 kN - fornecimento e instalação</v>
          </cell>
          <cell r="C20" t="str">
            <v>un</v>
          </cell>
          <cell r="D20">
            <v>8563.76</v>
          </cell>
        </row>
        <row r="21">
          <cell r="A21">
            <v>308320</v>
          </cell>
          <cell r="B21" t="str">
            <v>Aparelho de apoio metálico elastomérico unidirecional com capacidade de 10.000 kN - fornecimento e instalação</v>
          </cell>
          <cell r="C21" t="str">
            <v>un</v>
          </cell>
          <cell r="D21">
            <v>49276.98</v>
          </cell>
        </row>
        <row r="22">
          <cell r="A22">
            <v>308316</v>
          </cell>
          <cell r="B22" t="str">
            <v>Aparelho de apoio metálico elastomérico unidirecional com capacidade de 2.500 kN - fornecimento e instalação</v>
          </cell>
          <cell r="C22" t="str">
            <v>un</v>
          </cell>
          <cell r="D22">
            <v>12209.38</v>
          </cell>
        </row>
        <row r="23">
          <cell r="A23">
            <v>308317</v>
          </cell>
          <cell r="B23" t="str">
            <v>Aparelho de apoio metálico elastomérico unidirecional com capacidade de 4.000 kN - fornecimento e instalação</v>
          </cell>
          <cell r="C23" t="str">
            <v>un</v>
          </cell>
          <cell r="D23">
            <v>20449.23</v>
          </cell>
        </row>
        <row r="24">
          <cell r="A24">
            <v>308318</v>
          </cell>
          <cell r="B24" t="str">
            <v>Aparelho de apoio metálico elastomérico unidirecional com capacidade de 5.500 kN - fornecimento e instalação</v>
          </cell>
          <cell r="C24" t="str">
            <v>un</v>
          </cell>
          <cell r="D24">
            <v>26792.33</v>
          </cell>
        </row>
        <row r="25">
          <cell r="A25">
            <v>308319</v>
          </cell>
          <cell r="B25" t="str">
            <v>Aparelho de apoio metálico elastomérico unidirecional com capacidade de 7.500 kN - fornecimento e instalação</v>
          </cell>
          <cell r="C25" t="str">
            <v>un</v>
          </cell>
          <cell r="D25">
            <v>37114.699999999997</v>
          </cell>
        </row>
        <row r="26">
          <cell r="A26">
            <v>308314</v>
          </cell>
          <cell r="B26" t="str">
            <v>Aparelho de apoio metálico elastomérico unidirecional com capacidade de 700 kN - fornecimento e instalação</v>
          </cell>
          <cell r="C26" t="str">
            <v>un</v>
          </cell>
          <cell r="D26">
            <v>5294.34</v>
          </cell>
        </row>
        <row r="27">
          <cell r="A27">
            <v>308250</v>
          </cell>
          <cell r="B27" t="str">
            <v>Aparelho de apoio metálico esférico fixo com capacidade de 1.000 kN - fornecimento e instalação</v>
          </cell>
          <cell r="C27" t="str">
            <v>un</v>
          </cell>
          <cell r="D27">
            <v>5435.92</v>
          </cell>
        </row>
        <row r="28">
          <cell r="A28">
            <v>308251</v>
          </cell>
          <cell r="B28" t="str">
            <v>Aparelho de apoio metálico esférico fixo com capacidade de 1.500 kN - fornecimento e instalação</v>
          </cell>
          <cell r="C28" t="str">
            <v>un</v>
          </cell>
          <cell r="D28">
            <v>8258.2999999999993</v>
          </cell>
        </row>
        <row r="29">
          <cell r="A29">
            <v>308268</v>
          </cell>
          <cell r="B29" t="str">
            <v>Aparelho de apoio metálico esférico fixo com capacidade de 10.000 kN - fornecimento e instalação</v>
          </cell>
          <cell r="C29" t="str">
            <v>un</v>
          </cell>
          <cell r="D29">
            <v>87445.24</v>
          </cell>
        </row>
        <row r="30">
          <cell r="A30">
            <v>308252</v>
          </cell>
          <cell r="B30" t="str">
            <v>Aparelho de apoio metálico esférico fixo com capacidade de 2.000 kN - fornecimento e instalação</v>
          </cell>
          <cell r="C30" t="str">
            <v>un</v>
          </cell>
          <cell r="D30">
            <v>10148.51</v>
          </cell>
        </row>
        <row r="31">
          <cell r="A31">
            <v>308253</v>
          </cell>
          <cell r="B31" t="str">
            <v>Aparelho de apoio metálico esférico fixo com capacidade de 2.500 kN - fornecimento e instalação</v>
          </cell>
          <cell r="C31" t="str">
            <v>un</v>
          </cell>
          <cell r="D31">
            <v>12634.09</v>
          </cell>
        </row>
        <row r="32">
          <cell r="A32">
            <v>308254</v>
          </cell>
          <cell r="B32" t="str">
            <v>Aparelho de apoio metálico esférico fixo com capacidade de 3.000 kN - fornecimento e instalação</v>
          </cell>
          <cell r="C32" t="str">
            <v>un</v>
          </cell>
          <cell r="D32">
            <v>14734.15</v>
          </cell>
        </row>
        <row r="33">
          <cell r="A33">
            <v>308255</v>
          </cell>
          <cell r="B33" t="str">
            <v>Aparelho de apoio metálico esférico fixo com capacidade de 3.500 kN - fornecimento e instalação</v>
          </cell>
          <cell r="C33" t="str">
            <v>un</v>
          </cell>
          <cell r="D33">
            <v>17480.43</v>
          </cell>
        </row>
        <row r="34">
          <cell r="A34">
            <v>308256</v>
          </cell>
          <cell r="B34" t="str">
            <v>Aparelho de apoio metálico esférico fixo com capacidade de 4.000 kN - fornecimento e instalação</v>
          </cell>
          <cell r="C34" t="str">
            <v>un</v>
          </cell>
          <cell r="D34">
            <v>20343.68</v>
          </cell>
        </row>
        <row r="35">
          <cell r="A35">
            <v>308257</v>
          </cell>
          <cell r="B35" t="str">
            <v>Aparelho de apoio metálico esférico fixo com capacidade de 4.500 kN - fornecimento e instalação</v>
          </cell>
          <cell r="C35" t="str">
            <v>un</v>
          </cell>
          <cell r="D35">
            <v>37917.72</v>
          </cell>
        </row>
        <row r="36">
          <cell r="A36">
            <v>308258</v>
          </cell>
          <cell r="B36" t="str">
            <v>Aparelho de apoio metálico esférico fixo com capacidade de 5.000 kN - fornecimento e instalação</v>
          </cell>
          <cell r="C36" t="str">
            <v>un</v>
          </cell>
          <cell r="D36">
            <v>42199.18</v>
          </cell>
        </row>
        <row r="37">
          <cell r="A37">
            <v>308259</v>
          </cell>
          <cell r="B37" t="str">
            <v>Aparelho de apoio metálico esférico fixo com capacidade de 5.500 kN - fornecimento e instalação</v>
          </cell>
          <cell r="C37" t="str">
            <v>un</v>
          </cell>
          <cell r="D37">
            <v>46029.66</v>
          </cell>
        </row>
        <row r="38">
          <cell r="A38">
            <v>308260</v>
          </cell>
          <cell r="B38" t="str">
            <v>Aparelho de apoio metálico esférico fixo com capacidade de 6.000 kN - fornecimento e instalação</v>
          </cell>
          <cell r="C38" t="str">
            <v>un</v>
          </cell>
          <cell r="D38">
            <v>50196.52</v>
          </cell>
        </row>
        <row r="39">
          <cell r="A39">
            <v>308261</v>
          </cell>
          <cell r="B39" t="str">
            <v>Aparelho de apoio metálico esférico fixo com capacidade de 6.500 kN - fornecimento e instalação</v>
          </cell>
          <cell r="C39" t="str">
            <v>un</v>
          </cell>
          <cell r="D39">
            <v>56301.440000000002</v>
          </cell>
        </row>
        <row r="40">
          <cell r="A40">
            <v>308262</v>
          </cell>
          <cell r="B40" t="str">
            <v>Aparelho de apoio metálico esférico fixo com capacidade de 7.000 kN - fornecimento e instalação</v>
          </cell>
          <cell r="C40" t="str">
            <v>un</v>
          </cell>
          <cell r="D40">
            <v>58752.34</v>
          </cell>
        </row>
        <row r="41">
          <cell r="A41">
            <v>308263</v>
          </cell>
          <cell r="B41" t="str">
            <v>Aparelho de apoio metálico esférico fixo com capacidade de 7.500 kN - fornecimento e instalação</v>
          </cell>
          <cell r="C41" t="str">
            <v>un</v>
          </cell>
          <cell r="D41">
            <v>65040.45</v>
          </cell>
        </row>
        <row r="42">
          <cell r="A42">
            <v>308264</v>
          </cell>
          <cell r="B42" t="str">
            <v>Aparelho de apoio metálico esférico fixo com capacidade de 8.000 kN - fornecimento e instalação</v>
          </cell>
          <cell r="C42" t="str">
            <v>un</v>
          </cell>
          <cell r="D42">
            <v>69509.490000000005</v>
          </cell>
        </row>
        <row r="43">
          <cell r="A43">
            <v>308265</v>
          </cell>
          <cell r="B43" t="str">
            <v>Aparelho de apoio metálico esférico fixo com capacidade de 8.500 kN - fornecimento e instalação</v>
          </cell>
          <cell r="C43" t="str">
            <v>un</v>
          </cell>
          <cell r="D43">
            <v>72670.600000000006</v>
          </cell>
        </row>
        <row r="44">
          <cell r="A44">
            <v>308266</v>
          </cell>
          <cell r="B44" t="str">
            <v>Aparelho de apoio metálico esférico fixo com capacidade de 9.000 kN - fornecimento e instalação</v>
          </cell>
          <cell r="C44" t="str">
            <v>un</v>
          </cell>
          <cell r="D44">
            <v>78148.179999999993</v>
          </cell>
        </row>
        <row r="45">
          <cell r="A45">
            <v>308267</v>
          </cell>
          <cell r="B45" t="str">
            <v>Aparelho de apoio metálico esférico fixo com capacidade de 9.500 kN - fornecimento e instalação</v>
          </cell>
          <cell r="C45" t="str">
            <v>un</v>
          </cell>
          <cell r="D45">
            <v>82531.59</v>
          </cell>
        </row>
        <row r="46">
          <cell r="A46">
            <v>308288</v>
          </cell>
          <cell r="B46" t="str">
            <v>Aparelho de apoio metálico esférico multidirecional com capacidade de 1.000 kN - fornecimento e instalação</v>
          </cell>
          <cell r="C46" t="str">
            <v>un</v>
          </cell>
          <cell r="D46">
            <v>10301.719999999999</v>
          </cell>
        </row>
        <row r="47">
          <cell r="A47">
            <v>308289</v>
          </cell>
          <cell r="B47" t="str">
            <v>Aparelho de apoio metálico esférico multidirecional com capacidade de 1.500 kN - fornecimento e instalação</v>
          </cell>
          <cell r="C47" t="str">
            <v>un</v>
          </cell>
          <cell r="D47">
            <v>14505.78</v>
          </cell>
        </row>
        <row r="48">
          <cell r="A48">
            <v>308306</v>
          </cell>
          <cell r="B48" t="str">
            <v>Aparelho de apoio metálico esférico multidirecional com capacidade de 10.000 kN - fornecimento e instalação</v>
          </cell>
          <cell r="C48" t="str">
            <v>un</v>
          </cell>
          <cell r="D48">
            <v>95132.65</v>
          </cell>
        </row>
        <row r="49">
          <cell r="A49">
            <v>308290</v>
          </cell>
          <cell r="B49" t="str">
            <v>Aparelho de apoio metálico esférico multidirecional com capacidade de 2.000 kN - fornecimento e instalação</v>
          </cell>
          <cell r="C49" t="str">
            <v>un</v>
          </cell>
          <cell r="D49">
            <v>19237.04</v>
          </cell>
        </row>
        <row r="50">
          <cell r="A50">
            <v>308291</v>
          </cell>
          <cell r="B50" t="str">
            <v>Aparelho de apoio metálico esférico multidirecional com capacidade de 2.500 kN - fornecimento e instalação</v>
          </cell>
          <cell r="C50" t="str">
            <v>un</v>
          </cell>
          <cell r="D50">
            <v>22929.360000000001</v>
          </cell>
        </row>
        <row r="51">
          <cell r="A51">
            <v>308292</v>
          </cell>
          <cell r="B51" t="str">
            <v>Aparelho de apoio metálico esférico multidirecional com capacidade de 3.000 kN - fornecimento e instalação</v>
          </cell>
          <cell r="C51" t="str">
            <v>un</v>
          </cell>
          <cell r="D51">
            <v>26118.59</v>
          </cell>
        </row>
        <row r="52">
          <cell r="A52">
            <v>308293</v>
          </cell>
          <cell r="B52" t="str">
            <v>Aparelho de apoio metálico esférico multidirecional com capacidade de 3.500 kN - fornecimento e instalação</v>
          </cell>
          <cell r="C52" t="str">
            <v>un</v>
          </cell>
          <cell r="D52">
            <v>30411.88</v>
          </cell>
        </row>
        <row r="53">
          <cell r="A53">
            <v>308294</v>
          </cell>
          <cell r="B53" t="str">
            <v>Aparelho de apoio metálico esférico multidirecional com capacidade de 4.000 kN - fornecimento e instalação</v>
          </cell>
          <cell r="C53" t="str">
            <v>un</v>
          </cell>
          <cell r="D53">
            <v>30760.99</v>
          </cell>
        </row>
        <row r="54">
          <cell r="A54">
            <v>308295</v>
          </cell>
          <cell r="B54" t="str">
            <v>Aparelho de apoio metálico esférico multidirecional com capacidade de 4.500 kN - fornecimento e instalação</v>
          </cell>
          <cell r="C54" t="str">
            <v>un</v>
          </cell>
          <cell r="D54">
            <v>40118.699999999997</v>
          </cell>
        </row>
        <row r="55">
          <cell r="A55">
            <v>308296</v>
          </cell>
          <cell r="B55" t="str">
            <v>Aparelho de apoio metálico esférico multidirecional com capacidade de 5.000 kN - fornecimento e instalação</v>
          </cell>
          <cell r="C55" t="str">
            <v>un</v>
          </cell>
          <cell r="D55">
            <v>44656.24</v>
          </cell>
        </row>
        <row r="56">
          <cell r="A56">
            <v>308297</v>
          </cell>
          <cell r="B56" t="str">
            <v>Aparelho de apoio metálico esférico multidirecional com capacidade de 5.500 kN - fornecimento e instalação</v>
          </cell>
          <cell r="C56" t="str">
            <v>un</v>
          </cell>
          <cell r="D56">
            <v>48350.59</v>
          </cell>
        </row>
        <row r="57">
          <cell r="A57">
            <v>308298</v>
          </cell>
          <cell r="B57" t="str">
            <v>Aparelho de apoio metálico esférico multidirecional com capacidade de 6.000 kN - fornecimento e instalação</v>
          </cell>
          <cell r="C57" t="str">
            <v>un</v>
          </cell>
          <cell r="D57">
            <v>55089.7</v>
          </cell>
        </row>
        <row r="58">
          <cell r="A58">
            <v>308299</v>
          </cell>
          <cell r="B58" t="str">
            <v>Aparelho de apoio metálico esférico multidirecional com capacidade de 6.500 kN - fornecimento e instalação</v>
          </cell>
          <cell r="C58" t="str">
            <v>un</v>
          </cell>
          <cell r="D58">
            <v>59530.49</v>
          </cell>
        </row>
        <row r="59">
          <cell r="A59">
            <v>308300</v>
          </cell>
          <cell r="B59" t="str">
            <v>Aparelho de apoio metálico esférico multidirecional com capacidade de 7.000 kN - fornecimento e instalação</v>
          </cell>
          <cell r="C59" t="str">
            <v>un</v>
          </cell>
          <cell r="D59">
            <v>64096.31</v>
          </cell>
        </row>
        <row r="60">
          <cell r="A60">
            <v>308301</v>
          </cell>
          <cell r="B60" t="str">
            <v>Aparelho de apoio metálico esférico multidirecional com capacidade de 7.500 kN - fornecimento e instalação</v>
          </cell>
          <cell r="C60" t="str">
            <v>un</v>
          </cell>
          <cell r="D60">
            <v>69143.42</v>
          </cell>
        </row>
        <row r="61">
          <cell r="A61">
            <v>308302</v>
          </cell>
          <cell r="B61" t="str">
            <v>Aparelho de apoio metálico esférico multidirecional com capacidade de 8.000 kN - fornecimento e instalação</v>
          </cell>
          <cell r="C61" t="str">
            <v>un</v>
          </cell>
          <cell r="D61">
            <v>73681.429999999993</v>
          </cell>
        </row>
        <row r="62">
          <cell r="A62">
            <v>308303</v>
          </cell>
          <cell r="B62" t="str">
            <v>Aparelho de apoio metálico esférico multidirecional com capacidade de 8.500 kN - fornecimento e instalação</v>
          </cell>
          <cell r="C62" t="str">
            <v>un</v>
          </cell>
          <cell r="D62">
            <v>80962.539999999994</v>
          </cell>
        </row>
        <row r="63">
          <cell r="A63">
            <v>308304</v>
          </cell>
          <cell r="B63" t="str">
            <v>Aparelho de apoio metálico esférico multidirecional com capacidade de 9.000 kN - fornecimento e instalação</v>
          </cell>
          <cell r="C63" t="str">
            <v>un</v>
          </cell>
          <cell r="D63">
            <v>85303.43</v>
          </cell>
        </row>
        <row r="64">
          <cell r="A64">
            <v>308305</v>
          </cell>
          <cell r="B64" t="str">
            <v>Aparelho de apoio metálico esférico multidirecional com capacidade de 9.500 kN - fornecimento e instalação</v>
          </cell>
          <cell r="C64" t="str">
            <v>un</v>
          </cell>
          <cell r="D64">
            <v>90595.91</v>
          </cell>
        </row>
        <row r="65">
          <cell r="A65">
            <v>308269</v>
          </cell>
          <cell r="B65" t="str">
            <v>Aparelho de apoio metálico esférico unidirecional com capacidade de 1.000 kN - fornecimento e instalação</v>
          </cell>
          <cell r="C65" t="str">
            <v>un</v>
          </cell>
          <cell r="D65">
            <v>8238.98</v>
          </cell>
        </row>
        <row r="66">
          <cell r="A66">
            <v>308270</v>
          </cell>
          <cell r="B66" t="str">
            <v>Aparelho de apoio metálico esférico unidirecional com capacidade de 1.500 kN - fornecimento e instalação</v>
          </cell>
          <cell r="C66" t="str">
            <v>un</v>
          </cell>
          <cell r="D66">
            <v>11956.72</v>
          </cell>
        </row>
        <row r="67">
          <cell r="A67">
            <v>308287</v>
          </cell>
          <cell r="B67" t="str">
            <v>Aparelho de apoio metálico esférico unidirecional com capacidade de 10.000 kN - fornecimento e instalação</v>
          </cell>
          <cell r="C67" t="str">
            <v>un</v>
          </cell>
          <cell r="D67">
            <v>106402.13</v>
          </cell>
        </row>
        <row r="68">
          <cell r="A68">
            <v>308271</v>
          </cell>
          <cell r="B68" t="str">
            <v>Aparelho de apoio metálico esférico unidirecional com capacidade de 2.000 kN - fornecimento e instalação</v>
          </cell>
          <cell r="C68" t="str">
            <v>un</v>
          </cell>
          <cell r="D68">
            <v>14565.87</v>
          </cell>
        </row>
        <row r="69">
          <cell r="A69">
            <v>308272</v>
          </cell>
          <cell r="B69" t="str">
            <v>Aparelho de apoio metálico esférico unidirecional com capacidade de 2.500 kN - fornecimento e instalação</v>
          </cell>
          <cell r="C69" t="str">
            <v>un</v>
          </cell>
          <cell r="D69">
            <v>17487.89</v>
          </cell>
        </row>
        <row r="70">
          <cell r="A70">
            <v>308273</v>
          </cell>
          <cell r="B70" t="str">
            <v>Aparelho de apoio metálico esférico unidirecional com capacidade de 3.000 kN - fornecimento e instalação</v>
          </cell>
          <cell r="C70" t="str">
            <v>un</v>
          </cell>
          <cell r="D70">
            <v>21068.52</v>
          </cell>
        </row>
        <row r="71">
          <cell r="A71">
            <v>308274</v>
          </cell>
          <cell r="B71" t="str">
            <v>Aparelho de apoio metálico esférico unidirecional com capacidade de 3.500 kN - fornecimento e instalação</v>
          </cell>
          <cell r="C71" t="str">
            <v>un</v>
          </cell>
          <cell r="D71">
            <v>24165.18</v>
          </cell>
        </row>
        <row r="72">
          <cell r="A72">
            <v>308275</v>
          </cell>
          <cell r="B72" t="str">
            <v>Aparelho de apoio metálico esférico unidirecional com capacidade de 4.000 kN - fornecimento e instalação</v>
          </cell>
          <cell r="C72" t="str">
            <v>un</v>
          </cell>
          <cell r="D72">
            <v>31966.240000000002</v>
          </cell>
        </row>
        <row r="73">
          <cell r="A73">
            <v>308276</v>
          </cell>
          <cell r="B73" t="str">
            <v>Aparelho de apoio metálico esférico unidirecional com capacidade de 4.500 kN - fornecimento e instalação</v>
          </cell>
          <cell r="C73" t="str">
            <v>un</v>
          </cell>
          <cell r="D73">
            <v>47116.42</v>
          </cell>
        </row>
        <row r="74">
          <cell r="A74">
            <v>308277</v>
          </cell>
          <cell r="B74" t="str">
            <v>Aparelho de apoio metálico esférico unidirecional com capacidade de 5.000 kN - fornecimento e instalação</v>
          </cell>
          <cell r="C74" t="str">
            <v>un</v>
          </cell>
          <cell r="D74">
            <v>52169.54</v>
          </cell>
        </row>
        <row r="75">
          <cell r="A75">
            <v>308278</v>
          </cell>
          <cell r="B75" t="str">
            <v>Aparelho de apoio metálico esférico unidirecional com capacidade de 5.500 kN - fornecimento e instalação</v>
          </cell>
          <cell r="C75" t="str">
            <v>un</v>
          </cell>
          <cell r="D75">
            <v>56644.44</v>
          </cell>
        </row>
        <row r="76">
          <cell r="A76">
            <v>308279</v>
          </cell>
          <cell r="B76" t="str">
            <v>Aparelho de apoio metálico esférico unidirecional com capacidade de 6.000 kN - fornecimento e instalação</v>
          </cell>
          <cell r="C76" t="str">
            <v>un</v>
          </cell>
          <cell r="D76">
            <v>59977.67</v>
          </cell>
        </row>
        <row r="77">
          <cell r="A77">
            <v>308280</v>
          </cell>
          <cell r="B77" t="str">
            <v>Aparelho de apoio metálico esférico unidirecional com capacidade de 6.500 kN - fornecimento e instalação</v>
          </cell>
          <cell r="C77" t="str">
            <v>un</v>
          </cell>
          <cell r="D77">
            <v>68013.31</v>
          </cell>
        </row>
        <row r="78">
          <cell r="A78">
            <v>308281</v>
          </cell>
          <cell r="B78" t="str">
            <v>Aparelho de apoio metálico esférico unidirecional com capacidade de 7.000 kN - fornecimento e instalação</v>
          </cell>
          <cell r="C78" t="str">
            <v>un</v>
          </cell>
          <cell r="D78">
            <v>73046.25</v>
          </cell>
        </row>
        <row r="79">
          <cell r="A79">
            <v>308282</v>
          </cell>
          <cell r="B79" t="str">
            <v>Aparelho de apoio metálico esférico unidirecional com capacidade de 7.500 kN - fornecimento e instalação</v>
          </cell>
          <cell r="C79" t="str">
            <v>un</v>
          </cell>
          <cell r="D79">
            <v>78520.98</v>
          </cell>
        </row>
        <row r="80">
          <cell r="A80">
            <v>308283</v>
          </cell>
          <cell r="B80" t="str">
            <v>Aparelho de apoio metálico esférico unidirecional com capacidade de 8.000 kN - fornecimento e instalação</v>
          </cell>
          <cell r="C80" t="str">
            <v>un</v>
          </cell>
          <cell r="D80">
            <v>83417</v>
          </cell>
        </row>
        <row r="81">
          <cell r="A81">
            <v>308284</v>
          </cell>
          <cell r="B81" t="str">
            <v>Aparelho de apoio metálico esférico unidirecional com capacidade de 8.500 kN - fornecimento e instalação</v>
          </cell>
          <cell r="C81" t="str">
            <v>un</v>
          </cell>
          <cell r="D81">
            <v>90164.47</v>
          </cell>
        </row>
        <row r="82">
          <cell r="A82">
            <v>308285</v>
          </cell>
          <cell r="B82" t="str">
            <v>Aparelho de apoio metálico esférico unidirecional com capacidade de 9.000 kN - fornecimento e instalação</v>
          </cell>
          <cell r="C82" t="str">
            <v>un</v>
          </cell>
          <cell r="D82">
            <v>95679.21</v>
          </cell>
        </row>
        <row r="83">
          <cell r="A83">
            <v>308286</v>
          </cell>
          <cell r="B83" t="str">
            <v>Aparelho de apoio metálico esférico unidirecional com capacidade de 9.500 kN - fornecimento e instalação</v>
          </cell>
          <cell r="C83" t="str">
            <v>un</v>
          </cell>
          <cell r="D83">
            <v>101256.61</v>
          </cell>
        </row>
        <row r="84">
          <cell r="A84">
            <v>307733</v>
          </cell>
          <cell r="B84" t="str">
            <v>Junta de dilatação em elastômero e perfil VV - L = 20 mm e H = 40 mm - fornecimento e instalação</v>
          </cell>
          <cell r="C84" t="str">
            <v>m</v>
          </cell>
          <cell r="D84">
            <v>430.42</v>
          </cell>
        </row>
        <row r="85">
          <cell r="A85">
            <v>307734</v>
          </cell>
          <cell r="B85" t="str">
            <v>Junta de dilatação em elastômero e perfil VV - L = 25 mm e H = 50 mm - fornecimento e instalação</v>
          </cell>
          <cell r="C85" t="str">
            <v>m</v>
          </cell>
          <cell r="D85">
            <v>566.67999999999995</v>
          </cell>
        </row>
        <row r="86">
          <cell r="A86">
            <v>307735</v>
          </cell>
          <cell r="B86" t="str">
            <v>Junta de dilatação em elastômero e perfil VV - L = 35 mm e H = 60 mm - fornecimento e instalação</v>
          </cell>
          <cell r="C86" t="str">
            <v>m</v>
          </cell>
          <cell r="D86">
            <v>970.81</v>
          </cell>
        </row>
        <row r="87">
          <cell r="A87">
            <v>307736</v>
          </cell>
          <cell r="B87" t="str">
            <v>Junta de dilatação em elastômero e perfil VV - L = 40 mm e H = 70 mm - fornecimento e instalação</v>
          </cell>
          <cell r="C87" t="str">
            <v>m</v>
          </cell>
          <cell r="D87">
            <v>1315.91</v>
          </cell>
        </row>
        <row r="88">
          <cell r="A88">
            <v>307737</v>
          </cell>
          <cell r="B88" t="str">
            <v>Junta de dilatação em elastômero e perfil VV - L = 50 mm e H = 80 mm - fornecimento e instalação</v>
          </cell>
          <cell r="C88" t="str">
            <v>m</v>
          </cell>
          <cell r="D88">
            <v>1601.11</v>
          </cell>
        </row>
        <row r="89">
          <cell r="A89">
            <v>307730</v>
          </cell>
          <cell r="B89" t="str">
            <v>Junta de dilatação em perfil extrudado de borracha vulcanizada</v>
          </cell>
          <cell r="C89" t="str">
            <v>m</v>
          </cell>
          <cell r="D89">
            <v>0</v>
          </cell>
        </row>
        <row r="90">
          <cell r="A90">
            <v>307084</v>
          </cell>
          <cell r="B90" t="str">
            <v>Lábios poliméricos em junta de pavimento de concreto - L = 20 mm e H = 30 mm - confecção e assentamento</v>
          </cell>
          <cell r="C90" t="str">
            <v>m</v>
          </cell>
          <cell r="D90">
            <v>30.22</v>
          </cell>
        </row>
        <row r="91">
          <cell r="A91">
            <v>407818</v>
          </cell>
          <cell r="B91" t="str">
            <v>Armação em aço CA-25 - fornecimento, preparo e colocação</v>
          </cell>
          <cell r="C91" t="str">
            <v>kg</v>
          </cell>
          <cell r="D91">
            <v>12.37</v>
          </cell>
        </row>
        <row r="92">
          <cell r="A92">
            <v>407819</v>
          </cell>
          <cell r="B92" t="str">
            <v>Armação em aço CA-50 - fornecimento, preparo e colocação</v>
          </cell>
          <cell r="C92" t="str">
            <v>kg</v>
          </cell>
          <cell r="D92">
            <v>12.4</v>
          </cell>
        </row>
        <row r="93">
          <cell r="A93">
            <v>407820</v>
          </cell>
          <cell r="B93" t="str">
            <v>Armação em aço CA-60 - fornecimento, preparo e colocação</v>
          </cell>
          <cell r="C93" t="str">
            <v>kg</v>
          </cell>
          <cell r="D93">
            <v>13.64</v>
          </cell>
        </row>
        <row r="94">
          <cell r="A94">
            <v>407740</v>
          </cell>
          <cell r="B94" t="str">
            <v>Chumbador tipo espera em aço CA-25 para fixação de estrutura metálica em concreto - fornecimento e instalação</v>
          </cell>
          <cell r="C94" t="str">
            <v>kg</v>
          </cell>
          <cell r="D94">
            <v>15.17</v>
          </cell>
        </row>
        <row r="95">
          <cell r="A95">
            <v>408037</v>
          </cell>
          <cell r="B95" t="str">
            <v>Luva de emenda com rosca cônica para aço CA-50 - D = 12,5 mm - fornecimento e instalação</v>
          </cell>
          <cell r="C95" t="str">
            <v>un</v>
          </cell>
          <cell r="D95">
            <v>22.26</v>
          </cell>
        </row>
        <row r="96">
          <cell r="A96">
            <v>408038</v>
          </cell>
          <cell r="B96" t="str">
            <v>Luva de emenda com rosca cônica para aço CA-50 - D = 16 mm - fornecimento e instalação</v>
          </cell>
          <cell r="C96" t="str">
            <v>un</v>
          </cell>
          <cell r="D96">
            <v>34.89</v>
          </cell>
        </row>
        <row r="97">
          <cell r="A97">
            <v>408039</v>
          </cell>
          <cell r="B97" t="str">
            <v>Luva de emenda com rosca cônica para aço CA-50 - D = 20 mm - fornecimento e instalação</v>
          </cell>
          <cell r="C97" t="str">
            <v>un</v>
          </cell>
          <cell r="D97">
            <v>46.02</v>
          </cell>
        </row>
        <row r="98">
          <cell r="A98">
            <v>408041</v>
          </cell>
          <cell r="B98" t="str">
            <v>Luva de emenda com rosca cônica para aço CA-50 - D = 25 mm - fornecimento e instalação</v>
          </cell>
          <cell r="C98" t="str">
            <v>un</v>
          </cell>
          <cell r="D98">
            <v>64.27</v>
          </cell>
        </row>
        <row r="99">
          <cell r="A99">
            <v>408042</v>
          </cell>
          <cell r="B99" t="str">
            <v>Luva de emenda com rosca cônica para aço CA-50 - D = 32 mm - fornecimento e instalação</v>
          </cell>
          <cell r="C99" t="str">
            <v>un</v>
          </cell>
          <cell r="D99">
            <v>93.21</v>
          </cell>
        </row>
        <row r="100">
          <cell r="A100">
            <v>408031</v>
          </cell>
          <cell r="B100" t="str">
            <v>Luva de emenda prensada para aço CA-50 - D = 12,5 mm - fornecimento e instalação</v>
          </cell>
          <cell r="C100" t="str">
            <v>un</v>
          </cell>
          <cell r="D100">
            <v>22.04</v>
          </cell>
        </row>
        <row r="101">
          <cell r="A101">
            <v>408032</v>
          </cell>
          <cell r="B101" t="str">
            <v>Luva de emenda prensada para aço CA-50 - D = 16 mm - fornecimento e instalação</v>
          </cell>
          <cell r="C101" t="str">
            <v>un</v>
          </cell>
          <cell r="D101">
            <v>29.95</v>
          </cell>
        </row>
        <row r="102">
          <cell r="A102">
            <v>408033</v>
          </cell>
          <cell r="B102" t="str">
            <v>Luva de emenda prensada para aço CA-50 - D = 20 mm - fornecimento e instalação</v>
          </cell>
          <cell r="C102" t="str">
            <v>un</v>
          </cell>
          <cell r="D102">
            <v>41.22</v>
          </cell>
        </row>
        <row r="103">
          <cell r="A103">
            <v>408035</v>
          </cell>
          <cell r="B103" t="str">
            <v>Luva de emenda prensada para aço CA-50 - D = 25 mm - fornecimento e instalação</v>
          </cell>
          <cell r="C103" t="str">
            <v>un</v>
          </cell>
          <cell r="D103">
            <v>79.540000000000006</v>
          </cell>
        </row>
        <row r="104">
          <cell r="A104">
            <v>408036</v>
          </cell>
          <cell r="B104" t="str">
            <v>Luva de emenda prensada para aço CA-50 - D = 32 mm - fornecimento e instalação</v>
          </cell>
          <cell r="C104" t="str">
            <v>un</v>
          </cell>
          <cell r="D104">
            <v>152.96</v>
          </cell>
        </row>
        <row r="105">
          <cell r="A105">
            <v>408067</v>
          </cell>
          <cell r="B105" t="str">
            <v>Tela de aço eletrossoldada - fornecimento, preparo e colocação</v>
          </cell>
          <cell r="C105" t="str">
            <v>kg</v>
          </cell>
          <cell r="D105">
            <v>12.13</v>
          </cell>
        </row>
        <row r="106">
          <cell r="A106">
            <v>407743</v>
          </cell>
          <cell r="B106" t="str">
            <v>Treliça nervurada três barras longitudinais interligadas por duas diagonais sinusoidal - fornecimento e instalação</v>
          </cell>
          <cell r="C106" t="str">
            <v>kg</v>
          </cell>
          <cell r="D106">
            <v>13.19</v>
          </cell>
        </row>
        <row r="107">
          <cell r="A107">
            <v>607137</v>
          </cell>
          <cell r="B107" t="str">
            <v>Arco metálico galvanizado tipo MP 152S - arco alto - vão = 10,08 m e altura = 6,12 m - aterro rodoviário mínimo = 0,90 m e máximo = 5,00 m - areia e brita comerciais</v>
          </cell>
          <cell r="C107" t="str">
            <v>m</v>
          </cell>
          <cell r="D107">
            <v>60263</v>
          </cell>
        </row>
        <row r="108">
          <cell r="A108">
            <v>606785</v>
          </cell>
          <cell r="B108" t="str">
            <v>Arco metálico galvanizado tipo MP 152S - arco alto - vão = 10,08 m e altura = 6,12 m - aterro rodoviário mínimo = 0,90 m e máximo = 5,00 m - areia extraída e brita produzida</v>
          </cell>
          <cell r="C108" t="str">
            <v>m</v>
          </cell>
          <cell r="D108">
            <v>59716.79</v>
          </cell>
        </row>
        <row r="109">
          <cell r="A109">
            <v>607139</v>
          </cell>
          <cell r="B109" t="str">
            <v>Arco metálico galvanizado tipo MP 152S - arco alto - vão = 10,31 m e altura = 6,17 m - aterro rodoviário mínimo = 0,90 m e máximo = 4,90 m - areia e brita comerciais</v>
          </cell>
          <cell r="C109" t="str">
            <v>m</v>
          </cell>
          <cell r="D109">
            <v>61070.89</v>
          </cell>
        </row>
        <row r="110">
          <cell r="A110">
            <v>606787</v>
          </cell>
          <cell r="B110" t="str">
            <v>Arco metálico galvanizado tipo MP 152S - arco alto - vão = 10,31 m e altura = 6,17 m - aterro rodoviário mínimo = 0,90 m e máximo = 4,90 m - areia extraída e brita produzida</v>
          </cell>
          <cell r="C110" t="str">
            <v>m</v>
          </cell>
          <cell r="D110">
            <v>60199.35</v>
          </cell>
        </row>
        <row r="111">
          <cell r="A111">
            <v>607140</v>
          </cell>
          <cell r="B111" t="str">
            <v>Arco metálico galvanizado tipo MP 152S - arco alto - vão = 10,36 m e altura = 5,38 m - aterro rodoviário mínimo = 1,20 m e máximo = 3,60 m - areia e brita comerciais</v>
          </cell>
          <cell r="C111" t="str">
            <v>m</v>
          </cell>
          <cell r="D111">
            <v>55764.22</v>
          </cell>
        </row>
        <row r="112">
          <cell r="A112">
            <v>606788</v>
          </cell>
          <cell r="B112" t="str">
            <v>Arco metálico galvanizado tipo MP 152S - arco alto - vão = 10,36 m e altura = 5,38 m - aterro rodoviário mínimo = 1,20 m e máximo = 3,60 m - areia extraída e brita produzida</v>
          </cell>
          <cell r="C112" t="str">
            <v>m</v>
          </cell>
          <cell r="D112">
            <v>55601.46</v>
          </cell>
        </row>
        <row r="113">
          <cell r="A113">
            <v>607141</v>
          </cell>
          <cell r="B113" t="str">
            <v>Arco metálico galvanizado tipo MP 152S - arco alto - vão = 10,54 m e altura = 6,05 m - aterro rodoviário mínimo = 1,20 m e máximo = 4,20 m - areia e brita comerciais</v>
          </cell>
          <cell r="C113" t="str">
            <v>m</v>
          </cell>
          <cell r="D113">
            <v>62172.93</v>
          </cell>
        </row>
        <row r="114">
          <cell r="A114">
            <v>606789</v>
          </cell>
          <cell r="B114" t="str">
            <v>Arco metálico galvanizado tipo MP 152S - arco alto - vão = 10,54 m e altura = 6,05 m - aterro rodoviário mínimo = 1,20 m e máximo = 4,20 m - areia extraída e brita produzida</v>
          </cell>
          <cell r="C114" t="str">
            <v>m</v>
          </cell>
          <cell r="D114">
            <v>61605.27</v>
          </cell>
        </row>
        <row r="115">
          <cell r="A115">
            <v>607144</v>
          </cell>
          <cell r="B115" t="str">
            <v>Arco metálico galvanizado tipo MP 152S - arco alto - vão = 10,57 m e altura = 5,41 m - aterro rodoviário mínimo = 1,20 m e máximo = 4,10 m - areia e brita comerciais</v>
          </cell>
          <cell r="C115" t="str">
            <v>m</v>
          </cell>
          <cell r="D115">
            <v>72848.94</v>
          </cell>
        </row>
        <row r="116">
          <cell r="A116">
            <v>606792</v>
          </cell>
          <cell r="B116" t="str">
            <v>Arco metálico galvanizado tipo MP 152S - arco alto - vão = 10,57 m e altura = 5,41 m - aterro rodoviário mínimo = 1,20 m e máximo = 4,10 m - areia extraída e brita produzida</v>
          </cell>
          <cell r="C116" t="str">
            <v>m</v>
          </cell>
          <cell r="D116">
            <v>72330.45</v>
          </cell>
        </row>
        <row r="117">
          <cell r="A117">
            <v>607142</v>
          </cell>
          <cell r="B117" t="str">
            <v>Arco metálico galvanizado tipo MP 152S - arco alto - vão = 10,74 m e altura = 6,48 m - aterro rodoviário mínimo = 1,20 m e máximo = 4,70 m - areia e brita comerciais</v>
          </cell>
          <cell r="C117" t="str">
            <v>m</v>
          </cell>
          <cell r="D117">
            <v>65215.82</v>
          </cell>
        </row>
        <row r="118">
          <cell r="A118">
            <v>606790</v>
          </cell>
          <cell r="B118" t="str">
            <v>Arco metálico galvanizado tipo MP 152S - arco alto - vão = 10,74 m e altura = 6,48 m - aterro rodoviário mínimo = 1,20 m e máximo = 4,70 m - areia extraída e brita produzida</v>
          </cell>
          <cell r="C118" t="str">
            <v>m</v>
          </cell>
          <cell r="D118">
            <v>64605.24</v>
          </cell>
        </row>
        <row r="119">
          <cell r="A119">
            <v>607145</v>
          </cell>
          <cell r="B119" t="str">
            <v>Arco metálico galvanizado tipo MP 152S - arco alto - vão = 10,77 m e altura = 6,10 m - aterro rodoviário mínimo = 1,20 m e máximo = 4,70 m - areia e brita comerciais</v>
          </cell>
          <cell r="C119" t="str">
            <v>m</v>
          </cell>
          <cell r="D119">
            <v>80467.649999999994</v>
          </cell>
        </row>
        <row r="120">
          <cell r="A120">
            <v>606793</v>
          </cell>
          <cell r="B120" t="str">
            <v>Arco metálico galvanizado tipo MP 152S - arco alto - vão = 10,77 m e altura = 6,10 m - aterro rodoviário mínimo = 1,20 m e máximo = 4,70 m - areia extraída e brita produzida</v>
          </cell>
          <cell r="C120" t="str">
            <v>m</v>
          </cell>
          <cell r="D120">
            <v>79887.759999999995</v>
          </cell>
        </row>
        <row r="121">
          <cell r="A121">
            <v>607146</v>
          </cell>
          <cell r="B121" t="str">
            <v>Arco metálico galvanizado tipo MP 152S - arco alto - vão = 10,97 m e altura = 6,53 m - aterro rodoviário mínimo = 1,20 m e máximo = 4,70 m - areia e brita comerciais</v>
          </cell>
          <cell r="C121" t="str">
            <v>m</v>
          </cell>
          <cell r="D121">
            <v>83918.65</v>
          </cell>
        </row>
        <row r="122">
          <cell r="A122">
            <v>606794</v>
          </cell>
          <cell r="B122" t="str">
            <v>Arco metálico galvanizado tipo MP 152S - arco alto - vão = 10,97 m e altura = 6,53 m - aterro rodoviário mínimo = 1,20 m e máximo = 4,70 m - areia extraída e brita produzida</v>
          </cell>
          <cell r="C122" t="str">
            <v>m</v>
          </cell>
          <cell r="D122">
            <v>83289.259999999995</v>
          </cell>
        </row>
        <row r="123">
          <cell r="A123">
            <v>607143</v>
          </cell>
          <cell r="B123" t="str">
            <v>Arco metálico galvanizado tipo MP 152S - arco alto - vão = 11,35 m e altura = 7,12 m - aterro rodoviário mínimo = 1,20 m e máximo = 4,70 m - areia e brita comerciais</v>
          </cell>
          <cell r="C123" t="str">
            <v>m</v>
          </cell>
          <cell r="D123">
            <v>70432.259999999995</v>
          </cell>
        </row>
        <row r="124">
          <cell r="A124">
            <v>606791</v>
          </cell>
          <cell r="B124" t="str">
            <v>Arco metálico galvanizado tipo MP 152S - arco alto - vão = 11,35 m e altura = 7,12 m - aterro rodoviário mínimo = 1,20 m e máximo = 4,70 m - areia extraída e brita produzida</v>
          </cell>
          <cell r="C124" t="str">
            <v>m</v>
          </cell>
          <cell r="D124">
            <v>69729.31</v>
          </cell>
        </row>
        <row r="125">
          <cell r="A125">
            <v>607147</v>
          </cell>
          <cell r="B125" t="str">
            <v>Arco metálico galvanizado tipo MP 152S - arco alto - vão = 11,58 m e altura = 7,16 m - aterro rodoviário mínimo = 1,20 m e máximo = 6,40 m - areia e brita comerciais</v>
          </cell>
          <cell r="C125" t="str">
            <v>m</v>
          </cell>
          <cell r="D125">
            <v>90513.62</v>
          </cell>
        </row>
        <row r="126">
          <cell r="A126">
            <v>606795</v>
          </cell>
          <cell r="B126" t="str">
            <v>Arco metálico galvanizado tipo MP 152S - arco alto - vão = 11,58 m e altura = 7,16 m - aterro rodoviário mínimo = 1,20 m e máximo = 6,40 m - areia extraída e brita produzida</v>
          </cell>
          <cell r="C126" t="str">
            <v>m</v>
          </cell>
          <cell r="D126">
            <v>89788.37</v>
          </cell>
        </row>
        <row r="127">
          <cell r="A127">
            <v>607112</v>
          </cell>
          <cell r="B127" t="str">
            <v>Arco metálico galvanizado tipo MP 152S - arco alto - vão = 6,12 m e altura = 2,77 m - aterro rodoviário mínimo = 0,75 m e máximo = 5,40 m - areia e brita comerciais</v>
          </cell>
          <cell r="C127" t="str">
            <v>m</v>
          </cell>
          <cell r="D127">
            <v>29434.17</v>
          </cell>
        </row>
        <row r="128">
          <cell r="A128">
            <v>606760</v>
          </cell>
          <cell r="B128" t="str">
            <v>Arco metálico galvanizado tipo MP 152S - arco alto - vão = 6,12 m e altura = 2,77 m - aterro rodoviário mínimo = 0,75 m e máximo = 5,40 m - areia extraída e brita produzida</v>
          </cell>
          <cell r="C128" t="str">
            <v>m</v>
          </cell>
          <cell r="D128">
            <v>29244.05</v>
          </cell>
        </row>
        <row r="129">
          <cell r="A129">
            <v>607113</v>
          </cell>
          <cell r="B129" t="str">
            <v>Arco metálico galvanizado tipo MP 152S - arco alto - vão = 6,30 m e altura = 3,68 m - aterro rodoviário mínimo = 0,75 m e máximo = 7,50 m - areia e brita comerciais</v>
          </cell>
          <cell r="C129" t="str">
            <v>m</v>
          </cell>
          <cell r="D129">
            <v>34703.1</v>
          </cell>
        </row>
        <row r="130">
          <cell r="A130">
            <v>606761</v>
          </cell>
          <cell r="B130" t="str">
            <v>Arco metálico galvanizado tipo MP 152S - arco alto - vão = 6,30 m e altura = 3,68 m - aterro rodoviário mínimo = 0,75 m e máximo = 7,50 m - areia extraída e brita produzida</v>
          </cell>
          <cell r="C130" t="str">
            <v>m</v>
          </cell>
          <cell r="D130">
            <v>34484.57</v>
          </cell>
        </row>
        <row r="131">
          <cell r="A131">
            <v>606762</v>
          </cell>
          <cell r="B131" t="str">
            <v>Arco metálico galvanizado tipo MP 152S - arco alto - vão = 6,55 m e altura = 3,56 m - aterro rodoviário mínimo = 0,75 m e máximo = 4,9 m - areia extraída e brita produzida</v>
          </cell>
          <cell r="C131" t="str">
            <v>m</v>
          </cell>
          <cell r="D131">
            <v>34138.980000000003</v>
          </cell>
        </row>
        <row r="132">
          <cell r="A132">
            <v>607114</v>
          </cell>
          <cell r="B132" t="str">
            <v>Arco metálico galvanizado tipo MP 152S - arco alto - vão = 6,55 m e altura = 3,56 m - aterro rodoviário mínimo = 0,75 m e máximo = 4,90 m - areia e brita comerciais</v>
          </cell>
          <cell r="C132" t="str">
            <v>m</v>
          </cell>
          <cell r="D132">
            <v>34361.64</v>
          </cell>
        </row>
        <row r="133">
          <cell r="A133">
            <v>607116</v>
          </cell>
          <cell r="B133" t="str">
            <v>Arco metálico galvanizado tipo MP 152S - arco alto - vão = 6,78 m e altura = 3,61 m - aterro rodoviário mínimo = 0,75 m e máximo = 4,80 m - areia e brita comerciais</v>
          </cell>
          <cell r="C133" t="str">
            <v>m</v>
          </cell>
          <cell r="D133">
            <v>36276.49</v>
          </cell>
        </row>
        <row r="134">
          <cell r="A134">
            <v>606764</v>
          </cell>
          <cell r="B134" t="str">
            <v>Arco metálico galvanizado tipo MP 152S - arco alto - vão = 6,78 m e altura = 3,61 m - aterro rodoviário mínimo = 0,75 m e máximo = 4,80 m - areia extraída e brita produzida</v>
          </cell>
          <cell r="C134" t="str">
            <v>m</v>
          </cell>
          <cell r="D134">
            <v>36044.449999999997</v>
          </cell>
        </row>
        <row r="135">
          <cell r="A135">
            <v>607115</v>
          </cell>
          <cell r="B135" t="str">
            <v>Arco metálico galvanizado tipo MP 152S - arco alto - vão = 6,96 m e altura = 4,42 m - aterro rodoviário mínimo = 0,75 m e máximo = 8,10 m - areia e brita comerciais</v>
          </cell>
          <cell r="C135" t="str">
            <v>m</v>
          </cell>
          <cell r="D135">
            <v>41187.86</v>
          </cell>
        </row>
        <row r="136">
          <cell r="A136">
            <v>606763</v>
          </cell>
          <cell r="B136" t="str">
            <v>Arco metálico galvanizado tipo MP 152S - arco alto - vão = 6,96 m e altura = 4,42 m - aterro rodoviário mínimo = 0,75 m e máximo = 8,10 m - areia extraída e brita produzida</v>
          </cell>
          <cell r="C136" t="str">
            <v>m</v>
          </cell>
          <cell r="D136">
            <v>40908.71</v>
          </cell>
        </row>
        <row r="137">
          <cell r="A137">
            <v>607117</v>
          </cell>
          <cell r="B137" t="str">
            <v>Arco metálico galvanizado tipo MP 152S - arco alto - vão = 6,99 m e altura = 4,27 m - aterro rodoviário mínimo = 0,75 m e máximo = 5,70 m - areia e brita comerciais</v>
          </cell>
          <cell r="C137" t="str">
            <v>m</v>
          </cell>
          <cell r="D137">
            <v>41185.4</v>
          </cell>
        </row>
        <row r="138">
          <cell r="A138">
            <v>606765</v>
          </cell>
          <cell r="B138" t="str">
            <v>Arco metálico galvanizado tipo MP 152S - arco alto - vão = 6,99 m e altura = 4,27 m - aterro rodoviário mínimo = 0,75 m e máximo = 5,70 m - areia extraída e brita produzida</v>
          </cell>
          <cell r="C138" t="str">
            <v>m</v>
          </cell>
          <cell r="D138">
            <v>40913.910000000003</v>
          </cell>
        </row>
        <row r="139">
          <cell r="A139">
            <v>607118</v>
          </cell>
          <cell r="B139" t="str">
            <v>Arco metálico galvanizado tipo MP 152S - arco alto - vão = 7,01 m e altura = 3,63 m - aterro rodoviário mínimo = 0,75 m e máximo = 4,60 m - areia e brita comerciais</v>
          </cell>
          <cell r="C139" t="str">
            <v>m</v>
          </cell>
          <cell r="D139">
            <v>36913.54</v>
          </cell>
        </row>
        <row r="140">
          <cell r="A140">
            <v>606766</v>
          </cell>
          <cell r="B140" t="str">
            <v>Arco metálico galvanizado tipo MP 152S - arco alto - vão = 7,01 m e altura = 3,63 m - aterro rodoviário mínimo = 0,75 m e máximo = 4,60 m - areia extraída e brita produzida</v>
          </cell>
          <cell r="C140" t="str">
            <v>m</v>
          </cell>
          <cell r="D140">
            <v>36674</v>
          </cell>
        </row>
        <row r="141">
          <cell r="A141">
            <v>607120</v>
          </cell>
          <cell r="B141" t="str">
            <v>Arco metálico galvanizado tipo MP 152S - arco alto - vão = 7,24 m e altura = 3,68 m - aterro rodoviário mínimo = 0,90 m e máximo = 4,4 m - areia e brita comerciais</v>
          </cell>
          <cell r="C141" t="str">
            <v>m</v>
          </cell>
          <cell r="D141">
            <v>37587.81</v>
          </cell>
        </row>
        <row r="142">
          <cell r="A142">
            <v>606768</v>
          </cell>
          <cell r="B142" t="str">
            <v>Arco metálico galvanizado tipo MP 152S - arco alto - vão = 7,24 m e altura = 3,68 m - aterro rodoviário mínimo = 0,90 m e máximo = 4,40 m - areia extraída e brita produzida</v>
          </cell>
          <cell r="C142" t="str">
            <v>m</v>
          </cell>
          <cell r="D142">
            <v>37335.56</v>
          </cell>
        </row>
        <row r="143">
          <cell r="A143">
            <v>607119</v>
          </cell>
          <cell r="B143" t="str">
            <v>Arco metálico galvanizado tipo MP 152S - arco alto - vão = 7,42 m e altura = 4,52 m - aterro rodoviário mínimo = 0,90 m e máximo = 6,40 m - areia e brita comerciais</v>
          </cell>
          <cell r="C143" t="str">
            <v>m</v>
          </cell>
          <cell r="D143">
            <v>43199.66</v>
          </cell>
        </row>
        <row r="144">
          <cell r="A144">
            <v>606767</v>
          </cell>
          <cell r="B144" t="str">
            <v>Arco metálico galvanizado tipo MP 152S - arco alto - vão = 7,42 m e altura = 4,52 m - aterro rodoviário mínimo = 0,90 m e máximo = 6,40 m - areia extraída e brita produzida</v>
          </cell>
          <cell r="C144" t="str">
            <v>m</v>
          </cell>
          <cell r="D144">
            <v>42892.03</v>
          </cell>
        </row>
        <row r="145">
          <cell r="A145">
            <v>607121</v>
          </cell>
          <cell r="B145" t="str">
            <v>Arco metálico galvanizado tipo MP 152S - arco alto - vão = 7,47 m e altura = 4,19 m - aterro rodoviário mínimo = 0,90 m e máximo = 4,30 m - areia e brita comerciais</v>
          </cell>
          <cell r="C145" t="str">
            <v>m</v>
          </cell>
          <cell r="D145">
            <v>40693.89</v>
          </cell>
        </row>
        <row r="146">
          <cell r="A146">
            <v>606769</v>
          </cell>
          <cell r="B146" t="str">
            <v>Arco metálico galvanizado tipo MP 152S - arco alto - vão = 7,47 m e altura = 4,19 m - aterro rodoviário mínimo = 0,90 m e máximo = 4,30 m - areia extraída e brita produzida</v>
          </cell>
          <cell r="C146" t="str">
            <v>m</v>
          </cell>
          <cell r="D146">
            <v>40406.29</v>
          </cell>
        </row>
        <row r="147">
          <cell r="A147">
            <v>607123</v>
          </cell>
          <cell r="B147" t="str">
            <v>Arco metálico galvanizado tipo MP 152S - arco alto - vão = 7,67 m e altura = 3,99 m - aterro rodoviário mínimo = 0,90 m e máximo = 4,10 m - areia e brita comerciais</v>
          </cell>
          <cell r="C147" t="str">
            <v>m</v>
          </cell>
          <cell r="D147">
            <v>40152.43</v>
          </cell>
        </row>
        <row r="148">
          <cell r="A148">
            <v>606771</v>
          </cell>
          <cell r="B148" t="str">
            <v>Arco metálico galvanizado tipo MP 152S - arco alto - vão = 7,67 m e altura = 3,99 m - aterro rodoviário mínimo = 0,90 m e máximo = 4,10 m - areia extraída e brita produzida</v>
          </cell>
          <cell r="C148" t="str">
            <v>m</v>
          </cell>
          <cell r="D148">
            <v>39865.910000000003</v>
          </cell>
        </row>
        <row r="149">
          <cell r="A149">
            <v>607122</v>
          </cell>
          <cell r="B149" t="str">
            <v>Arco metálico galvanizado tipo MP 152S - arco alto - vão = 7,85 m e altura = 4,60 m - aterro rodoviário mínimo = 0,90 m e máximo = 6,00 m - areia e brita comerciais</v>
          </cell>
          <cell r="C149" t="str">
            <v>m</v>
          </cell>
          <cell r="D149">
            <v>44539.07</v>
          </cell>
        </row>
        <row r="150">
          <cell r="A150">
            <v>606770</v>
          </cell>
          <cell r="B150" t="str">
            <v>Arco metálico galvanizado tipo MP 152S - arco alto - vão = 7,85 m e altura = 4,60 m - aterro rodoviário mínimo = 0,90 m e máximo = 6,00 m - areia extraída e brita produzida</v>
          </cell>
          <cell r="C150" t="str">
            <v>m</v>
          </cell>
          <cell r="D150">
            <v>44208.63</v>
          </cell>
        </row>
        <row r="151">
          <cell r="A151">
            <v>607125</v>
          </cell>
          <cell r="B151" t="str">
            <v>Arco metálico galvanizado tipo MP 152S - arco alto - vão = 7,90 m e altura = 4,04 m - aterro rodoviário mínimo = 0,90 m e máximo = 4,00 m - areia e brita comerciais</v>
          </cell>
          <cell r="C151" t="str">
            <v>m</v>
          </cell>
          <cell r="D151">
            <v>41513.57</v>
          </cell>
        </row>
        <row r="152">
          <cell r="A152">
            <v>606773</v>
          </cell>
          <cell r="B152" t="str">
            <v>Arco metálico galvanizado tipo MP 152S - arco alto - vão = 7,90 m e altura = 4,04 m - aterro rodoviário mínimo = 0,90 m e máximo = 4,00 m - areia extraída e brita produzida</v>
          </cell>
          <cell r="C152" t="str">
            <v>m</v>
          </cell>
          <cell r="D152">
            <v>41212.1</v>
          </cell>
        </row>
        <row r="153">
          <cell r="A153">
            <v>607124</v>
          </cell>
          <cell r="B153" t="str">
            <v>Arco metálico galvanizado tipo MP 152S - arco alto - vão = 8,08 m e altura = 4,65 m - aterro rodoviário mínimo = 0,90 m e máximo = 5,80 m - areia e brita comerciais</v>
          </cell>
          <cell r="C153" t="str">
            <v>m</v>
          </cell>
          <cell r="D153">
            <v>45206.12</v>
          </cell>
        </row>
        <row r="154">
          <cell r="A154">
            <v>606772</v>
          </cell>
          <cell r="B154" t="str">
            <v>Arco metálico galvanizado tipo MP 152S - arco alto - vão = 8,08 m e altura = 4,65 m - aterro rodoviário mínimo = 0,90 m e máximo = 5,80 m - areia extraída e brita produzida</v>
          </cell>
          <cell r="C154" t="str">
            <v>m</v>
          </cell>
          <cell r="D154">
            <v>44865.1</v>
          </cell>
        </row>
        <row r="155">
          <cell r="A155">
            <v>607126</v>
          </cell>
          <cell r="B155" t="str">
            <v>Arco metálico galvanizado tipo MP 152S - arco alto - vão = 8,31 m e altura = 4,70 m - aterro rodoviário mínimo = 0,90 m e máximo = 5,60 m - areia e brita comerciais</v>
          </cell>
          <cell r="C155" t="str">
            <v>m</v>
          </cell>
          <cell r="D155">
            <v>46462.95</v>
          </cell>
        </row>
        <row r="156">
          <cell r="A156">
            <v>606774</v>
          </cell>
          <cell r="B156" t="str">
            <v>Arco metálico galvanizado tipo MP 152S - arco alto - vão = 8,31 m e altura = 4,70 m - aterro rodoviário mínimo = 0,90 m e máximo = 5,60 m - areia extraída e brita produzida</v>
          </cell>
          <cell r="C156" t="str">
            <v>m</v>
          </cell>
          <cell r="D156">
            <v>46105.5</v>
          </cell>
        </row>
        <row r="157">
          <cell r="A157">
            <v>607127</v>
          </cell>
          <cell r="B157" t="str">
            <v>Arco metálico galvanizado tipo MP 152S - arco alto - vão = 8,36 m e altura = 4,11 m - aterro rodoviário mínimo = 0,90 m e máximo = 3,70 m - areia e brita comerciais</v>
          </cell>
          <cell r="C157" t="str">
            <v>m</v>
          </cell>
          <cell r="D157">
            <v>42792.81</v>
          </cell>
        </row>
        <row r="158">
          <cell r="A158">
            <v>606775</v>
          </cell>
          <cell r="B158" t="str">
            <v>Arco metálico galvanizado tipo MP 152S - arco alto - vão = 8,36 m e altura = 4,11 m - aterro rodoviário mínimo = 0,90 m e máximo = 3,70 m - areia extraída e brita produzida</v>
          </cell>
          <cell r="C158" t="str">
            <v>m</v>
          </cell>
          <cell r="D158">
            <v>42473.22</v>
          </cell>
        </row>
        <row r="159">
          <cell r="A159">
            <v>607129</v>
          </cell>
          <cell r="B159" t="str">
            <v>Arco metálico galvanizado tipo MP 152S - arco alto - vão = 8,59 m e altura = 4,39 m - aterro rodoviário mínimo = 0,90 m e máximo = 3,60 m - areia e brita comerciais</v>
          </cell>
          <cell r="C159" t="str">
            <v>m</v>
          </cell>
          <cell r="D159">
            <v>44777.85</v>
          </cell>
        </row>
        <row r="160">
          <cell r="A160">
            <v>606777</v>
          </cell>
          <cell r="B160" t="str">
            <v>Arco metálico galvanizado tipo MP 152S - arco alto - vão = 8,59 m e altura = 4,39 m - aterro rodoviário mínimo = 0,90 m e máximo = 3,60 m - areia extraída e brita produzida</v>
          </cell>
          <cell r="C160" t="str">
            <v>m</v>
          </cell>
          <cell r="D160">
            <v>44427.85</v>
          </cell>
        </row>
        <row r="161">
          <cell r="A161">
            <v>607128</v>
          </cell>
          <cell r="B161" t="str">
            <v>Arco metálico galvanizado tipo MP 152S - arco alto - vão = 8,97 m e altura = 5,00 m - aterro rodoviário mínimo = 0,90 m e máximo = 5,80 m - areia e brita comerciais</v>
          </cell>
          <cell r="C161" t="str">
            <v>m</v>
          </cell>
          <cell r="D161">
            <v>49232.93</v>
          </cell>
        </row>
        <row r="162">
          <cell r="A162">
            <v>606776</v>
          </cell>
          <cell r="B162" t="str">
            <v>Arco metálico galvanizado tipo MP 152S - arco alto - vão = 8,97 m e altura = 5,00 m - aterro rodoviário mínimo = 0,90 m e máximo = 5,80 m - areia extraída e brita produzida</v>
          </cell>
          <cell r="C162" t="str">
            <v>m</v>
          </cell>
          <cell r="D162">
            <v>48823.98</v>
          </cell>
        </row>
        <row r="163">
          <cell r="A163">
            <v>607130</v>
          </cell>
          <cell r="B163" t="str">
            <v>Arco metálico galvanizado tipo MP 152S - arco alto - vão = 9,17 m e altura = 5,49 m - aterro rodoviário mínimo = 0,90 m e máximo = 5,60 m - areia e brita comerciais</v>
          </cell>
          <cell r="C163" t="str">
            <v>m</v>
          </cell>
          <cell r="D163">
            <v>52463.75</v>
          </cell>
        </row>
        <row r="164">
          <cell r="A164">
            <v>606778</v>
          </cell>
          <cell r="B164" t="str">
            <v>Arco metálico galvanizado tipo MP 152S - arco alto - vão = 9,17 m e altura = 5,49 m - aterro rodoviário mínimo = 0,90 m e máximo = 5,60 m - areia extraída e brita produzida</v>
          </cell>
          <cell r="C164" t="str">
            <v>m</v>
          </cell>
          <cell r="D164">
            <v>52014.25</v>
          </cell>
        </row>
        <row r="165">
          <cell r="A165">
            <v>607131</v>
          </cell>
          <cell r="B165" t="str">
            <v>Arco metálico galvanizado tipo MP 152S - arco alto - vão = 9,22 m e altura = 4,70 m - aterro rodoviário mínimo = 0,90 m e máximo = 4,10 m - areia e brita comerciais</v>
          </cell>
          <cell r="C165" t="str">
            <v>m</v>
          </cell>
          <cell r="D165">
            <v>49252.87</v>
          </cell>
        </row>
        <row r="166">
          <cell r="A166">
            <v>606779</v>
          </cell>
          <cell r="B166" t="str">
            <v>Arco metálico galvanizado tipo MP 152S - arco alto - vão = 9,22 m e altura = 4,70 m - aterro rodoviário mínimo = 0,90 m e máximo = 4,10 m - areia extraída e brita produzida</v>
          </cell>
          <cell r="C166" t="str">
            <v>m</v>
          </cell>
          <cell r="D166">
            <v>48855.21</v>
          </cell>
        </row>
        <row r="167">
          <cell r="A167">
            <v>607133</v>
          </cell>
          <cell r="B167" t="str">
            <v>Arco metálico galvanizado tipo MP 152S - arco alto - vão = 9,45 m e altura = 4,75 m - aterro rodoviário mínimo = 0,90 m e máximo = 4,00 m - areia e brita comerciais</v>
          </cell>
          <cell r="C167" t="str">
            <v>m</v>
          </cell>
          <cell r="D167">
            <v>49999.6</v>
          </cell>
        </row>
        <row r="168">
          <cell r="A168">
            <v>606781</v>
          </cell>
          <cell r="B168" t="str">
            <v>Arco metálico galvanizado tipo MP 152S - arco alto - vão = 9,45 m e altura = 4,75 m - aterro rodoviário mínimo = 0,90 m e máximo = 4,00 m - areia extraída e brita produzida</v>
          </cell>
          <cell r="C168" t="str">
            <v>m</v>
          </cell>
          <cell r="D168">
            <v>49589.98</v>
          </cell>
        </row>
        <row r="169">
          <cell r="A169">
            <v>607132</v>
          </cell>
          <cell r="B169" t="str">
            <v>Arco metálico galvanizado tipo MP 152S - arco alto - vão = 9,63 m e altura = 5,59 m - aterro rodoviário mínimo = 0,90 m e máximo = 5,30 m - areia e brita comerciais</v>
          </cell>
          <cell r="C169" t="str">
            <v>m</v>
          </cell>
          <cell r="D169">
            <v>54496.6</v>
          </cell>
        </row>
        <row r="170">
          <cell r="A170">
            <v>606780</v>
          </cell>
          <cell r="B170" t="str">
            <v>Arco metálico galvanizado tipo MP 152S - arco alto - vão = 9,63 m e altura = 5,59 m - aterro rodoviário mínimo = 0,90 m e máximo = 5,30 m - areia extraída e brita produzida</v>
          </cell>
          <cell r="C170" t="str">
            <v>m</v>
          </cell>
          <cell r="D170">
            <v>54015.59</v>
          </cell>
        </row>
        <row r="171">
          <cell r="A171">
            <v>607134</v>
          </cell>
          <cell r="B171" t="str">
            <v>Arco metálico galvanizado tipo MP 152S - arco alto - vão = 9,65 m e altura = 5,41 m - aterro rodoviário mínimo = 0,90 m e máximo = 4,70 m - areia e brita comerciais</v>
          </cell>
          <cell r="C171" t="str">
            <v>m</v>
          </cell>
          <cell r="D171">
            <v>53963.73</v>
          </cell>
        </row>
        <row r="172">
          <cell r="A172">
            <v>606782</v>
          </cell>
          <cell r="B172" t="str">
            <v>Arco metálico galvanizado tipo MP 152S - arco alto - vão = 9,65 m e altura = 5,41 m - aterro rodoviário mínimo = 0,90 m e máximo = 4,70 m - areia extraída e brita produzida</v>
          </cell>
          <cell r="C172" t="str">
            <v>m</v>
          </cell>
          <cell r="D172">
            <v>53493.72</v>
          </cell>
        </row>
        <row r="173">
          <cell r="A173">
            <v>607136</v>
          </cell>
          <cell r="B173" t="str">
            <v>Arco metálico galvanizado tipo MP 152S - arco alto - vão = 9,68 m e altura = 5,23 m - aterro rodoviário mínimo = 0,90 m e máximo = 3,90 m - areia e brita comerciais</v>
          </cell>
          <cell r="C173" t="str">
            <v>m</v>
          </cell>
          <cell r="D173">
            <v>53248.53</v>
          </cell>
        </row>
        <row r="174">
          <cell r="A174">
            <v>606784</v>
          </cell>
          <cell r="B174" t="str">
            <v>Arco metálico galvanizado tipo MP 152S - arco alto - vão = 9,68 m e altura = 5,23 m - aterro rodoviário mínimo = 0,90 m e máximo = 3,90 m - areia extraída e brita produzida</v>
          </cell>
          <cell r="C174" t="str">
            <v>m</v>
          </cell>
          <cell r="D174">
            <v>52793.53</v>
          </cell>
        </row>
        <row r="175">
          <cell r="A175">
            <v>607135</v>
          </cell>
          <cell r="B175" t="str">
            <v>Arco metálico galvanizado tipo MP 152S - arco alto - vão = 9,86 m e altura = 6,07 m - aterro rodoviário mínimo = 0,90 m e máximo = 5,20 m - areia e brita comerciais</v>
          </cell>
          <cell r="C175" t="str">
            <v>m</v>
          </cell>
          <cell r="D175">
            <v>59402.080000000002</v>
          </cell>
        </row>
        <row r="176">
          <cell r="A176">
            <v>606783</v>
          </cell>
          <cell r="B176" t="str">
            <v>Arco metálico galvanizado tipo MP 152S - arco alto - vão = 9,86 m e altura = 6,07 m - aterro rodoviário mínimo = 0,90 m e máximo = 5,20 m - areia extraída e brita produzida</v>
          </cell>
          <cell r="C176" t="str">
            <v>m</v>
          </cell>
          <cell r="D176">
            <v>58874.62</v>
          </cell>
        </row>
        <row r="177">
          <cell r="A177">
            <v>607138</v>
          </cell>
          <cell r="B177" t="str">
            <v>Arco metálico galvanizado tipo MP 152S - arco alto - vão = 9,91 m e altura = 5,28 m - aterro rodoviário mínimo = 0,90 m e máximo = 3,80 m - areia e brita comerciais</v>
          </cell>
          <cell r="C177" t="str">
            <v>m</v>
          </cell>
          <cell r="D177">
            <v>54154.59</v>
          </cell>
        </row>
        <row r="178">
          <cell r="A178">
            <v>606786</v>
          </cell>
          <cell r="B178" t="str">
            <v>Arco metálico galvanizado tipo MP 152S - arco alto - vão = 9,91 m e altura = 5,28 m - aterro rodoviário mínimo = 0,90 m e máximo = 3,80 m - areia extraída e brita produzida</v>
          </cell>
          <cell r="C178" t="str">
            <v>m</v>
          </cell>
          <cell r="D178">
            <v>53669.89</v>
          </cell>
        </row>
        <row r="179">
          <cell r="A179">
            <v>606842</v>
          </cell>
          <cell r="B179" t="str">
            <v>Arco metálico galvanizado tipo MP 152S - ovoide - vão = 7,21 m e altura = 7,82 m - aterro rodoviário mínimo = 0,75 m e máximo = 6,70 m - areia e brita comerciais</v>
          </cell>
          <cell r="C179" t="str">
            <v>m</v>
          </cell>
          <cell r="D179">
            <v>67449.119999999995</v>
          </cell>
        </row>
        <row r="180">
          <cell r="A180">
            <v>606832</v>
          </cell>
          <cell r="B180" t="str">
            <v>Arco metálico galvanizado tipo MP 152S - ovoide - vão = 7,21 m e altura = 7,82 m - aterro rodoviário mínimo = 0,75 m e máximo = 6,70 m - areia extraída e brita produzida</v>
          </cell>
          <cell r="C180" t="str">
            <v>m</v>
          </cell>
          <cell r="D180">
            <v>67215.460000000006</v>
          </cell>
        </row>
        <row r="181">
          <cell r="A181">
            <v>606843</v>
          </cell>
          <cell r="B181" t="str">
            <v>Arco metálico galvanizado tipo MP 152S - ovoide - vão = 7,31 m e altura = 7,87 m - aterro rodoviário mínimo = 0,90 m e máximo = 6,80 m - areia e brita comerciais</v>
          </cell>
          <cell r="C181" t="str">
            <v>m</v>
          </cell>
          <cell r="D181">
            <v>70086.789999999994</v>
          </cell>
        </row>
        <row r="182">
          <cell r="A182">
            <v>606833</v>
          </cell>
          <cell r="B182" t="str">
            <v>Arco metálico galvanizado tipo MP 152S - ovoide - vão = 7,31 m e altura = 7,87 m - aterro rodoviário mínimo = 0,90 m e máximo = 6,80 m - areia extraída e brita produzida</v>
          </cell>
          <cell r="C182" t="str">
            <v>m</v>
          </cell>
          <cell r="D182">
            <v>69839.679999999993</v>
          </cell>
        </row>
        <row r="183">
          <cell r="A183">
            <v>606845</v>
          </cell>
          <cell r="B183" t="str">
            <v>Arco metálico galvanizado tipo MP 152S - ovoide - vão = 7,57 m e altura = 8,44 m - aterro rodoviário mínimo = 0,90 m e máximo = 5,60 m - areia e brita comerciais</v>
          </cell>
          <cell r="C183" t="str">
            <v>m</v>
          </cell>
          <cell r="D183">
            <v>72676.89</v>
          </cell>
        </row>
        <row r="184">
          <cell r="A184">
            <v>606835</v>
          </cell>
          <cell r="B184" t="str">
            <v>Arco metálico galvanizado tipo MP 152S - ovoide - vão = 7,57 m e altura = 8,44 m - aterro rodoviário mínimo = 0,90 m e máximo = 5,60 m - areia extraída e brita produzida</v>
          </cell>
          <cell r="C184" t="str">
            <v>m</v>
          </cell>
          <cell r="D184">
            <v>72431.95</v>
          </cell>
        </row>
        <row r="185">
          <cell r="A185">
            <v>606844</v>
          </cell>
          <cell r="B185" t="str">
            <v>Arco metálico galvanizado tipo MP 152S - ovoide - vão = 7,77 m e altura = 7,90 m - aterro rodoviário mínimo = 0,90 m e máximo = 6,80 m - areia e brita comerciais</v>
          </cell>
          <cell r="C185" t="str">
            <v>m</v>
          </cell>
          <cell r="D185">
            <v>71176.81</v>
          </cell>
        </row>
        <row r="186">
          <cell r="A186">
            <v>606834</v>
          </cell>
          <cell r="B186" t="str">
            <v>Arco metálico galvanizado tipo MP 152S - ovoide - vão = 7,77 m e altura = 7,90 m - aterro rodoviário mínimo = 0,90 m e máximo = 6,80 m - areia extraída e brita produzida</v>
          </cell>
          <cell r="C186" t="str">
            <v>m</v>
          </cell>
          <cell r="D186">
            <v>70924.37</v>
          </cell>
        </row>
        <row r="187">
          <cell r="A187">
            <v>606847</v>
          </cell>
          <cell r="B187" t="str">
            <v>Arco metálico galvanizado tipo MP 152S - ovoide - vão = 8,13 m e altura = 8,01 m - aterro rodoviário mínimo = 0,90 m e máximo = 3,50 m - areia e brita comerciais</v>
          </cell>
          <cell r="C187" t="str">
            <v>m</v>
          </cell>
          <cell r="D187">
            <v>75995.11</v>
          </cell>
        </row>
        <row r="188">
          <cell r="A188">
            <v>606837</v>
          </cell>
          <cell r="B188" t="str">
            <v>Arco metálico galvanizado tipo MP 152S - ovoide - vão = 8,13 m e altura = 8,01 m - aterro rodoviário mínimo = 0,90 m e máximo = 3,50 m - areia extraída e brita produzida</v>
          </cell>
          <cell r="C188" t="str">
            <v>m</v>
          </cell>
          <cell r="D188">
            <v>75716.83</v>
          </cell>
        </row>
        <row r="189">
          <cell r="A189">
            <v>606846</v>
          </cell>
          <cell r="B189" t="str">
            <v>Arco metálico galvanizado tipo MP 152S - ovoide - vão = 8,36 m e altura = 8,23 m - aterro rodoviário mínimo = 0,90 m e máximo = 4,30 m - areia e brita comerciais</v>
          </cell>
          <cell r="C189" t="str">
            <v>m</v>
          </cell>
          <cell r="D189">
            <v>76686.81</v>
          </cell>
        </row>
        <row r="190">
          <cell r="A190">
            <v>606836</v>
          </cell>
          <cell r="B190" t="str">
            <v>Arco metálico galvanizado tipo MP 152S - ovoide - vão = 8,36 m e altura = 8,23 m - aterro rodoviário mínimo = 0,90 m e máximo = 4,30 m - areia extraída e brita produzida</v>
          </cell>
          <cell r="C190" t="str">
            <v>m</v>
          </cell>
          <cell r="D190">
            <v>76406.06</v>
          </cell>
        </row>
        <row r="191">
          <cell r="A191">
            <v>606848</v>
          </cell>
          <cell r="B191" t="str">
            <v>Arco metálico galvanizado tipo MP 152S - ovoide - vão = 8,56 m e altura = 8,48 m - aterro rodoviário mínimo = 0,90 m e máximo = 5,30 m - areia e brita comerciais</v>
          </cell>
          <cell r="C191" t="str">
            <v>m</v>
          </cell>
          <cell r="D191">
            <v>76465.100000000006</v>
          </cell>
        </row>
        <row r="192">
          <cell r="A192">
            <v>606838</v>
          </cell>
          <cell r="B192" t="str">
            <v>Arco metálico galvanizado tipo MP 152S - ovoide - vão = 8,56 m e altura = 8,48 m - aterro rodoviário mínimo = 0,90 m e máximo = 5,30 m - areia extraída e brita produzida</v>
          </cell>
          <cell r="C192" t="str">
            <v>m</v>
          </cell>
          <cell r="D192">
            <v>76172.179999999993</v>
          </cell>
        </row>
        <row r="193">
          <cell r="A193">
            <v>606849</v>
          </cell>
          <cell r="B193" t="str">
            <v>Arco metálico galvanizado tipo MP 152S - ovoide - vão = 8,71 m e altura = 9,32 m - aterro rodoviário mínimo = 0,90 m e máximo = 6,00 m - areia e brita comerciais</v>
          </cell>
          <cell r="C193" t="str">
            <v>m</v>
          </cell>
          <cell r="D193">
            <v>82964.94</v>
          </cell>
        </row>
        <row r="194">
          <cell r="A194">
            <v>606839</v>
          </cell>
          <cell r="B194" t="str">
            <v>Arco metálico galvanizado tipo MP 152S - ovoide - vão = 8,71 m e altura = 9,32 m - aterro rodoviário mínimo = 0,90 m e máximo = 6,00 m - areia extraída e brita produzida</v>
          </cell>
          <cell r="C194" t="str">
            <v>m</v>
          </cell>
          <cell r="D194">
            <v>82681.09</v>
          </cell>
        </row>
        <row r="195">
          <cell r="A195">
            <v>606850</v>
          </cell>
          <cell r="B195" t="str">
            <v>Arco metálico galvanizado tipo MP 152S - ovoide - vão = 9,15 m e altura = 9,04 m - aterro rodoviário mínimo = 0,90 m e máximo = 4,70 m - areia e brita comerciais</v>
          </cell>
          <cell r="C195" t="str">
            <v>m</v>
          </cell>
          <cell r="D195">
            <v>83648.03</v>
          </cell>
        </row>
        <row r="196">
          <cell r="A196">
            <v>606840</v>
          </cell>
          <cell r="B196" t="str">
            <v>Arco metálico galvanizado tipo MP 152S - ovoide - vão = 9,15 m e altura = 9,04 m - aterro rodoviário mínimo = 0,90 m e máximo = 4,70 m - areia extraída e brita produzida</v>
          </cell>
          <cell r="C196" t="str">
            <v>m</v>
          </cell>
          <cell r="D196">
            <v>83335.210000000006</v>
          </cell>
        </row>
        <row r="197">
          <cell r="A197">
            <v>606851</v>
          </cell>
          <cell r="B197" t="str">
            <v>Arco metálico galvanizado tipo MP 152S - ovoide - vão = 9,15 m e altura = 9,50 m - aterro rodoviário mínimo = 0,90 m e máximo = 5,70 m - areia e brita comerciais</v>
          </cell>
          <cell r="C197" t="str">
            <v>m</v>
          </cell>
          <cell r="D197">
            <v>84134.66</v>
          </cell>
        </row>
        <row r="198">
          <cell r="A198">
            <v>606841</v>
          </cell>
          <cell r="B198" t="str">
            <v>Arco metálico galvanizado tipo MP 152S - ovoide - vão = 9,15 m e altura = 9,50 m - aterro rodoviário mínimo = 0,90 m e máximo = 5,70 m - areia extraída e brita produzida</v>
          </cell>
          <cell r="C198" t="str">
            <v>m</v>
          </cell>
          <cell r="D198">
            <v>83837.31</v>
          </cell>
        </row>
        <row r="199">
          <cell r="A199">
            <v>605604</v>
          </cell>
          <cell r="B199" t="str">
            <v>Argamassa de solo-cimento com 10% de cimento e material de jazida - preparo e injeção em tunnel liner</v>
          </cell>
          <cell r="C199" t="str">
            <v>m³</v>
          </cell>
          <cell r="D199">
            <v>294.54000000000002</v>
          </cell>
        </row>
        <row r="200">
          <cell r="A200">
            <v>605695</v>
          </cell>
          <cell r="B200" t="str">
            <v>Bueiro metálico com chapas múltiplas MP 100 com revestimento em epóxi - D = 0,60 m - brita comercial</v>
          </cell>
          <cell r="C200" t="str">
            <v>m</v>
          </cell>
          <cell r="D200">
            <v>1596.77</v>
          </cell>
        </row>
        <row r="201">
          <cell r="A201">
            <v>605607</v>
          </cell>
          <cell r="B201" t="str">
            <v>Bueiro metálico com chapas múltiplas MP 100 com revestimento em epóxi - D = 0,60 m - brita produzida</v>
          </cell>
          <cell r="C201" t="str">
            <v>m</v>
          </cell>
          <cell r="D201">
            <v>1578.88</v>
          </cell>
        </row>
        <row r="202">
          <cell r="A202">
            <v>605696</v>
          </cell>
          <cell r="B202" t="str">
            <v>Bueiro metálico com chapas múltiplas MP 100 com revestimento em epóxi - D = 0,70 m - brita comercial</v>
          </cell>
          <cell r="C202" t="str">
            <v>m</v>
          </cell>
          <cell r="D202">
            <v>1839.01</v>
          </cell>
        </row>
        <row r="203">
          <cell r="A203">
            <v>605608</v>
          </cell>
          <cell r="B203" t="str">
            <v>Bueiro metálico com chapas múltiplas MP 100 com revestimento em epóxi - D = 0,70 m - brita produzida</v>
          </cell>
          <cell r="C203" t="str">
            <v>m</v>
          </cell>
          <cell r="D203">
            <v>1820.01</v>
          </cell>
        </row>
        <row r="204">
          <cell r="A204">
            <v>605697</v>
          </cell>
          <cell r="B204" t="str">
            <v>Bueiro metálico com chapas múltiplas MP 100 com revestimento em epóxi - D = 0,80 m - brita comercial</v>
          </cell>
          <cell r="C204" t="str">
            <v>m</v>
          </cell>
          <cell r="D204">
            <v>2081.2800000000002</v>
          </cell>
        </row>
        <row r="205">
          <cell r="A205">
            <v>605609</v>
          </cell>
          <cell r="B205" t="str">
            <v>Bueiro metálico com chapas múltiplas MP 100 com revestimento em epóxi - D = 0,80 m - brita produzida</v>
          </cell>
          <cell r="C205" t="str">
            <v>m</v>
          </cell>
          <cell r="D205">
            <v>2061.16</v>
          </cell>
        </row>
        <row r="206">
          <cell r="A206">
            <v>605698</v>
          </cell>
          <cell r="B206" t="str">
            <v>Bueiro metálico com chapas múltiplas MP 100 com revestimento em epóxi - D = 0,90 m - brita comercial</v>
          </cell>
          <cell r="C206" t="str">
            <v>m</v>
          </cell>
          <cell r="D206">
            <v>2276.17</v>
          </cell>
        </row>
        <row r="207">
          <cell r="A207">
            <v>605610</v>
          </cell>
          <cell r="B207" t="str">
            <v>Bueiro metálico com chapas múltiplas MP 100 com revestimento em epóxi - D = 0,90 m - brita produzida</v>
          </cell>
          <cell r="C207" t="str">
            <v>m</v>
          </cell>
          <cell r="D207">
            <v>2254.9299999999998</v>
          </cell>
        </row>
        <row r="208">
          <cell r="A208">
            <v>605699</v>
          </cell>
          <cell r="B208" t="str">
            <v>Bueiro metálico com chapas múltiplas MP 100 com revestimento em epóxi - D = 1,00 m - brita comercial</v>
          </cell>
          <cell r="C208" t="str">
            <v>m</v>
          </cell>
          <cell r="D208">
            <v>2518.38</v>
          </cell>
        </row>
        <row r="209">
          <cell r="A209">
            <v>605611</v>
          </cell>
          <cell r="B209" t="str">
            <v>Bueiro metálico com chapas múltiplas MP 100 com revestimento em epóxi - D = 1,00 m - brita produzida</v>
          </cell>
          <cell r="C209" t="str">
            <v>m</v>
          </cell>
          <cell r="D209">
            <v>2496.02</v>
          </cell>
        </row>
        <row r="210">
          <cell r="A210">
            <v>605700</v>
          </cell>
          <cell r="B210" t="str">
            <v>Bueiro metálico com chapas múltiplas MP 100 com revestimento em epóxi - D = 1,10 m - brita comercial</v>
          </cell>
          <cell r="C210" t="str">
            <v>m</v>
          </cell>
          <cell r="D210">
            <v>2855.51</v>
          </cell>
        </row>
        <row r="211">
          <cell r="A211">
            <v>605612</v>
          </cell>
          <cell r="B211" t="str">
            <v>Bueiro metálico com chapas múltiplas MP 100 com revestimento em epóxi - D = 1,10 m - brita produzida</v>
          </cell>
          <cell r="C211" t="str">
            <v>m</v>
          </cell>
          <cell r="D211">
            <v>2832.03</v>
          </cell>
        </row>
        <row r="212">
          <cell r="A212">
            <v>605701</v>
          </cell>
          <cell r="B212" t="str">
            <v>Bueiro metálico com chapas múltiplas MP 100 com revestimento em epóxi - D = 1,20 m - brita comercial</v>
          </cell>
          <cell r="C212" t="str">
            <v>m</v>
          </cell>
          <cell r="D212">
            <v>3050.36</v>
          </cell>
        </row>
        <row r="213">
          <cell r="A213">
            <v>605613</v>
          </cell>
          <cell r="B213" t="str">
            <v>Bueiro metálico com chapas múltiplas MP 100 com revestimento em epóxi - D = 1,20 m - brita produzida</v>
          </cell>
          <cell r="C213" t="str">
            <v>m</v>
          </cell>
          <cell r="D213">
            <v>3025.77</v>
          </cell>
        </row>
        <row r="214">
          <cell r="A214">
            <v>605702</v>
          </cell>
          <cell r="B214" t="str">
            <v>Bueiro metálico com chapas múltiplas MP 100 com revestimento em epóxi - D = 1,30 m - brita comercial</v>
          </cell>
          <cell r="C214" t="str">
            <v>m</v>
          </cell>
          <cell r="D214">
            <v>3325.4</v>
          </cell>
        </row>
        <row r="215">
          <cell r="A215">
            <v>605614</v>
          </cell>
          <cell r="B215" t="str">
            <v>Bueiro metálico com chapas múltiplas MP 100 com revestimento em epóxi - D = 1,30 m - brita produzida</v>
          </cell>
          <cell r="C215" t="str">
            <v>m</v>
          </cell>
          <cell r="D215">
            <v>3286.83</v>
          </cell>
        </row>
        <row r="216">
          <cell r="A216">
            <v>605703</v>
          </cell>
          <cell r="B216" t="str">
            <v>Bueiro metálico com chapas múltiplas MP 100 com revestimento em epóxi - D = 1,40 m - brita comercial</v>
          </cell>
          <cell r="C216" t="str">
            <v>m</v>
          </cell>
          <cell r="D216">
            <v>3524.21</v>
          </cell>
        </row>
        <row r="217">
          <cell r="A217">
            <v>605615</v>
          </cell>
          <cell r="B217" t="str">
            <v>Bueiro metálico com chapas múltiplas MP 100 com revestimento em epóxi - D = 1,40 m - brita produzida</v>
          </cell>
          <cell r="C217" t="str">
            <v>m</v>
          </cell>
          <cell r="D217">
            <v>3483.96</v>
          </cell>
        </row>
        <row r="218">
          <cell r="A218">
            <v>605704</v>
          </cell>
          <cell r="B218" t="str">
            <v>Bueiro metálico com chapas múltiplas MP 100 com revestimento em epóxi - D = 1,50 m - brita comercial</v>
          </cell>
          <cell r="C218" t="str">
            <v>m</v>
          </cell>
          <cell r="D218">
            <v>3771.04</v>
          </cell>
        </row>
        <row r="219">
          <cell r="A219">
            <v>605616</v>
          </cell>
          <cell r="B219" t="str">
            <v>Bueiro metálico com chapas múltiplas MP 100 com revestimento em epóxi - D = 1,50 m - brita produzida</v>
          </cell>
          <cell r="C219" t="str">
            <v>m</v>
          </cell>
          <cell r="D219">
            <v>3729.12</v>
          </cell>
        </row>
        <row r="220">
          <cell r="A220">
            <v>605705</v>
          </cell>
          <cell r="B220" t="str">
            <v>Bueiro metálico com chapas múltiplas MP 100 com revestimento em epóxi - D = 1,60 m - brita comercial</v>
          </cell>
          <cell r="C220" t="str">
            <v>m</v>
          </cell>
          <cell r="D220">
            <v>4021.53</v>
          </cell>
        </row>
        <row r="221">
          <cell r="A221">
            <v>605617</v>
          </cell>
          <cell r="B221" t="str">
            <v>Bueiro metálico com chapas múltiplas MP 100 com revestimento em epóxi - D = 1,60 m - brita produzida</v>
          </cell>
          <cell r="C221" t="str">
            <v>m</v>
          </cell>
          <cell r="D221">
            <v>3977.93</v>
          </cell>
        </row>
        <row r="222">
          <cell r="A222">
            <v>605706</v>
          </cell>
          <cell r="B222" t="str">
            <v>Bueiro metálico com chapas múltiplas MP 100 com revestimento em epóxi - D = 1,70 m - brita comercial</v>
          </cell>
          <cell r="C222" t="str">
            <v>m</v>
          </cell>
          <cell r="D222">
            <v>4225.93</v>
          </cell>
        </row>
        <row r="223">
          <cell r="A223">
            <v>605618</v>
          </cell>
          <cell r="B223" t="str">
            <v>Bueiro metálico com chapas múltiplas MP 100 com revestimento em epóxi - D = 1,70 m - brita produzida</v>
          </cell>
          <cell r="C223" t="str">
            <v>m</v>
          </cell>
          <cell r="D223">
            <v>4180.6499999999996</v>
          </cell>
        </row>
        <row r="224">
          <cell r="A224">
            <v>605707</v>
          </cell>
          <cell r="B224" t="str">
            <v>Bueiro metálico com chapas múltiplas MP 100 com revestimento em epóxi - D = 1,80 m - brita comercial</v>
          </cell>
          <cell r="C224" t="str">
            <v>m</v>
          </cell>
          <cell r="D224">
            <v>4693.5</v>
          </cell>
        </row>
        <row r="225">
          <cell r="A225">
            <v>605619</v>
          </cell>
          <cell r="B225" t="str">
            <v>Bueiro metálico com chapas múltiplas MP 100 com revestimento em epóxi - D = 1,80 m - brita produzida</v>
          </cell>
          <cell r="C225" t="str">
            <v>m</v>
          </cell>
          <cell r="D225">
            <v>4646.54</v>
          </cell>
        </row>
        <row r="226">
          <cell r="A226">
            <v>605708</v>
          </cell>
          <cell r="B226" t="str">
            <v>Bueiro metálico com chapas múltiplas MP 100 com revestimento em epóxi - D = 1,90 m - brita comercial</v>
          </cell>
          <cell r="C226" t="str">
            <v>m</v>
          </cell>
          <cell r="D226">
            <v>5505.4</v>
          </cell>
        </row>
        <row r="227">
          <cell r="A227">
            <v>605620</v>
          </cell>
          <cell r="B227" t="str">
            <v>Bueiro metálico com chapas múltiplas MP 100 com revestimento em epóxi - D = 1,90 m - brita produzida</v>
          </cell>
          <cell r="C227" t="str">
            <v>m</v>
          </cell>
          <cell r="D227">
            <v>5456.77</v>
          </cell>
        </row>
        <row r="228">
          <cell r="A228">
            <v>605709</v>
          </cell>
          <cell r="B228" t="str">
            <v>Bueiro metálico com chapas múltiplas MP 100 com revestimento em epóxi - D = 2,00 m - brita comercial</v>
          </cell>
          <cell r="C228" t="str">
            <v>m</v>
          </cell>
          <cell r="D228">
            <v>5768.26</v>
          </cell>
        </row>
        <row r="229">
          <cell r="A229">
            <v>605621</v>
          </cell>
          <cell r="B229" t="str">
            <v>Bueiro metálico com chapas múltiplas MP 100 com revestimento em epóxi - D = 2,00 m - brita produzida</v>
          </cell>
          <cell r="C229" t="str">
            <v>m</v>
          </cell>
          <cell r="D229">
            <v>5717.95</v>
          </cell>
        </row>
        <row r="230">
          <cell r="A230">
            <v>605710</v>
          </cell>
          <cell r="B230" t="str">
            <v>Bueiro metálico com chapas múltiplas MP 100 com revestimento em epóxi - D = 2,10 m - brita comercial</v>
          </cell>
          <cell r="C230" t="str">
            <v>m</v>
          </cell>
          <cell r="D230">
            <v>6195.81</v>
          </cell>
        </row>
        <row r="231">
          <cell r="A231">
            <v>605622</v>
          </cell>
          <cell r="B231" t="str">
            <v>Bueiro metálico com chapas múltiplas MP 100 com revestimento em epóxi - D = 2,10 m - brita produzida</v>
          </cell>
          <cell r="C231" t="str">
            <v>m</v>
          </cell>
          <cell r="D231">
            <v>6143.83</v>
          </cell>
        </row>
        <row r="232">
          <cell r="A232">
            <v>605711</v>
          </cell>
          <cell r="B232" t="str">
            <v>Bueiro metálico com chapas múltiplas MP 100 com revestimento em epóxi - D = 2,20 m - brita comercial</v>
          </cell>
          <cell r="C232" t="str">
            <v>m</v>
          </cell>
          <cell r="D232">
            <v>6403.92</v>
          </cell>
        </row>
        <row r="233">
          <cell r="A233">
            <v>605623</v>
          </cell>
          <cell r="B233" t="str">
            <v>Bueiro metálico com chapas múltiplas MP 100 com revestimento em epóxi - D = 2,20 m - brita produzida</v>
          </cell>
          <cell r="C233" t="str">
            <v>m</v>
          </cell>
          <cell r="D233">
            <v>6350.26</v>
          </cell>
        </row>
        <row r="234">
          <cell r="A234">
            <v>605712</v>
          </cell>
          <cell r="B234" t="str">
            <v>Bueiro metálico com chapas múltiplas MP 100 com revestimento em epóxi - D = 2,30 m - brita comercial</v>
          </cell>
          <cell r="C234" t="str">
            <v>m</v>
          </cell>
          <cell r="D234">
            <v>6742.33</v>
          </cell>
        </row>
        <row r="235">
          <cell r="A235">
            <v>605624</v>
          </cell>
          <cell r="B235" t="str">
            <v>Bueiro metálico com chapas múltiplas MP 100 com revestimento em epóxi - D = 2,30 m - brita produzida</v>
          </cell>
          <cell r="C235" t="str">
            <v>m</v>
          </cell>
          <cell r="D235">
            <v>6686.99</v>
          </cell>
        </row>
        <row r="236">
          <cell r="A236">
            <v>605713</v>
          </cell>
          <cell r="B236" t="str">
            <v>Bueiro metálico com chapas múltiplas MP 100 com revestimento em epóxi - D = 2,40 m - brita comercial</v>
          </cell>
          <cell r="C236" t="str">
            <v>m</v>
          </cell>
          <cell r="D236">
            <v>9049.74</v>
          </cell>
        </row>
        <row r="237">
          <cell r="A237">
            <v>605625</v>
          </cell>
          <cell r="B237" t="str">
            <v>Bueiro metálico com chapas múltiplas MP 100 com revestimento em epóxi - D = 2,40 m - brita produzida</v>
          </cell>
          <cell r="C237" t="str">
            <v>m</v>
          </cell>
          <cell r="D237">
            <v>8992.73</v>
          </cell>
        </row>
        <row r="238">
          <cell r="A238">
            <v>605714</v>
          </cell>
          <cell r="B238" t="str">
            <v>Bueiro metálico com chapas múltiplas MP 100 com revestimento em epóxi - D = 2,50 m - brita comercial</v>
          </cell>
          <cell r="C238" t="str">
            <v>m</v>
          </cell>
          <cell r="D238">
            <v>11398.82</v>
          </cell>
        </row>
        <row r="239">
          <cell r="A239">
            <v>605626</v>
          </cell>
          <cell r="B239" t="str">
            <v>Bueiro metálico com chapas múltiplas MP 100 com revestimento em epóxi - D = 2,50 m - brita produzida</v>
          </cell>
          <cell r="C239" t="str">
            <v>m</v>
          </cell>
          <cell r="D239">
            <v>11340.13</v>
          </cell>
        </row>
        <row r="240">
          <cell r="A240">
            <v>605715</v>
          </cell>
          <cell r="B240" t="str">
            <v>Bueiro metálico com chapas múltiplas MP 100 com revestimento em epóxi - D = 2,60 m - brita comercial</v>
          </cell>
          <cell r="C240" t="str">
            <v>m</v>
          </cell>
          <cell r="D240">
            <v>12171.4</v>
          </cell>
        </row>
        <row r="241">
          <cell r="A241">
            <v>605627</v>
          </cell>
          <cell r="B241" t="str">
            <v>Bueiro metálico com chapas múltiplas MP 100 com revestimento em epóxi - D = 2,60 m - brita produzida</v>
          </cell>
          <cell r="C241" t="str">
            <v>m</v>
          </cell>
          <cell r="D241">
            <v>12111.03</v>
          </cell>
        </row>
        <row r="242">
          <cell r="A242">
            <v>605716</v>
          </cell>
          <cell r="B242" t="str">
            <v>Bueiro metálico com chapas múltiplas MP 100 com revestimento em epóxi - D = 2,70 m - brita comercial</v>
          </cell>
          <cell r="C242" t="str">
            <v>m</v>
          </cell>
          <cell r="D242">
            <v>12623.35</v>
          </cell>
        </row>
        <row r="243">
          <cell r="A243">
            <v>605628</v>
          </cell>
          <cell r="B243" t="str">
            <v>Bueiro metálico com chapas múltiplas MP 100 com revestimento em epóxi - D = 2,70 m - brita produzida</v>
          </cell>
          <cell r="C243" t="str">
            <v>m</v>
          </cell>
          <cell r="D243">
            <v>12561.3</v>
          </cell>
        </row>
        <row r="244">
          <cell r="A244">
            <v>605717</v>
          </cell>
          <cell r="B244" t="str">
            <v>Bueiro metálico com chapas múltiplas MP 100 com revestimento em epóxi - D = 2,80 m - brita comercial</v>
          </cell>
          <cell r="C244" t="str">
            <v>m</v>
          </cell>
          <cell r="D244">
            <v>13449.74</v>
          </cell>
        </row>
        <row r="245">
          <cell r="A245">
            <v>605629</v>
          </cell>
          <cell r="B245" t="str">
            <v>Bueiro metálico com chapas múltiplas MP 100 com revestimento em epóxi - D = 2,80 m - brita produzida</v>
          </cell>
          <cell r="C245" t="str">
            <v>m</v>
          </cell>
          <cell r="D245">
            <v>13386.02</v>
          </cell>
        </row>
        <row r="246">
          <cell r="A246">
            <v>605651</v>
          </cell>
          <cell r="B246" t="str">
            <v>Bueiro metálico com chapas múltiplas MP 100 galvanizadas - D = 0,60 m - brita comercial</v>
          </cell>
          <cell r="C246" t="str">
            <v>m</v>
          </cell>
          <cell r="D246">
            <v>1507.66</v>
          </cell>
        </row>
        <row r="247">
          <cell r="A247">
            <v>605460</v>
          </cell>
          <cell r="B247" t="str">
            <v>Bueiro metálico com chapas múltiplas MP 100 galvanizadas - D = 0,60 m - brita produzida</v>
          </cell>
          <cell r="C247" t="str">
            <v>m</v>
          </cell>
          <cell r="D247">
            <v>1489.77</v>
          </cell>
        </row>
        <row r="248">
          <cell r="A248">
            <v>605652</v>
          </cell>
          <cell r="B248" t="str">
            <v>Bueiro metálico com chapas múltiplas MP 100 galvanizadas - D = 0,70 m - brita comercial</v>
          </cell>
          <cell r="C248" t="str">
            <v>m</v>
          </cell>
          <cell r="D248">
            <v>1735.98</v>
          </cell>
        </row>
        <row r="249">
          <cell r="A249">
            <v>605461</v>
          </cell>
          <cell r="B249" t="str">
            <v>Bueiro metálico com chapas múltiplas MP 100 galvanizadas - D = 0,70 m - brita produzida</v>
          </cell>
          <cell r="C249" t="str">
            <v>m</v>
          </cell>
          <cell r="D249">
            <v>1716.97</v>
          </cell>
        </row>
        <row r="250">
          <cell r="A250">
            <v>605653</v>
          </cell>
          <cell r="B250" t="str">
            <v>Bueiro metálico com chapas múltiplas MP 100 galvanizadas - D = 0,80 m - brita comercial</v>
          </cell>
          <cell r="C250" t="str">
            <v>m</v>
          </cell>
          <cell r="D250">
            <v>1964.32</v>
          </cell>
        </row>
        <row r="251">
          <cell r="A251">
            <v>605462</v>
          </cell>
          <cell r="B251" t="str">
            <v>Bueiro metálico com chapas múltiplas MP 100 galvanizadas - D = 0,80 m - brita produzida</v>
          </cell>
          <cell r="C251" t="str">
            <v>m</v>
          </cell>
          <cell r="D251">
            <v>1944.2</v>
          </cell>
        </row>
        <row r="252">
          <cell r="A252">
            <v>605654</v>
          </cell>
          <cell r="B252" t="str">
            <v>Bueiro metálico com chapas múltiplas MP 100 galvanizadas - D = 0,90 m - brita comercial</v>
          </cell>
          <cell r="C252" t="str">
            <v>m</v>
          </cell>
          <cell r="D252">
            <v>2148.0700000000002</v>
          </cell>
        </row>
        <row r="253">
          <cell r="A253">
            <v>605463</v>
          </cell>
          <cell r="B253" t="str">
            <v>Bueiro metálico com chapas múltiplas MP 100 galvanizadas - D = 0,90 m - brita produzida</v>
          </cell>
          <cell r="C253" t="str">
            <v>m</v>
          </cell>
          <cell r="D253">
            <v>2126.83</v>
          </cell>
        </row>
        <row r="254">
          <cell r="A254">
            <v>605655</v>
          </cell>
          <cell r="B254" t="str">
            <v>Bueiro metálico com chapas múltiplas MP 100 galvanizadas - D = 1,00 m - brita comercial</v>
          </cell>
          <cell r="C254" t="str">
            <v>m</v>
          </cell>
          <cell r="D254">
            <v>2376.35</v>
          </cell>
        </row>
        <row r="255">
          <cell r="A255">
            <v>605464</v>
          </cell>
          <cell r="B255" t="str">
            <v>Bueiro metálico com chapas múltiplas MP 100 galvanizadas - D = 1,00 m - brita produzida</v>
          </cell>
          <cell r="C255" t="str">
            <v>m</v>
          </cell>
          <cell r="D255">
            <v>2353.9899999999998</v>
          </cell>
        </row>
        <row r="256">
          <cell r="A256">
            <v>605656</v>
          </cell>
          <cell r="B256" t="str">
            <v>Bueiro metálico com chapas múltiplas MP 100 galvanizadas - D = 1,10 m - brita comercial</v>
          </cell>
          <cell r="C256" t="str">
            <v>m</v>
          </cell>
          <cell r="D256">
            <v>2693.99</v>
          </cell>
        </row>
        <row r="257">
          <cell r="A257">
            <v>605465</v>
          </cell>
          <cell r="B257" t="str">
            <v>Bueiro metálico com chapas múltiplas MP 100 galvanizadas - D = 1,10 m - brita produzida</v>
          </cell>
          <cell r="C257" t="str">
            <v>m</v>
          </cell>
          <cell r="D257">
            <v>2670.51</v>
          </cell>
        </row>
        <row r="258">
          <cell r="A258">
            <v>605657</v>
          </cell>
          <cell r="B258" t="str">
            <v>Bueiro metálico com chapas múltiplas MP 100 galvanizadas - D = 1,20 m - brita comercial</v>
          </cell>
          <cell r="C258" t="str">
            <v>m</v>
          </cell>
          <cell r="D258">
            <v>2877.71</v>
          </cell>
        </row>
        <row r="259">
          <cell r="A259">
            <v>605466</v>
          </cell>
          <cell r="B259" t="str">
            <v>Bueiro metálico com chapas múltiplas MP 100 galvanizadas - D = 1,20 m - brita produzida</v>
          </cell>
          <cell r="C259" t="str">
            <v>m</v>
          </cell>
          <cell r="D259">
            <v>2853.11</v>
          </cell>
        </row>
        <row r="260">
          <cell r="A260">
            <v>605658</v>
          </cell>
          <cell r="B260" t="str">
            <v>Bueiro metálico com chapas múltiplas MP 100 galvanizadas - D = 1,30 m - brita comercial</v>
          </cell>
          <cell r="C260" t="str">
            <v>m</v>
          </cell>
          <cell r="D260">
            <v>3138.82</v>
          </cell>
        </row>
        <row r="261">
          <cell r="A261">
            <v>605467</v>
          </cell>
          <cell r="B261" t="str">
            <v>Bueiro metálico com chapas múltiplas MP 100 galvanizadas - D = 1,30 m - brita produzida</v>
          </cell>
          <cell r="C261" t="str">
            <v>m</v>
          </cell>
          <cell r="D261">
            <v>3100.25</v>
          </cell>
        </row>
        <row r="262">
          <cell r="A262">
            <v>605659</v>
          </cell>
          <cell r="B262" t="str">
            <v>Bueiro metálico com chapas múltiplas MP 100 galvanizadas - D = 1,40 m - brita comercial</v>
          </cell>
          <cell r="C262" t="str">
            <v>m</v>
          </cell>
          <cell r="D262">
            <v>3326.49</v>
          </cell>
        </row>
        <row r="263">
          <cell r="A263">
            <v>605468</v>
          </cell>
          <cell r="B263" t="str">
            <v>Bueiro metálico com chapas múltiplas MP 100 galvanizadas - D = 1,40 m - brita produzida</v>
          </cell>
          <cell r="C263" t="str">
            <v>m</v>
          </cell>
          <cell r="D263">
            <v>3286.24</v>
          </cell>
        </row>
        <row r="264">
          <cell r="A264">
            <v>605660</v>
          </cell>
          <cell r="B264" t="str">
            <v>Bueiro metálico com chapas múltiplas MP 100 galvanizadas - D = 1,50 m - brita comercial</v>
          </cell>
          <cell r="C264" t="str">
            <v>m</v>
          </cell>
          <cell r="D264">
            <v>3559.4</v>
          </cell>
        </row>
        <row r="265">
          <cell r="A265">
            <v>605469</v>
          </cell>
          <cell r="B265" t="str">
            <v>Bueiro metálico com chapas múltiplas MP 100 galvanizadas - D = 1,50 m - brita produzida</v>
          </cell>
          <cell r="C265" t="str">
            <v>m</v>
          </cell>
          <cell r="D265">
            <v>3517.47</v>
          </cell>
        </row>
        <row r="266">
          <cell r="A266">
            <v>605661</v>
          </cell>
          <cell r="B266" t="str">
            <v>Bueiro metálico com chapas múltiplas MP 100 galvanizadas - D = 1,60 m - brita comercial</v>
          </cell>
          <cell r="C266" t="str">
            <v>m</v>
          </cell>
          <cell r="D266">
            <v>3795.96</v>
          </cell>
        </row>
        <row r="267">
          <cell r="A267">
            <v>605470</v>
          </cell>
          <cell r="B267" t="str">
            <v>Bueiro metálico com chapas múltiplas MP 100 galvanizadas - D = 1,60 m - brita produzida</v>
          </cell>
          <cell r="C267" t="str">
            <v>m</v>
          </cell>
          <cell r="D267">
            <v>3752.36</v>
          </cell>
        </row>
        <row r="268">
          <cell r="A268">
            <v>605662</v>
          </cell>
          <cell r="B268" t="str">
            <v>Bueiro metálico com chapas múltiplas MP 100 galvanizadas - D = 1,70 m - brita comercial</v>
          </cell>
          <cell r="C268" t="str">
            <v>m</v>
          </cell>
          <cell r="D268">
            <v>3989.22</v>
          </cell>
        </row>
        <row r="269">
          <cell r="A269">
            <v>605471</v>
          </cell>
          <cell r="B269" t="str">
            <v>Bueiro metálico com chapas múltiplas MP 100 galvanizadas - D = 1,70 m - brita produzida</v>
          </cell>
          <cell r="C269" t="str">
            <v>m</v>
          </cell>
          <cell r="D269">
            <v>3943.95</v>
          </cell>
        </row>
        <row r="270">
          <cell r="A270">
            <v>605663</v>
          </cell>
          <cell r="B270" t="str">
            <v>Bueiro metálico com chapas múltiplas MP 100 galvanizadas - D = 1,80 m - brita comercial</v>
          </cell>
          <cell r="C270" t="str">
            <v>m</v>
          </cell>
          <cell r="D270">
            <v>4442.8500000000004</v>
          </cell>
        </row>
        <row r="271">
          <cell r="A271">
            <v>605472</v>
          </cell>
          <cell r="B271" t="str">
            <v>Bueiro metálico com chapas múltiplas MP 100 galvanizadas - D = 1,80 m - brita produzida</v>
          </cell>
          <cell r="C271" t="str">
            <v>m</v>
          </cell>
          <cell r="D271">
            <v>4395.8999999999996</v>
          </cell>
        </row>
        <row r="272">
          <cell r="A272">
            <v>605664</v>
          </cell>
          <cell r="B272" t="str">
            <v>Bueiro metálico com chapas múltiplas MP 100 galvanizadas - D = 1,90 m - brita comercial</v>
          </cell>
          <cell r="C272" t="str">
            <v>m</v>
          </cell>
          <cell r="D272">
            <v>5205.04</v>
          </cell>
        </row>
        <row r="273">
          <cell r="A273">
            <v>605473</v>
          </cell>
          <cell r="B273" t="str">
            <v>Bueiro metálico com chapas múltiplas MP 100 galvanizadas - D = 1,90 m - brita produzida</v>
          </cell>
          <cell r="C273" t="str">
            <v>m</v>
          </cell>
          <cell r="D273">
            <v>5156.3999999999996</v>
          </cell>
        </row>
        <row r="274">
          <cell r="A274">
            <v>605665</v>
          </cell>
          <cell r="B274" t="str">
            <v>Bueiro metálico com chapas múltiplas MP 100 galvanizadas - D = 2,00 m - brita comercial</v>
          </cell>
          <cell r="C274" t="str">
            <v>m</v>
          </cell>
          <cell r="D274">
            <v>5451.67</v>
          </cell>
        </row>
        <row r="275">
          <cell r="A275">
            <v>605474</v>
          </cell>
          <cell r="B275" t="str">
            <v>Bueiro metálico com chapas múltiplas MP 100 galvanizadas - D = 2,00 m - brita produzida</v>
          </cell>
          <cell r="C275" t="str">
            <v>m</v>
          </cell>
          <cell r="D275">
            <v>5401.36</v>
          </cell>
        </row>
        <row r="276">
          <cell r="A276">
            <v>605666</v>
          </cell>
          <cell r="B276" t="str">
            <v>Bueiro metálico com chapas múltiplas MP 100 galvanizadas - D = 2,10 m - brita comercial</v>
          </cell>
          <cell r="C276" t="str">
            <v>m</v>
          </cell>
          <cell r="D276">
            <v>5857.57</v>
          </cell>
        </row>
        <row r="277">
          <cell r="A277">
            <v>605475</v>
          </cell>
          <cell r="B277" t="str">
            <v>Bueiro metálico com chapas múltiplas MP 100 galvanizadas - D = 2,10 m - brita produzida</v>
          </cell>
          <cell r="C277" t="str">
            <v>m</v>
          </cell>
          <cell r="D277">
            <v>5805.58</v>
          </cell>
        </row>
        <row r="278">
          <cell r="A278">
            <v>605667</v>
          </cell>
          <cell r="B278" t="str">
            <v>Bueiro metálico com chapas múltiplas MP 100 galvanizadas - D = 2,20 m - brita comercial</v>
          </cell>
          <cell r="C278" t="str">
            <v>m</v>
          </cell>
          <cell r="D278">
            <v>6057.55</v>
          </cell>
        </row>
        <row r="279">
          <cell r="A279">
            <v>605476</v>
          </cell>
          <cell r="B279" t="str">
            <v>Bueiro metálico com chapas múltiplas MP 100 galvanizadas - D = 2,20 m - brita produzida</v>
          </cell>
          <cell r="C279" t="str">
            <v>m</v>
          </cell>
          <cell r="D279">
            <v>6003.89</v>
          </cell>
        </row>
        <row r="280">
          <cell r="A280">
            <v>605668</v>
          </cell>
          <cell r="B280" t="str">
            <v>Bueiro metálico com chapas múltiplas MP 100 galvanizadas - D = 2,30 m - brita comercial</v>
          </cell>
          <cell r="C280" t="str">
            <v>m</v>
          </cell>
          <cell r="D280">
            <v>6382.44</v>
          </cell>
        </row>
        <row r="281">
          <cell r="A281">
            <v>605477</v>
          </cell>
          <cell r="B281" t="str">
            <v>Bueiro metálico com chapas múltiplas MP 100 galvanizadas - D = 2,30 m - brita produzida</v>
          </cell>
          <cell r="C281" t="str">
            <v>m</v>
          </cell>
          <cell r="D281">
            <v>6327.1</v>
          </cell>
        </row>
        <row r="282">
          <cell r="A282">
            <v>605669</v>
          </cell>
          <cell r="B282" t="str">
            <v>Bueiro metálico com chapas múltiplas MP 100 galvanizadas - D = 2,40 m - brita comercial</v>
          </cell>
          <cell r="C282" t="str">
            <v>m</v>
          </cell>
          <cell r="D282">
            <v>8382.11</v>
          </cell>
        </row>
        <row r="283">
          <cell r="A283">
            <v>605478</v>
          </cell>
          <cell r="B283" t="str">
            <v>Bueiro metálico com chapas múltiplas MP 100 galvanizadas - D = 2,40 m - brita produzida</v>
          </cell>
          <cell r="C283" t="str">
            <v>m</v>
          </cell>
          <cell r="D283">
            <v>8325.09</v>
          </cell>
        </row>
        <row r="284">
          <cell r="A284">
            <v>605670</v>
          </cell>
          <cell r="B284" t="str">
            <v>Bueiro metálico com chapas múltiplas MP 100 galvanizadas - D = 2,50 m - brita comercial</v>
          </cell>
          <cell r="C284" t="str">
            <v>m</v>
          </cell>
          <cell r="D284">
            <v>10557.49</v>
          </cell>
        </row>
        <row r="285">
          <cell r="A285">
            <v>605479</v>
          </cell>
          <cell r="B285" t="str">
            <v>Bueiro metálico com chapas múltiplas MP 100 galvanizadas - D = 2,50 m - brita produzida</v>
          </cell>
          <cell r="C285" t="str">
            <v>m</v>
          </cell>
          <cell r="D285">
            <v>10498.8</v>
          </cell>
        </row>
        <row r="286">
          <cell r="A286">
            <v>605671</v>
          </cell>
          <cell r="B286" t="str">
            <v>Bueiro metálico com chapas múltiplas MP 100 galvanizadas - D = 2,60 m - brita comercial</v>
          </cell>
          <cell r="C286" t="str">
            <v>m</v>
          </cell>
          <cell r="D286">
            <v>11282.18</v>
          </cell>
        </row>
        <row r="287">
          <cell r="A287">
            <v>605480</v>
          </cell>
          <cell r="B287" t="str">
            <v>Bueiro metálico com chapas múltiplas MP 100 galvanizadas - D = 2,60 m - brita produzida</v>
          </cell>
          <cell r="C287" t="str">
            <v>m</v>
          </cell>
          <cell r="D287">
            <v>11221.81</v>
          </cell>
        </row>
        <row r="288">
          <cell r="A288">
            <v>605672</v>
          </cell>
          <cell r="B288" t="str">
            <v>Bueiro metálico com chapas múltiplas MP 100 galvanizadas - D = 2,70 m - brita comercial</v>
          </cell>
          <cell r="C288" t="str">
            <v>m</v>
          </cell>
          <cell r="D288">
            <v>11717.02</v>
          </cell>
        </row>
        <row r="289">
          <cell r="A289">
            <v>605481</v>
          </cell>
          <cell r="B289" t="str">
            <v>Bueiro metálico com chapas múltiplas MP 100 galvanizadas - D = 2,70 m - brita produzida</v>
          </cell>
          <cell r="C289" t="str">
            <v>m</v>
          </cell>
          <cell r="D289">
            <v>11654.97</v>
          </cell>
        </row>
        <row r="290">
          <cell r="A290">
            <v>605673</v>
          </cell>
          <cell r="B290" t="str">
            <v>Bueiro metálico com chapas múltiplas MP 100 galvanizadas - D = 2,80 m - brita comercial</v>
          </cell>
          <cell r="C290" t="str">
            <v>m</v>
          </cell>
          <cell r="D290">
            <v>12498.97</v>
          </cell>
        </row>
        <row r="291">
          <cell r="A291">
            <v>605482</v>
          </cell>
          <cell r="B291" t="str">
            <v>Bueiro metálico com chapas múltiplas MP 100 galvanizadas - D = 2,80 m - brita produzida</v>
          </cell>
          <cell r="C291" t="str">
            <v>m</v>
          </cell>
          <cell r="D291">
            <v>12435.24</v>
          </cell>
        </row>
        <row r="292">
          <cell r="A292">
            <v>605718</v>
          </cell>
          <cell r="B292" t="str">
            <v>Bueiro metálico com chapas múltiplas MP 152 com revestimento em epóxi - D = 1,50 m - brita comercial</v>
          </cell>
          <cell r="C292" t="str">
            <v>m</v>
          </cell>
          <cell r="D292">
            <v>7531.52</v>
          </cell>
        </row>
        <row r="293">
          <cell r="A293">
            <v>605630</v>
          </cell>
          <cell r="B293" t="str">
            <v>Bueiro metálico com chapas múltiplas MP 152 com revestimento em epóxi - D = 1,50 m - brita produzida</v>
          </cell>
          <cell r="C293" t="str">
            <v>m</v>
          </cell>
          <cell r="D293">
            <v>7489.6</v>
          </cell>
        </row>
        <row r="294">
          <cell r="A294">
            <v>605719</v>
          </cell>
          <cell r="B294" t="str">
            <v>Bueiro metálico com chapas múltiplas MP 152 com revestimento em epóxi - D = 1,80 m - brita comercial</v>
          </cell>
          <cell r="C294" t="str">
            <v>m</v>
          </cell>
          <cell r="D294">
            <v>9332.56</v>
          </cell>
        </row>
        <row r="295">
          <cell r="A295">
            <v>605631</v>
          </cell>
          <cell r="B295" t="str">
            <v>Bueiro metálico com chapas múltiplas MP 152 com revestimento em epóxi - D = 1,80 m - brita produzida</v>
          </cell>
          <cell r="C295" t="str">
            <v>m</v>
          </cell>
          <cell r="D295">
            <v>9285.6</v>
          </cell>
        </row>
        <row r="296">
          <cell r="A296">
            <v>605720</v>
          </cell>
          <cell r="B296" t="str">
            <v>Bueiro metálico com chapas múltiplas MP 152 com revestimento em epóxi - D = 1,90 m - brita comercial</v>
          </cell>
          <cell r="C296" t="str">
            <v>m</v>
          </cell>
          <cell r="D296">
            <v>9630.36</v>
          </cell>
        </row>
        <row r="297">
          <cell r="A297">
            <v>605632</v>
          </cell>
          <cell r="B297" t="str">
            <v>Bueiro metálico com chapas múltiplas MP 152 com revestimento em epóxi - D = 1,90 m - brita produzida</v>
          </cell>
          <cell r="C297" t="str">
            <v>m</v>
          </cell>
          <cell r="D297">
            <v>9581.7199999999993</v>
          </cell>
        </row>
        <row r="298">
          <cell r="A298">
            <v>605721</v>
          </cell>
          <cell r="B298" t="str">
            <v>Bueiro metálico com chapas múltiplas MP 152 com revestimento em epóxi - D = 2,15 m - brita comercial</v>
          </cell>
          <cell r="C298" t="str">
            <v>m</v>
          </cell>
          <cell r="D298">
            <v>10912.94</v>
          </cell>
        </row>
        <row r="299">
          <cell r="A299">
            <v>605633</v>
          </cell>
          <cell r="B299" t="str">
            <v>Bueiro metálico com chapas múltiplas MP 152 com revestimento em epóxi - D = 2,15 m - brita produzida</v>
          </cell>
          <cell r="C299" t="str">
            <v>m</v>
          </cell>
          <cell r="D299">
            <v>10860.12</v>
          </cell>
        </row>
        <row r="300">
          <cell r="A300">
            <v>605722</v>
          </cell>
          <cell r="B300" t="str">
            <v>Bueiro metálico com chapas múltiplas MP 152 com revestimento em epóxi - D = 2,30 m - brita comercial</v>
          </cell>
          <cell r="C300" t="str">
            <v>m</v>
          </cell>
          <cell r="D300">
            <v>11561.97</v>
          </cell>
        </row>
        <row r="301">
          <cell r="A301">
            <v>605634</v>
          </cell>
          <cell r="B301" t="str">
            <v>Bueiro metálico com chapas múltiplas MP 152 com revestimento em epóxi - D = 2,30 m - brita produzida</v>
          </cell>
          <cell r="C301" t="str">
            <v>m</v>
          </cell>
          <cell r="D301">
            <v>11506.63</v>
          </cell>
        </row>
        <row r="302">
          <cell r="A302">
            <v>605723</v>
          </cell>
          <cell r="B302" t="str">
            <v>Bueiro metálico com chapas múltiplas MP 152 com revestimento em epóxi - D = 2,65 m - brita comercial</v>
          </cell>
          <cell r="C302" t="str">
            <v>m</v>
          </cell>
          <cell r="D302">
            <v>13529.04</v>
          </cell>
        </row>
        <row r="303">
          <cell r="A303">
            <v>605635</v>
          </cell>
          <cell r="B303" t="str">
            <v>Bueiro metálico com chapas múltiplas MP 152 com revestimento em epóxi - D = 2,65 m - brita produzida</v>
          </cell>
          <cell r="C303" t="str">
            <v>m</v>
          </cell>
          <cell r="D303">
            <v>13467.83</v>
          </cell>
        </row>
        <row r="304">
          <cell r="A304">
            <v>605724</v>
          </cell>
          <cell r="B304" t="str">
            <v>Bueiro metálico com chapas múltiplas MP 152 com revestimento em epóxi - D = 3,05 m - brita comercial</v>
          </cell>
          <cell r="C304" t="str">
            <v>m</v>
          </cell>
          <cell r="D304">
            <v>15443.18</v>
          </cell>
        </row>
        <row r="305">
          <cell r="A305">
            <v>605636</v>
          </cell>
          <cell r="B305" t="str">
            <v>Bueiro metálico com chapas múltiplas MP 152 com revestimento em epóxi - D = 3,05 m - brita produzida</v>
          </cell>
          <cell r="C305" t="str">
            <v>m</v>
          </cell>
          <cell r="D305">
            <v>15358.49</v>
          </cell>
        </row>
        <row r="306">
          <cell r="A306">
            <v>605725</v>
          </cell>
          <cell r="B306" t="str">
            <v>Bueiro metálico com chapas múltiplas MP 152 com revestimento em epóxi - D = 3,20 m - brita comercial</v>
          </cell>
          <cell r="C306" t="str">
            <v>m</v>
          </cell>
          <cell r="D306">
            <v>16395.59</v>
          </cell>
        </row>
        <row r="307">
          <cell r="A307">
            <v>605637</v>
          </cell>
          <cell r="B307" t="str">
            <v>Bueiro metálico com chapas múltiplas MP 152 com revestimento em epóxi - D = 3,20 m - brita produzida</v>
          </cell>
          <cell r="C307" t="str">
            <v>m</v>
          </cell>
          <cell r="D307">
            <v>16308.39</v>
          </cell>
        </row>
        <row r="308">
          <cell r="A308">
            <v>605726</v>
          </cell>
          <cell r="B308" t="str">
            <v>Bueiro metálico com chapas múltiplas MP 152 com revestimento em epóxi - D = 3,40 m - brita comercial</v>
          </cell>
          <cell r="C308" t="str">
            <v>m</v>
          </cell>
          <cell r="D308">
            <v>17354.18</v>
          </cell>
        </row>
        <row r="309">
          <cell r="A309">
            <v>605638</v>
          </cell>
          <cell r="B309" t="str">
            <v>Bueiro metálico com chapas múltiplas MP 152 com revestimento em epóxi - D = 3,40 m - brita produzida</v>
          </cell>
          <cell r="C309" t="str">
            <v>m</v>
          </cell>
          <cell r="D309">
            <v>17263.62</v>
          </cell>
        </row>
        <row r="310">
          <cell r="A310">
            <v>605727</v>
          </cell>
          <cell r="B310" t="str">
            <v>Bueiro metálico com chapas múltiplas MP 152 com revestimento em epóxi - D = 3,65 m - brita comercial</v>
          </cell>
          <cell r="C310" t="str">
            <v>m</v>
          </cell>
          <cell r="D310">
            <v>18601.349999999999</v>
          </cell>
        </row>
        <row r="311">
          <cell r="A311">
            <v>605639</v>
          </cell>
          <cell r="B311" t="str">
            <v>Bueiro metálico com chapas múltiplas MP 152 com revestimento em epóxi - D = 3,65 m - brita produzida</v>
          </cell>
          <cell r="C311" t="str">
            <v>m</v>
          </cell>
          <cell r="D311">
            <v>18506.599999999999</v>
          </cell>
        </row>
        <row r="312">
          <cell r="A312">
            <v>605728</v>
          </cell>
          <cell r="B312" t="str">
            <v>Bueiro metálico com chapas múltiplas MP 152 com revestimento em epóxi - D = 3,80 m - brita comercial</v>
          </cell>
          <cell r="C312" t="str">
            <v>m</v>
          </cell>
          <cell r="D312">
            <v>19296.939999999999</v>
          </cell>
        </row>
        <row r="313">
          <cell r="A313">
            <v>605640</v>
          </cell>
          <cell r="B313" t="str">
            <v>Bueiro metálico com chapas múltiplas MP 152 com revestimento em epóxi - D = 3,80 m - brita produzida</v>
          </cell>
          <cell r="C313" t="str">
            <v>m</v>
          </cell>
          <cell r="D313">
            <v>19199.669999999998</v>
          </cell>
        </row>
        <row r="314">
          <cell r="A314">
            <v>605729</v>
          </cell>
          <cell r="B314" t="str">
            <v>Bueiro metálico com chapas múltiplas MP 152 com revestimento em epóxi - D = 4,20 m - brita comercial</v>
          </cell>
          <cell r="C314" t="str">
            <v>m</v>
          </cell>
          <cell r="D314">
            <v>21196.91</v>
          </cell>
        </row>
        <row r="315">
          <cell r="A315">
            <v>605641</v>
          </cell>
          <cell r="B315" t="str">
            <v>Bueiro metálico com chapas múltiplas MP 152 com revestimento em epóxi - D = 4,20 m - brita produzida</v>
          </cell>
          <cell r="C315" t="str">
            <v>m</v>
          </cell>
          <cell r="D315">
            <v>21092.94</v>
          </cell>
        </row>
        <row r="316">
          <cell r="A316">
            <v>605730</v>
          </cell>
          <cell r="B316" t="str">
            <v>Bueiro metálico com chapas múltiplas MP 152 com revestimento em epóxi - D = 4,60 m - brita comercial</v>
          </cell>
          <cell r="C316" t="str">
            <v>m</v>
          </cell>
          <cell r="D316">
            <v>23150.799999999999</v>
          </cell>
        </row>
        <row r="317">
          <cell r="A317">
            <v>605642</v>
          </cell>
          <cell r="B317" t="str">
            <v>Bueiro metálico com chapas múltiplas MP 152 com revestimento em epóxi - D = 4,60 m - brita produzida</v>
          </cell>
          <cell r="C317" t="str">
            <v>m</v>
          </cell>
          <cell r="D317">
            <v>23040.12</v>
          </cell>
        </row>
        <row r="318">
          <cell r="A318">
            <v>605731</v>
          </cell>
          <cell r="B318" t="str">
            <v>Bueiro metálico com chapas múltiplas MP 152 com revestimento em epóxi - D = 4,80 m - brita comercial</v>
          </cell>
          <cell r="C318" t="str">
            <v>m</v>
          </cell>
          <cell r="D318">
            <v>29353.59</v>
          </cell>
        </row>
        <row r="319">
          <cell r="A319">
            <v>605643</v>
          </cell>
          <cell r="B319" t="str">
            <v>Bueiro metálico com chapas múltiplas MP 152 com revestimento em epóxi - D = 4,80 m - brita produzida</v>
          </cell>
          <cell r="C319" t="str">
            <v>m</v>
          </cell>
          <cell r="D319">
            <v>29239.55</v>
          </cell>
        </row>
        <row r="320">
          <cell r="A320">
            <v>605732</v>
          </cell>
          <cell r="B320" t="str">
            <v>Bueiro metálico com chapas múltiplas MP 152 com revestimento em epóxi - D = 5,00 m - brita comercial</v>
          </cell>
          <cell r="C320" t="str">
            <v>m</v>
          </cell>
          <cell r="D320">
            <v>30344.99</v>
          </cell>
        </row>
        <row r="321">
          <cell r="A321">
            <v>605644</v>
          </cell>
          <cell r="B321" t="str">
            <v>Bueiro metálico com chapas múltiplas MP 152 com revestimento em epóxi - D = 5,00 m - brita produzida</v>
          </cell>
          <cell r="C321" t="str">
            <v>m</v>
          </cell>
          <cell r="D321">
            <v>30208.03</v>
          </cell>
        </row>
        <row r="322">
          <cell r="A322">
            <v>605733</v>
          </cell>
          <cell r="B322" t="str">
            <v>Bueiro metálico com chapas múltiplas MP 152 com revestimento em epóxi - D = 5,35 m - brita comercial</v>
          </cell>
          <cell r="C322" t="str">
            <v>m</v>
          </cell>
          <cell r="D322">
            <v>36966.14</v>
          </cell>
        </row>
        <row r="323">
          <cell r="A323">
            <v>605645</v>
          </cell>
          <cell r="B323" t="str">
            <v>Bueiro metálico com chapas múltiplas MP 152 com revestimento em epóxi - D = 5,35 m - brita produzida</v>
          </cell>
          <cell r="C323" t="str">
            <v>m</v>
          </cell>
          <cell r="D323">
            <v>36822.339999999997</v>
          </cell>
        </row>
        <row r="324">
          <cell r="A324">
            <v>605734</v>
          </cell>
          <cell r="B324" t="str">
            <v>Bueiro metálico com chapas múltiplas MP 152 com revestimento em epóxi - D = 5,70 m - brita comercial</v>
          </cell>
          <cell r="C324" t="str">
            <v>m</v>
          </cell>
          <cell r="D324">
            <v>39715.68</v>
          </cell>
        </row>
        <row r="325">
          <cell r="A325">
            <v>605646</v>
          </cell>
          <cell r="B325" t="str">
            <v>Bueiro metálico com chapas múltiplas MP 152 com revestimento em epóxi - D = 5,70 m - brita produzida</v>
          </cell>
          <cell r="C325" t="str">
            <v>m</v>
          </cell>
          <cell r="D325">
            <v>39565.03</v>
          </cell>
        </row>
        <row r="326">
          <cell r="A326">
            <v>605735</v>
          </cell>
          <cell r="B326" t="str">
            <v>Bueiro metálico com chapas múltiplas MP 152 com revestimento em epóxi - D = 6,10 m - brita comercial</v>
          </cell>
          <cell r="C326" t="str">
            <v>m</v>
          </cell>
          <cell r="D326">
            <v>48977.02</v>
          </cell>
        </row>
        <row r="327">
          <cell r="A327">
            <v>605647</v>
          </cell>
          <cell r="B327" t="str">
            <v>Bueiro metálico com chapas múltiplas MP 152 com revestimento em epóxi - D = 6,10 m - brita produzida</v>
          </cell>
          <cell r="C327" t="str">
            <v>m</v>
          </cell>
          <cell r="D327">
            <v>48818.54</v>
          </cell>
        </row>
        <row r="328">
          <cell r="A328">
            <v>605736</v>
          </cell>
          <cell r="B328" t="str">
            <v>Bueiro metálico com chapas múltiplas MP 152 com revestimento em epóxi - D = 6,50 m - brita comercial</v>
          </cell>
          <cell r="C328" t="str">
            <v>m</v>
          </cell>
          <cell r="D328">
            <v>62553.52</v>
          </cell>
        </row>
        <row r="329">
          <cell r="A329">
            <v>605648</v>
          </cell>
          <cell r="B329" t="str">
            <v>Bueiro metálico com chapas múltiplas MP 152 com revestimento em epóxi - D = 6,50 m - brita produzida</v>
          </cell>
          <cell r="C329" t="str">
            <v>m</v>
          </cell>
          <cell r="D329">
            <v>62387.21</v>
          </cell>
        </row>
        <row r="330">
          <cell r="A330">
            <v>605737</v>
          </cell>
          <cell r="B330" t="str">
            <v>Bueiro metálico com chapas múltiplas MP 152 com revestimento em epóxi - D = 6,85 m - brita comercial</v>
          </cell>
          <cell r="C330" t="str">
            <v>m</v>
          </cell>
          <cell r="D330">
            <v>66514.3</v>
          </cell>
        </row>
        <row r="331">
          <cell r="A331">
            <v>605649</v>
          </cell>
          <cell r="B331" t="str">
            <v>Bueiro metálico com chapas múltiplas MP 152 com revestimento em epóxi - D = 6,85 m - brita produzida</v>
          </cell>
          <cell r="C331" t="str">
            <v>m</v>
          </cell>
          <cell r="D331">
            <v>66341.149999999994</v>
          </cell>
        </row>
        <row r="332">
          <cell r="A332">
            <v>605738</v>
          </cell>
          <cell r="B332" t="str">
            <v>Bueiro metálico com chapas múltiplas MP 152 com revestimento em epóxi - D = 7,25 m - brita comercial</v>
          </cell>
          <cell r="C332" t="str">
            <v>m</v>
          </cell>
          <cell r="D332">
            <v>70529.81</v>
          </cell>
        </row>
        <row r="333">
          <cell r="A333">
            <v>605650</v>
          </cell>
          <cell r="B333" t="str">
            <v>Bueiro metálico com chapas múltiplas MP 152 com revestimento em epóxi - D = 7,25 m - brita produzida</v>
          </cell>
          <cell r="C333" t="str">
            <v>m</v>
          </cell>
          <cell r="D333">
            <v>70348.84</v>
          </cell>
        </row>
        <row r="334">
          <cell r="A334">
            <v>605674</v>
          </cell>
          <cell r="B334" t="str">
            <v>Bueiro metálico com chapas múltiplas MP 152 galvanizadas - D = 1,50 m - brita comercial</v>
          </cell>
          <cell r="C334" t="str">
            <v>m</v>
          </cell>
          <cell r="D334">
            <v>7276.78</v>
          </cell>
        </row>
        <row r="335">
          <cell r="A335">
            <v>605483</v>
          </cell>
          <cell r="B335" t="str">
            <v>Bueiro metálico com chapas múltiplas MP 152 galvanizadas - D = 1,50 m - brita produzida</v>
          </cell>
          <cell r="C335" t="str">
            <v>m</v>
          </cell>
          <cell r="D335">
            <v>7234.86</v>
          </cell>
        </row>
        <row r="336">
          <cell r="A336">
            <v>605675</v>
          </cell>
          <cell r="B336" t="str">
            <v>Bueiro metálico com chapas múltiplas MP 152 galvanizadas - D = 1,80 m - brita comercial</v>
          </cell>
          <cell r="C336" t="str">
            <v>m</v>
          </cell>
          <cell r="D336">
            <v>9024.5300000000007</v>
          </cell>
        </row>
        <row r="337">
          <cell r="A337">
            <v>605484</v>
          </cell>
          <cell r="B337" t="str">
            <v>Bueiro metálico com chapas múltiplas MP 152 galvanizadas - D = 1,80 m - brita produzida</v>
          </cell>
          <cell r="C337" t="str">
            <v>m</v>
          </cell>
          <cell r="D337">
            <v>8977.58</v>
          </cell>
        </row>
        <row r="338">
          <cell r="A338">
            <v>605676</v>
          </cell>
          <cell r="B338" t="str">
            <v>Bueiro metálico com chapas múltiplas MP 152 galvanizadas - D = 1,90 m - brita comercial</v>
          </cell>
          <cell r="C338" t="str">
            <v>m</v>
          </cell>
          <cell r="D338">
            <v>9312.35</v>
          </cell>
        </row>
        <row r="339">
          <cell r="A339">
            <v>605485</v>
          </cell>
          <cell r="B339" t="str">
            <v>Bueiro metálico com chapas múltiplas MP 152 galvanizadas - D = 1,90 m - brita produzida</v>
          </cell>
          <cell r="C339" t="str">
            <v>m</v>
          </cell>
          <cell r="D339">
            <v>9263.7099999999991</v>
          </cell>
        </row>
        <row r="340">
          <cell r="A340">
            <v>605677</v>
          </cell>
          <cell r="B340" t="str">
            <v>Bueiro metálico com chapas múltiplas MP 152 galvanizadas - D = 2,15 m - brita comercial</v>
          </cell>
          <cell r="C340" t="str">
            <v>m</v>
          </cell>
          <cell r="D340">
            <v>10551.64</v>
          </cell>
        </row>
        <row r="341">
          <cell r="A341">
            <v>605486</v>
          </cell>
          <cell r="B341" t="str">
            <v>Bueiro metálico com chapas múltiplas MP 152 galvanizadas - D = 2,15 m - brita produzida</v>
          </cell>
          <cell r="C341" t="str">
            <v>m</v>
          </cell>
          <cell r="D341">
            <v>10498.82</v>
          </cell>
        </row>
        <row r="342">
          <cell r="A342">
            <v>605678</v>
          </cell>
          <cell r="B342" t="str">
            <v>Bueiro metálico com chapas múltiplas MP 152 galvanizadas - D = 2,30 m - brita comercial</v>
          </cell>
          <cell r="C342" t="str">
            <v>m</v>
          </cell>
          <cell r="D342">
            <v>11180.68</v>
          </cell>
        </row>
        <row r="343">
          <cell r="A343">
            <v>605487</v>
          </cell>
          <cell r="B343" t="str">
            <v>Bueiro metálico com chapas múltiplas MP 152 galvanizadas - D = 2,30 m - brita produzida</v>
          </cell>
          <cell r="C343" t="str">
            <v>m</v>
          </cell>
          <cell r="D343">
            <v>11125.34</v>
          </cell>
        </row>
        <row r="344">
          <cell r="A344">
            <v>605679</v>
          </cell>
          <cell r="B344" t="str">
            <v>Bueiro metálico com chapas múltiplas MP 152 galvanizadas - D = 2,65 m - brita comercial</v>
          </cell>
          <cell r="C344" t="str">
            <v>m</v>
          </cell>
          <cell r="D344">
            <v>13082.82</v>
          </cell>
        </row>
        <row r="345">
          <cell r="A345">
            <v>605488</v>
          </cell>
          <cell r="B345" t="str">
            <v>Bueiro metálico com chapas múltiplas MP 152 galvanizadas - D = 2,65 m - brita produzida</v>
          </cell>
          <cell r="C345" t="str">
            <v>m</v>
          </cell>
          <cell r="D345">
            <v>13021.61</v>
          </cell>
        </row>
        <row r="346">
          <cell r="A346">
            <v>605680</v>
          </cell>
          <cell r="B346" t="str">
            <v>Bueiro metálico com chapas múltiplas MP 152 galvanizadas - D = 3,05 m - brita comercial</v>
          </cell>
          <cell r="C346" t="str">
            <v>m</v>
          </cell>
          <cell r="D346">
            <v>14933.7</v>
          </cell>
        </row>
        <row r="347">
          <cell r="A347">
            <v>605489</v>
          </cell>
          <cell r="B347" t="str">
            <v>Bueiro metálico com chapas múltiplas MP 152 galvanizadas - D = 3,05 m - brita produzida</v>
          </cell>
          <cell r="C347" t="str">
            <v>m</v>
          </cell>
          <cell r="D347">
            <v>14849.01</v>
          </cell>
        </row>
        <row r="348">
          <cell r="A348">
            <v>605681</v>
          </cell>
          <cell r="B348" t="str">
            <v>Bueiro metálico com chapas múltiplas MP 152 galvanizadas - D = 3,20 m - brita comercial</v>
          </cell>
          <cell r="C348" t="str">
            <v>m</v>
          </cell>
          <cell r="D348">
            <v>15854.48</v>
          </cell>
        </row>
        <row r="349">
          <cell r="A349">
            <v>605490</v>
          </cell>
          <cell r="B349" t="str">
            <v>Bueiro metálico com chapas múltiplas MP 152 galvanizadas - D = 3,20 m - brita produzida</v>
          </cell>
          <cell r="C349" t="str">
            <v>m</v>
          </cell>
          <cell r="D349">
            <v>15767.27</v>
          </cell>
        </row>
        <row r="350">
          <cell r="A350">
            <v>605682</v>
          </cell>
          <cell r="B350" t="str">
            <v>Bueiro metálico com chapas múltiplas MP 152 galvanizadas - D = 3,40 m - brita comercial</v>
          </cell>
          <cell r="C350" t="str">
            <v>m</v>
          </cell>
          <cell r="D350">
            <v>16781.43</v>
          </cell>
        </row>
        <row r="351">
          <cell r="A351">
            <v>605491</v>
          </cell>
          <cell r="B351" t="str">
            <v>Bueiro metálico com chapas múltiplas MP 152 galvanizadas - D = 3,40 m - brita produzida</v>
          </cell>
          <cell r="C351" t="str">
            <v>m</v>
          </cell>
          <cell r="D351">
            <v>16690.87</v>
          </cell>
        </row>
        <row r="352">
          <cell r="A352">
            <v>605683</v>
          </cell>
          <cell r="B352" t="str">
            <v>Bueiro metálico com chapas múltiplas MP 152 galvanizadas - D = 3,65 m - brita comercial</v>
          </cell>
          <cell r="C352" t="str">
            <v>m</v>
          </cell>
          <cell r="D352">
            <v>17986.97</v>
          </cell>
        </row>
        <row r="353">
          <cell r="A353">
            <v>605492</v>
          </cell>
          <cell r="B353" t="str">
            <v>Bueiro metálico com chapas múltiplas MP 152 galvanizadas - D = 3,65 m - brita produzida</v>
          </cell>
          <cell r="C353" t="str">
            <v>m</v>
          </cell>
          <cell r="D353">
            <v>17892.22</v>
          </cell>
        </row>
        <row r="354">
          <cell r="A354">
            <v>605684</v>
          </cell>
          <cell r="B354" t="str">
            <v>Bueiro metálico com chapas múltiplas MP 152 galvanizadas - D = 3,80 m - brita comercial</v>
          </cell>
          <cell r="C354" t="str">
            <v>m</v>
          </cell>
          <cell r="D354">
            <v>18660.91</v>
          </cell>
        </row>
        <row r="355">
          <cell r="A355">
            <v>605493</v>
          </cell>
          <cell r="B355" t="str">
            <v>Bueiro metálico com chapas múltiplas MP 152 galvanizadas - D = 3,80 m - brita produzida</v>
          </cell>
          <cell r="C355" t="str">
            <v>m</v>
          </cell>
          <cell r="D355">
            <v>18563.64</v>
          </cell>
        </row>
        <row r="356">
          <cell r="A356">
            <v>605685</v>
          </cell>
          <cell r="B356" t="str">
            <v>Bueiro metálico com chapas múltiplas MP 152 galvanizadas - D = 4,20 m - brita comercial</v>
          </cell>
          <cell r="C356" t="str">
            <v>m</v>
          </cell>
          <cell r="D356">
            <v>20495.95</v>
          </cell>
        </row>
        <row r="357">
          <cell r="A357">
            <v>605494</v>
          </cell>
          <cell r="B357" t="str">
            <v>Bueiro metálico com chapas múltiplas MP 152 galvanizadas - D = 4,20 m - brita produzida</v>
          </cell>
          <cell r="C357" t="str">
            <v>m</v>
          </cell>
          <cell r="D357">
            <v>20391.98</v>
          </cell>
        </row>
        <row r="358">
          <cell r="A358">
            <v>605686</v>
          </cell>
          <cell r="B358" t="str">
            <v>Bueiro metálico com chapas múltiplas MP 152 galvanizadas - D = 4,60 m - brita comercial</v>
          </cell>
          <cell r="C358" t="str">
            <v>m</v>
          </cell>
          <cell r="D358">
            <v>22386.58</v>
          </cell>
        </row>
        <row r="359">
          <cell r="A359">
            <v>605495</v>
          </cell>
          <cell r="B359" t="str">
            <v>Bueiro metálico com chapas múltiplas MP 152 galvanizadas - D = 4,60 m - brita produzida</v>
          </cell>
          <cell r="C359" t="str">
            <v>m</v>
          </cell>
          <cell r="D359">
            <v>22275.89</v>
          </cell>
        </row>
        <row r="360">
          <cell r="A360">
            <v>605687</v>
          </cell>
          <cell r="B360" t="str">
            <v>Bueiro metálico com chapas múltiplas MP 152 galvanizadas - D = 4,80 m - brita comercial</v>
          </cell>
          <cell r="C360" t="str">
            <v>m</v>
          </cell>
          <cell r="D360">
            <v>25577.4</v>
          </cell>
        </row>
        <row r="361">
          <cell r="A361">
            <v>605496</v>
          </cell>
          <cell r="B361" t="str">
            <v>Bueiro metálico com chapas múltiplas MP 152 galvanizadas - D = 4,80 m - brita produzida</v>
          </cell>
          <cell r="C361" t="str">
            <v>m</v>
          </cell>
          <cell r="D361">
            <v>25463.37</v>
          </cell>
        </row>
        <row r="362">
          <cell r="A362">
            <v>605688</v>
          </cell>
          <cell r="B362" t="str">
            <v>Bueiro metálico com chapas múltiplas MP 152 galvanizadas - D = 5,00 m - brita comercial</v>
          </cell>
          <cell r="C362" t="str">
            <v>m</v>
          </cell>
          <cell r="D362">
            <v>26462.17</v>
          </cell>
        </row>
        <row r="363">
          <cell r="A363">
            <v>605497</v>
          </cell>
          <cell r="B363" t="str">
            <v>Bueiro metálico com chapas múltiplas MP 152 galvanizadas - D = 5,00 m - brita produzida</v>
          </cell>
          <cell r="C363" t="str">
            <v>m</v>
          </cell>
          <cell r="D363">
            <v>26325.21</v>
          </cell>
        </row>
        <row r="364">
          <cell r="A364">
            <v>605689</v>
          </cell>
          <cell r="B364" t="str">
            <v>Bueiro metálico com chapas múltiplas MP 152 galvanizadas - D = 5,35 m - brita comercial</v>
          </cell>
          <cell r="C364" t="str">
            <v>m</v>
          </cell>
          <cell r="D364">
            <v>33200.78</v>
          </cell>
        </row>
        <row r="365">
          <cell r="A365">
            <v>605498</v>
          </cell>
          <cell r="B365" t="str">
            <v>Bueiro metálico com chapas múltiplas MP 152 galvanizadas - D = 5,35 m - brita produzida</v>
          </cell>
          <cell r="C365" t="str">
            <v>m</v>
          </cell>
          <cell r="D365">
            <v>33056.980000000003</v>
          </cell>
        </row>
        <row r="366">
          <cell r="A366">
            <v>605690</v>
          </cell>
          <cell r="B366" t="str">
            <v>Bueiro metálico com chapas múltiplas MP 152 galvanizadas - D = 5,70 m - brita comercial</v>
          </cell>
          <cell r="C366" t="str">
            <v>m</v>
          </cell>
          <cell r="D366">
            <v>35681.019999999997</v>
          </cell>
        </row>
        <row r="367">
          <cell r="A367">
            <v>605499</v>
          </cell>
          <cell r="B367" t="str">
            <v>Bueiro metálico com chapas múltiplas MP 152 galvanizadas - D = 5,70 m - brita produzida</v>
          </cell>
          <cell r="C367" t="str">
            <v>m</v>
          </cell>
          <cell r="D367">
            <v>35530.370000000003</v>
          </cell>
        </row>
        <row r="368">
          <cell r="A368">
            <v>605691</v>
          </cell>
          <cell r="B368" t="str">
            <v>Bueiro metálico com chapas múltiplas MP 152 galvanizadas - D = 6,10 m - brita comercial</v>
          </cell>
          <cell r="C368" t="str">
            <v>m</v>
          </cell>
          <cell r="D368">
            <v>43842.42</v>
          </cell>
        </row>
        <row r="369">
          <cell r="A369">
            <v>605500</v>
          </cell>
          <cell r="B369" t="str">
            <v>Bueiro metálico com chapas múltiplas MP 152 galvanizadas - D = 6,10 m - brita produzida</v>
          </cell>
          <cell r="C369" t="str">
            <v>m</v>
          </cell>
          <cell r="D369">
            <v>43683.94</v>
          </cell>
        </row>
        <row r="370">
          <cell r="A370">
            <v>605692</v>
          </cell>
          <cell r="B370" t="str">
            <v>Bueiro metálico com chapas múltiplas MP 152 galvanizadas - D = 6,50 m - brita comercial</v>
          </cell>
          <cell r="C370" t="str">
            <v>m</v>
          </cell>
          <cell r="D370">
            <v>52479.03</v>
          </cell>
        </row>
        <row r="371">
          <cell r="A371">
            <v>605501</v>
          </cell>
          <cell r="B371" t="str">
            <v>Bueiro metálico com chapas múltiplas MP 152 galvanizadas - D = 6,50 m - brita produzida</v>
          </cell>
          <cell r="C371" t="str">
            <v>m</v>
          </cell>
          <cell r="D371">
            <v>52312.73</v>
          </cell>
        </row>
        <row r="372">
          <cell r="A372">
            <v>605693</v>
          </cell>
          <cell r="B372" t="str">
            <v>Bueiro metálico com chapas múltiplas MP 152 galvanizadas - D = 6,85 m - brita comercial</v>
          </cell>
          <cell r="C372" t="str">
            <v>m</v>
          </cell>
          <cell r="D372">
            <v>55849.53</v>
          </cell>
        </row>
        <row r="373">
          <cell r="A373">
            <v>605502</v>
          </cell>
          <cell r="B373" t="str">
            <v>Bueiro metálico com chapas múltiplas MP 152 galvanizadas - D = 6,85 m - brita produzida</v>
          </cell>
          <cell r="C373" t="str">
            <v>m</v>
          </cell>
          <cell r="D373">
            <v>55676.38</v>
          </cell>
        </row>
        <row r="374">
          <cell r="A374">
            <v>605694</v>
          </cell>
          <cell r="B374" t="str">
            <v>Bueiro metálico com chapas múltiplas MP 152 galvanizadas - D = 7,25 m - brita comercial</v>
          </cell>
          <cell r="C374" t="str">
            <v>m</v>
          </cell>
          <cell r="D374">
            <v>59274.78</v>
          </cell>
        </row>
        <row r="375">
          <cell r="A375">
            <v>605503</v>
          </cell>
          <cell r="B375" t="str">
            <v>Bueiro metálico com chapas múltiplas MP 152 galvanizadas - D = 7,25 m - brita produzida</v>
          </cell>
          <cell r="C375" t="str">
            <v>m</v>
          </cell>
          <cell r="D375">
            <v>59093.8</v>
          </cell>
        </row>
        <row r="376">
          <cell r="A376">
            <v>606433</v>
          </cell>
          <cell r="B376" t="str">
            <v>Bueiro metálico com chapas múltiplas MP 152 galvanizadas - lenticular - vão = 1,95 m e altura = 1,40 m - aterro rodoviário mínimo = 0,60 m e máximo = 8,40 m - brita comercial</v>
          </cell>
          <cell r="C376" t="str">
            <v>m</v>
          </cell>
          <cell r="D376">
            <v>8767.6</v>
          </cell>
        </row>
        <row r="377">
          <cell r="A377">
            <v>606343</v>
          </cell>
          <cell r="B377" t="str">
            <v>Bueiro metálico com chapas múltiplas MP 152 galvanizadas - lenticular - vão = 1,95 m e altura = 1,40 m - aterro rodoviário mínimo = 0,60 m e máximo = 8,40 m - brita produzida</v>
          </cell>
          <cell r="C377" t="str">
            <v>m</v>
          </cell>
          <cell r="D377">
            <v>8718.1299999999992</v>
          </cell>
        </row>
        <row r="378">
          <cell r="A378">
            <v>606434</v>
          </cell>
          <cell r="B378" t="str">
            <v>Bueiro metálico com chapas múltiplas MP 152 galvanizadas - lenticular - vão = 2,15 m e altura = 1,50 m - aterro rodoviário mínimo = 0,60 m e máximo = 7,50 m - brita comercial</v>
          </cell>
          <cell r="C378" t="str">
            <v>m</v>
          </cell>
          <cell r="D378">
            <v>9694.9</v>
          </cell>
        </row>
        <row r="379">
          <cell r="A379">
            <v>606344</v>
          </cell>
          <cell r="B379" t="str">
            <v>Bueiro metálico com chapas múltiplas MP 152 galvanizadas - lenticular - vão = 2,15 m e altura = 1,50 m - aterro rodoviário mínimo = 0,60 m e máximo = 7,50 m - brita produzida</v>
          </cell>
          <cell r="C379" t="str">
            <v>m</v>
          </cell>
          <cell r="D379">
            <v>9642.07</v>
          </cell>
        </row>
        <row r="380">
          <cell r="A380">
            <v>606435</v>
          </cell>
          <cell r="B380" t="str">
            <v>Bueiro metálico com chapas múltiplas MP 152 galvanizadas - lenticular - vão = 2,30 m e altura = 1,60 m - aterro rodoviário mínimo = 0,60 m e máximo = 7,20 m - brita comercial</v>
          </cell>
          <cell r="C380" t="str">
            <v>m</v>
          </cell>
          <cell r="D380">
            <v>10602.77</v>
          </cell>
        </row>
        <row r="381">
          <cell r="A381">
            <v>606345</v>
          </cell>
          <cell r="B381" t="str">
            <v>Bueiro metálico com chapas múltiplas MP 152 galvanizadas - lenticular - vão = 2,30 m e altura = 1,60 m - aterro rodoviário mínimo = 0,60 m e máximo = 7,20 m - brita produzida</v>
          </cell>
          <cell r="C381" t="str">
            <v>m</v>
          </cell>
          <cell r="D381">
            <v>10547.43</v>
          </cell>
        </row>
        <row r="382">
          <cell r="A382">
            <v>606436</v>
          </cell>
          <cell r="B382" t="str">
            <v>Bueiro metálico com chapas múltiplas MP 152 galvanizadas - lenticular - vão = 2,55 m e altura = 1,65 m - aterro rodoviário mínimo = 0,60 m e máximo = 6,50 m - brita comercial</v>
          </cell>
          <cell r="C382" t="str">
            <v>m</v>
          </cell>
          <cell r="D382">
            <v>11272.57</v>
          </cell>
        </row>
        <row r="383">
          <cell r="A383">
            <v>606346</v>
          </cell>
          <cell r="B383" t="str">
            <v>Bueiro metálico com chapas múltiplas MP 152 galvanizadas - lenticular - vão = 2,55 m e altura = 1,65 m - aterro rodoviário mínimo = 0,60 m e máximo = 6,50 m - brita produzida</v>
          </cell>
          <cell r="C383" t="str">
            <v>m</v>
          </cell>
          <cell r="D383">
            <v>11213.04</v>
          </cell>
        </row>
        <row r="384">
          <cell r="A384">
            <v>606437</v>
          </cell>
          <cell r="B384" t="str">
            <v>Bueiro metálico com chapas múltiplas MP 152 galvanizadas - lenticular - vão = 2,70 m e altura = 1,85 m - aterro rodoviário mínimo = 0,60 m e máximo = 6,60 m - brita comercial</v>
          </cell>
          <cell r="C384" t="str">
            <v>m</v>
          </cell>
          <cell r="D384">
            <v>12201.43</v>
          </cell>
        </row>
        <row r="385">
          <cell r="A385">
            <v>606347</v>
          </cell>
          <cell r="B385" t="str">
            <v>Bueiro metálico com chapas múltiplas MP 152 galvanizadas - lenticular - vão = 2,70 m e altura = 1,85 m - aterro rodoviário mínimo = 0,60 m e máximo = 6,60 m - brita produzida</v>
          </cell>
          <cell r="C385" t="str">
            <v>m</v>
          </cell>
          <cell r="D385">
            <v>12139.38</v>
          </cell>
        </row>
        <row r="386">
          <cell r="A386">
            <v>606438</v>
          </cell>
          <cell r="B386" t="str">
            <v>Bueiro metálico com chapas múltiplas MP 152 galvanizadas - lenticular - vão = 2,75 m e altura = 1,90 m - aterro rodoviário mínimo = 0,60 m e máximo = 6,50 m - brita comercial</v>
          </cell>
          <cell r="C386" t="str">
            <v>m</v>
          </cell>
          <cell r="D386">
            <v>12527.45</v>
          </cell>
        </row>
        <row r="387">
          <cell r="A387">
            <v>606348</v>
          </cell>
          <cell r="B387" t="str">
            <v>Bueiro metálico com chapas múltiplas MP 152 galvanizadas - lenticular - vão = 2,75 m e altura = 1,90 m - aterro rodoviário mínimo = 0,60 m e máximo = 6,50 m - brita produzida</v>
          </cell>
          <cell r="C387" t="str">
            <v>m</v>
          </cell>
          <cell r="D387">
            <v>12464.56</v>
          </cell>
        </row>
        <row r="388">
          <cell r="A388">
            <v>606439</v>
          </cell>
          <cell r="B388" t="str">
            <v>Bueiro metálico com chapas múltiplas MP 152 galvanizadas - lenticular - vão = 3,00 m e altura = 2,00 m - aterro rodoviário mínimo = 0,60 m e máximo = 6,00 m - brita comercial</v>
          </cell>
          <cell r="C388" t="str">
            <v>m</v>
          </cell>
          <cell r="D388">
            <v>13198.42</v>
          </cell>
        </row>
        <row r="389">
          <cell r="A389">
            <v>606349</v>
          </cell>
          <cell r="B389" t="str">
            <v>Bueiro metálico com chapas múltiplas MP 152 galvanizadas - lenticular - vão = 3,00 m e altura = 2,00 m - aterro rodoviário mínimo = 0,60 m e máximo = 6,00 m - brita produzida</v>
          </cell>
          <cell r="C389" t="str">
            <v>m</v>
          </cell>
          <cell r="D389">
            <v>13114.57</v>
          </cell>
        </row>
        <row r="390">
          <cell r="A390">
            <v>606440</v>
          </cell>
          <cell r="B390" t="str">
            <v>Bueiro metálico com chapas múltiplas MP 152 galvanizadas - lenticular - vão = 3,20 m e altura = 2,10 m - aterro rodoviário mínimo = 0,60 m e máximo = 5,60 m - brita comercial</v>
          </cell>
          <cell r="C390" t="str">
            <v>m</v>
          </cell>
          <cell r="D390">
            <v>13802.96</v>
          </cell>
        </row>
        <row r="391">
          <cell r="A391">
            <v>606350</v>
          </cell>
          <cell r="B391" t="str">
            <v>Bueiro metálico com chapas múltiplas MP 152 galvanizadas - lenticular - vão = 3,20 m e altura = 2,10 m - aterro rodoviário mínimo = 0,60 m e máximo = 5,60 m - brita produzida</v>
          </cell>
          <cell r="C391" t="str">
            <v>m</v>
          </cell>
          <cell r="D391">
            <v>13715.76</v>
          </cell>
        </row>
        <row r="392">
          <cell r="A392">
            <v>606441</v>
          </cell>
          <cell r="B392" t="str">
            <v>Bueiro metálico com chapas múltiplas MP 152 galvanizadas - lenticular - vão = 3,35 m e altura = 2,15 m - aterro rodoviário mínimo = 0,60 m e máximo = 5,30 m - brita comercial</v>
          </cell>
          <cell r="C392" t="str">
            <v>m</v>
          </cell>
          <cell r="D392">
            <v>14460.73</v>
          </cell>
        </row>
        <row r="393">
          <cell r="A393">
            <v>606351</v>
          </cell>
          <cell r="B393" t="str">
            <v>Bueiro metálico com chapas múltiplas MP 152 galvanizadas - lenticular - vão = 3,35 m e altura = 2,15 m - aterro rodoviário mínimo = 0,60 m e máximo = 5,30 m - brita produzida</v>
          </cell>
          <cell r="C393" t="str">
            <v>m</v>
          </cell>
          <cell r="D393">
            <v>14371.01</v>
          </cell>
        </row>
        <row r="394">
          <cell r="A394">
            <v>606442</v>
          </cell>
          <cell r="B394" t="str">
            <v>Bueiro metálico com chapas múltiplas MP 152 galvanizadas - lenticular - vão = 3,55 m e altura = 2,25 m - aterro rodoviário mínimo = 0,60 m e máximo = 5,00 m - brita comercial</v>
          </cell>
          <cell r="C394" t="str">
            <v>m</v>
          </cell>
          <cell r="D394">
            <v>15091.81</v>
          </cell>
        </row>
        <row r="395">
          <cell r="A395">
            <v>606352</v>
          </cell>
          <cell r="B395" t="str">
            <v>Bueiro metálico com chapas múltiplas MP 152 galvanizadas - lenticular - vão = 3,55 m e altura = 2,25 m - aterro rodoviário mínimo = 0,60 m e máximo = 5,00 m - brita produzida</v>
          </cell>
          <cell r="C395" t="str">
            <v>m</v>
          </cell>
          <cell r="D395">
            <v>14998.74</v>
          </cell>
        </row>
        <row r="396">
          <cell r="A396">
            <v>606443</v>
          </cell>
          <cell r="B396" t="str">
            <v>Bueiro metálico com chapas múltiplas MP 152 galvanizadas - lenticular - vão = 3,70 m e altura = 2,35 m - aterro rodoviário mínimo = 0,60 m e máximo = 4,90 m - brita comercial</v>
          </cell>
          <cell r="C396" t="str">
            <v>m</v>
          </cell>
          <cell r="D396">
            <v>16003.9</v>
          </cell>
        </row>
        <row r="397">
          <cell r="A397">
            <v>606353</v>
          </cell>
          <cell r="B397" t="str">
            <v>Bueiro metálico com chapas múltiplas MP 152 galvanizadas - lenticular - vão = 3,70 m e altura = 2,35 m - aterro rodoviário mínimo = 0,60 m e máximo = 4,90 m - brita produzida</v>
          </cell>
          <cell r="C397" t="str">
            <v>m</v>
          </cell>
          <cell r="D397">
            <v>15908.31</v>
          </cell>
        </row>
        <row r="398">
          <cell r="A398">
            <v>606444</v>
          </cell>
          <cell r="B398" t="str">
            <v>Bueiro metálico com chapas múltiplas MP 152 galvanizadas - lenticular - vão = 3,90 m e altura = 2,45 m - aterro rodoviário mínimo = 0,60 m e máximo = 4,60 m - brita comercial</v>
          </cell>
          <cell r="C398" t="str">
            <v>m</v>
          </cell>
          <cell r="D398">
            <v>16698.23</v>
          </cell>
        </row>
        <row r="399">
          <cell r="A399">
            <v>606354</v>
          </cell>
          <cell r="B399" t="str">
            <v>Bueiro metálico com chapas múltiplas MP 152 galvanizadas - lenticular - vão = 3,90 m e altura = 2,45 m - aterro rodoviário mínimo = 0,60 m e máximo = 4,60 m - brita produzida</v>
          </cell>
          <cell r="C399" t="str">
            <v>m</v>
          </cell>
          <cell r="D399">
            <v>16599.29</v>
          </cell>
        </row>
        <row r="400">
          <cell r="A400">
            <v>606445</v>
          </cell>
          <cell r="B400" t="str">
            <v>Bueiro metálico com chapas múltiplas MP 152 galvanizadas - lenticular - vão = 4,00 m e altura = 2,55 m - aterro rodoviário mínimo = 0,60 m e máximo = 4,50 m - brita comercial</v>
          </cell>
          <cell r="C400" t="str">
            <v>m</v>
          </cell>
          <cell r="D400">
            <v>17350.939999999999</v>
          </cell>
        </row>
        <row r="401">
          <cell r="A401">
            <v>606355</v>
          </cell>
          <cell r="B401" t="str">
            <v>Bueiro metálico com chapas múltiplas MP 152 galvanizadas - lenticular - vão = 4,00 m e altura = 2,55 m - aterro rodoviário mínimo = 0,60 m e máximo = 4,50 m - brita produzida</v>
          </cell>
          <cell r="C401" t="str">
            <v>m</v>
          </cell>
          <cell r="D401">
            <v>17250.32</v>
          </cell>
        </row>
        <row r="402">
          <cell r="A402">
            <v>606446</v>
          </cell>
          <cell r="B402" t="str">
            <v>Bueiro metálico com chapas múltiplas MP 152 galvanizadas - lenticular - vão = 4,15 m e altura = 2,80 m - aterro rodoviário mínimo = 0,60 m e máximo = 6,80 m - brita comercial</v>
          </cell>
          <cell r="C402" t="str">
            <v>m</v>
          </cell>
          <cell r="D402">
            <v>17984.22</v>
          </cell>
        </row>
        <row r="403">
          <cell r="A403">
            <v>606356</v>
          </cell>
          <cell r="B403" t="str">
            <v>Bueiro metálico com chapas múltiplas MP 152 galvanizadas - lenticular - vão = 4,15 m e altura = 2,80 m - aterro rodoviário mínimo = 0,60 m e máximo = 6,80 m - brita produzida</v>
          </cell>
          <cell r="C403" t="str">
            <v>m</v>
          </cell>
          <cell r="D403">
            <v>17881.09</v>
          </cell>
        </row>
        <row r="404">
          <cell r="A404">
            <v>606447</v>
          </cell>
          <cell r="B404" t="str">
            <v>Bueiro metálico com chapas múltiplas MP 152 galvanizadas - lenticular - vão = 4,40 m e altura = 2,90 m - aterro rodoviário mínimo = 0,60 m e máximo = 6,40 m - brita comercial</v>
          </cell>
          <cell r="C404" t="str">
            <v>m</v>
          </cell>
          <cell r="D404">
            <v>18673.16</v>
          </cell>
        </row>
        <row r="405">
          <cell r="A405">
            <v>606357</v>
          </cell>
          <cell r="B405" t="str">
            <v>Bueiro metálico com chapas múltiplas MP 152 galvanizadas - lenticular - vão = 4,40 m e altura = 2,90 m - aterro rodoviário mínimo = 0,60 m e máximo = 6,40 m - brita produzida</v>
          </cell>
          <cell r="C405" t="str">
            <v>m</v>
          </cell>
          <cell r="D405">
            <v>18547.939999999999</v>
          </cell>
        </row>
        <row r="406">
          <cell r="A406">
            <v>606448</v>
          </cell>
          <cell r="B406" t="str">
            <v>Bueiro metálico com chapas múltiplas MP 152 galvanizadas - lenticular - vão = 4,60 m e altura = 3,00 m - aterro rodoviário mínimo = 0,60 m e máximo = 6,10 m - brita comercial</v>
          </cell>
          <cell r="C406" t="str">
            <v>m</v>
          </cell>
          <cell r="D406">
            <v>19646.939999999999</v>
          </cell>
        </row>
        <row r="407">
          <cell r="A407">
            <v>606358</v>
          </cell>
          <cell r="B407" t="str">
            <v>Bueiro metálico com chapas múltiplas MP 152 galvanizadas - lenticular - vão = 4,60 m e altura = 3,00 m - aterro rodoviário mínimo = 0,60 m e máximo = 6,10 m - brita produzida</v>
          </cell>
          <cell r="C407" t="str">
            <v>m</v>
          </cell>
          <cell r="D407">
            <v>19517.82</v>
          </cell>
        </row>
        <row r="408">
          <cell r="A408">
            <v>606449</v>
          </cell>
          <cell r="B408" t="str">
            <v>Bueiro metálico com chapas múltiplas MP 152 galvanizadas - lenticular - vão = 4,80 m e altura = 3,05 m - aterro rodoviário mínimo = 0,60 m e máximo = 5,80 m - brita comercial</v>
          </cell>
          <cell r="C408" t="str">
            <v>m</v>
          </cell>
          <cell r="D408">
            <v>24230.47</v>
          </cell>
        </row>
        <row r="409">
          <cell r="A409">
            <v>606359</v>
          </cell>
          <cell r="B409" t="str">
            <v>Bueiro metálico com chapas múltiplas MP 152 galvanizadas - lenticular - vão = 4,80 m e altura = 3,05 m - aterro rodoviário mínimo = 0,60 m e máximo = 5,80 m - brita produzida</v>
          </cell>
          <cell r="C409" t="str">
            <v>m</v>
          </cell>
          <cell r="D409">
            <v>24097.43</v>
          </cell>
        </row>
        <row r="410">
          <cell r="A410">
            <v>606450</v>
          </cell>
          <cell r="B410" t="str">
            <v>Bueiro metálico com chapas múltiplas MP 152 galvanizadas - lenticular - vão = 5,05 m e altura = 3,15 m - aterro rodoviário mínimo = 0,90 m e máximo = 5,50 m - brita comercial</v>
          </cell>
          <cell r="C410" t="str">
            <v>m</v>
          </cell>
          <cell r="D410">
            <v>25190.86</v>
          </cell>
        </row>
        <row r="411">
          <cell r="A411">
            <v>606360</v>
          </cell>
          <cell r="B411" t="str">
            <v>Bueiro metálico com chapas múltiplas MP 152 galvanizadas - lenticular - vão = 5,05 m e altura = 3,15 m - aterro rodoviário mínimo = 0,90 m e máximo = 5,50 m - brita produzida</v>
          </cell>
          <cell r="C411" t="str">
            <v>m</v>
          </cell>
          <cell r="D411">
            <v>25052.93</v>
          </cell>
        </row>
        <row r="412">
          <cell r="A412">
            <v>606451</v>
          </cell>
          <cell r="B412" t="str">
            <v>Bueiro metálico com chapas múltiplas MP 152 galvanizadas - lenticular - vão = 5,25 m e altura = 3,25 m - aterro rodoviário mínimo = 0,90 m e máximo = 5,30 m - brita comercial</v>
          </cell>
          <cell r="C412" t="str">
            <v>m</v>
          </cell>
          <cell r="D412">
            <v>26001.61</v>
          </cell>
        </row>
        <row r="413">
          <cell r="A413">
            <v>606361</v>
          </cell>
          <cell r="B413" t="str">
            <v>Bueiro metálico com chapas múltiplas MP 152 galvanizadas - lenticular - vão = 5,25 m e altura = 3,25 m - aterro rodoviário mínimo = 0,90 m e máximo = 5,30 m - brita produzida</v>
          </cell>
          <cell r="C413" t="str">
            <v>m</v>
          </cell>
          <cell r="D413">
            <v>25859.77</v>
          </cell>
        </row>
        <row r="414">
          <cell r="A414">
            <v>606452</v>
          </cell>
          <cell r="B414" t="str">
            <v>Bueiro metálico com chapas múltiplas MP 152 galvanizadas - lenticular - vão = 5,45 m e altura = 3,35 m - aterro rodoviário mínimo = 0,90 m e máximo = 5,10 m - brita comercial</v>
          </cell>
          <cell r="C414" t="str">
            <v>m</v>
          </cell>
          <cell r="D414">
            <v>29635.599999999999</v>
          </cell>
        </row>
        <row r="415">
          <cell r="A415">
            <v>606362</v>
          </cell>
          <cell r="B415" t="str">
            <v>Bueiro metálico com chapas múltiplas MP 152 galvanizadas - lenticular - vão = 5,45 m e altura = 3,35 m - aterro rodoviário mínimo = 0,90 m e máximo = 5,10 m - brita produzida</v>
          </cell>
          <cell r="C415" t="str">
            <v>m</v>
          </cell>
          <cell r="D415">
            <v>29489.84</v>
          </cell>
        </row>
        <row r="416">
          <cell r="A416">
            <v>606453</v>
          </cell>
          <cell r="B416" t="str">
            <v>Bueiro metálico com chapas múltiplas MP 152 galvanizadas - lenticular - vão = 5,60 m e altura = 3,40 m - aterro rodoviário mínimo = 0,90 m e máximo = 4,90 m - brita comercial</v>
          </cell>
          <cell r="C416" t="str">
            <v>m</v>
          </cell>
          <cell r="D416">
            <v>30093.81</v>
          </cell>
        </row>
        <row r="417">
          <cell r="A417">
            <v>606363</v>
          </cell>
          <cell r="B417" t="str">
            <v>Bueiro metálico com chapas múltiplas MP 152 galvanizadas - lenticular - vão = 5,60 m e altura = 3,40 m - aterro rodoviário mínimo = 0,90 m e máximo = 4,90 m - brita produzida</v>
          </cell>
          <cell r="C417" t="str">
            <v>m</v>
          </cell>
          <cell r="D417">
            <v>29945.119999999999</v>
          </cell>
        </row>
        <row r="418">
          <cell r="A418">
            <v>606454</v>
          </cell>
          <cell r="B418" t="str">
            <v>Bueiro metálico com chapas múltiplas MP 152 galvanizadas - lenticular - vão = 5,80 m e altura = 3,50 m - aterro rodoviário mínimo = 0,90 m e máximo = 4,70 m - brita comercial</v>
          </cell>
          <cell r="C418" t="str">
            <v>m</v>
          </cell>
          <cell r="D418">
            <v>35936.370000000003</v>
          </cell>
        </row>
        <row r="419">
          <cell r="A419">
            <v>606364</v>
          </cell>
          <cell r="B419" t="str">
            <v>Bueiro metálico com chapas múltiplas MP 152 galvanizadas - lenticular - vão = 5,80 m e altura = 3,50 m - aterro rodoviário mínimo = 0,90 m e máximo = 4,70 m - brita produzida</v>
          </cell>
          <cell r="C419" t="str">
            <v>m</v>
          </cell>
          <cell r="D419">
            <v>35783.760000000002</v>
          </cell>
        </row>
        <row r="420">
          <cell r="A420">
            <v>606455</v>
          </cell>
          <cell r="B420" t="str">
            <v>Bueiro metálico com chapas múltiplas MP 152 galvanizadas - lenticular - vão = 5,90 m e altura = 3,55 m - aterro rodoviário mínimo = 0,90 m e máximo = 4,70 m - brita comercial</v>
          </cell>
          <cell r="C420" t="str">
            <v>m</v>
          </cell>
          <cell r="D420">
            <v>36516.199999999997</v>
          </cell>
        </row>
        <row r="421">
          <cell r="A421">
            <v>606365</v>
          </cell>
          <cell r="B421" t="str">
            <v>Bueiro metálico com chapas múltiplas MP 152 galvanizadas - lenticular - vão = 5,90 m e altura = 3,55 m - aterro rodoviário mínimo = 0,90 m e máximo = 4,70 m - brita produzida</v>
          </cell>
          <cell r="C421" t="str">
            <v>m</v>
          </cell>
          <cell r="D421">
            <v>36361.64</v>
          </cell>
        </row>
        <row r="422">
          <cell r="A422">
            <v>606456</v>
          </cell>
          <cell r="B422" t="str">
            <v>Bueiro metálico com chapas múltiplas MP 152 galvanizadas - lenticular - vão = 6,10 m e altura = 3,65 m - aterro rodoviário mínimo = 0,90 m e máximo = 4,50 m - brita comercial</v>
          </cell>
          <cell r="C422" t="str">
            <v>m</v>
          </cell>
          <cell r="D422">
            <v>37916.629999999997</v>
          </cell>
        </row>
        <row r="423">
          <cell r="A423">
            <v>606366</v>
          </cell>
          <cell r="B423" t="str">
            <v>Bueiro metálico com chapas múltiplas MP 152 galvanizadas - lenticular - vão = 6,10 m e altura = 3,65 m - aterro rodoviário mínimo = 0,90 m e máximo = 4,50 m - brita produzida</v>
          </cell>
          <cell r="C423" t="str">
            <v>m</v>
          </cell>
          <cell r="D423">
            <v>37758.160000000003</v>
          </cell>
        </row>
        <row r="424">
          <cell r="A424">
            <v>606457</v>
          </cell>
          <cell r="B424" t="str">
            <v>Bueiro metálico com chapas múltiplas MP 152 galvanizadas - lenticular - vão = 6,25 m e altura = 3,65 m - aterro rodoviário mínimo = 0,90 m e máximo = 4,30 m - brita comercial</v>
          </cell>
          <cell r="C424" t="str">
            <v>m</v>
          </cell>
          <cell r="D424">
            <v>38529.35</v>
          </cell>
        </row>
        <row r="425">
          <cell r="A425">
            <v>606367</v>
          </cell>
          <cell r="B425" t="str">
            <v>Bueiro metálico com chapas múltiplas MP 152 galvanizadas - lenticular - vão = 6,25 m e altura = 3,65 m - aterro rodoviário mínimo = 0,90 m e máximo = 4,30 m - brita produzida</v>
          </cell>
          <cell r="C425" t="str">
            <v>m</v>
          </cell>
          <cell r="D425">
            <v>38367.93</v>
          </cell>
        </row>
        <row r="426">
          <cell r="A426">
            <v>606458</v>
          </cell>
          <cell r="B426" t="str">
            <v>Bueiro metálico com chapas múltiplas MP 152 galvanizadas - lenticular - vão = 6,40 m e altura = 3,75 m - aterro rodoviário mínimo = 0,90 m e máximo = 4,30 m - brita comercial</v>
          </cell>
          <cell r="C426" t="str">
            <v>m</v>
          </cell>
          <cell r="D426">
            <v>52389.42</v>
          </cell>
        </row>
        <row r="427">
          <cell r="A427">
            <v>606368</v>
          </cell>
          <cell r="B427" t="str">
            <v>Bueiro metálico com chapas múltiplas MP 152 galvanizadas - lenticular - vão = 6,40 m e altura = 3,75 m - aterro rodoviário mínimo = 0,90 m e máximo = 4,30 m - brita produzida</v>
          </cell>
          <cell r="C427" t="str">
            <v>m</v>
          </cell>
          <cell r="D427">
            <v>52225.08</v>
          </cell>
        </row>
        <row r="428">
          <cell r="A428">
            <v>606459</v>
          </cell>
          <cell r="B428" t="str">
            <v>Bueiro metálico com chapas múltiplas MP 152 galvanizadas - lenticular - vão = 6,60 m e altura = 3,85 m - aterro rodoviário mínimo = 0,90 m e máximo = 4,10 m - brita comercial</v>
          </cell>
          <cell r="C428" t="str">
            <v>m</v>
          </cell>
          <cell r="D428">
            <v>54526.22</v>
          </cell>
        </row>
        <row r="429">
          <cell r="A429">
            <v>606369</v>
          </cell>
          <cell r="B429" t="str">
            <v>Bueiro metálico com chapas múltiplas MP 152 galvanizadas - lenticular - vão = 6,60 m e altura = 3,85 m - aterro rodoviário mínimo = 0,90 m e máximo = 4,10 m - brita produzida</v>
          </cell>
          <cell r="C429" t="str">
            <v>m</v>
          </cell>
          <cell r="D429">
            <v>54357.96</v>
          </cell>
        </row>
        <row r="430">
          <cell r="A430">
            <v>606479</v>
          </cell>
          <cell r="B430" t="str">
            <v>Bueiro metálico com chapas múltiplas MP 152 galvanizadas - passagem de gado - vão = 2,20 m e altura = 2,25 m -aterro rodoviário mínimo = 0,30 m e máximo = 8,90 m - brita comercial</v>
          </cell>
          <cell r="C430" t="str">
            <v>m</v>
          </cell>
          <cell r="D430">
            <v>12319.63</v>
          </cell>
        </row>
        <row r="431">
          <cell r="A431">
            <v>606460</v>
          </cell>
          <cell r="B431" t="str">
            <v>Bueiro metálico com chapas múltiplas MP 152 galvanizadas - passagem de gado - vão = 2,20 m e altura = 2,25 m -aterro rodoviário mínimo = 0,30 m e máximo = 8,90 m - brita produzida</v>
          </cell>
          <cell r="C431" t="str">
            <v>m</v>
          </cell>
          <cell r="D431">
            <v>12257.03</v>
          </cell>
        </row>
        <row r="432">
          <cell r="A432">
            <v>606480</v>
          </cell>
          <cell r="B432" t="str">
            <v>Bueiro metálico com chapas múltiplas MP 152 galvanizadas - passagem de gado - vão = 2,90 m e altura = 3,10 m - aterro rodoviário mínimo = 0,60 m e máximo = 11,40 m - brita comercial</v>
          </cell>
          <cell r="C432" t="str">
            <v>m</v>
          </cell>
          <cell r="D432">
            <v>16057.15</v>
          </cell>
        </row>
        <row r="433">
          <cell r="A433">
            <v>606461</v>
          </cell>
          <cell r="B433" t="str">
            <v>Bueiro metálico com chapas múltiplas MP 152 galvanizadas - passagem de gado - vão = 2,90 m e altura = 3,10 m - aterro rodoviário mínimo = 0,60 m e máximo = 11,40 m - brita produzida</v>
          </cell>
          <cell r="C433" t="str">
            <v>m</v>
          </cell>
          <cell r="D433">
            <v>15980.84</v>
          </cell>
        </row>
        <row r="434">
          <cell r="A434">
            <v>606481</v>
          </cell>
          <cell r="B434" t="str">
            <v>Bueiro metálico com chapas múltiplas MP 152 galvanizadas - passagem inferior - vão = 3,70 m e altura = 3,50 m - aterro rodoviário mínimo = 0,60 m e máximo = 10,30 m - brita comercial</v>
          </cell>
          <cell r="C434" t="str">
            <v>m</v>
          </cell>
          <cell r="D434">
            <v>18675.36</v>
          </cell>
        </row>
        <row r="435">
          <cell r="A435">
            <v>606462</v>
          </cell>
          <cell r="B435" t="str">
            <v>Bueiro metálico com chapas múltiplas MP 152 galvanizadas - passagem inferior - vão = 3,70 m e altura = 3,50 m - aterro rodoviário mínimo = 0,60 m e máximo = 10,30 m - brita produzida</v>
          </cell>
          <cell r="C435" t="str">
            <v>m</v>
          </cell>
          <cell r="D435">
            <v>18563.84</v>
          </cell>
        </row>
        <row r="436">
          <cell r="A436">
            <v>606482</v>
          </cell>
          <cell r="B436" t="str">
            <v>Bueiro metálico com chapas múltiplas MP 152 galvanizadas - passagem inferior - vão = 3,90 m e altura = 3,60 m - aterro rodoviário mínimo = 0,60 m e máximo = 9,80 m - brita comercial</v>
          </cell>
          <cell r="C436" t="str">
            <v>m</v>
          </cell>
          <cell r="D436">
            <v>19648.330000000002</v>
          </cell>
        </row>
        <row r="437">
          <cell r="A437">
            <v>606463</v>
          </cell>
          <cell r="B437" t="str">
            <v>Bueiro metálico com chapas múltiplas MP 152 galvanizadas - passagem inferior - vão = 3,90 m e altura = 3,60 m - aterro rodoviário mínimo = 0,60 m e máximo = 9,80 m - brita produzida</v>
          </cell>
          <cell r="C437" t="str">
            <v>m</v>
          </cell>
          <cell r="D437">
            <v>19532.89</v>
          </cell>
        </row>
        <row r="438">
          <cell r="A438">
            <v>606483</v>
          </cell>
          <cell r="B438" t="str">
            <v>Bueiro metálico com chapas múltiplas MP 152 galvanizadas - passagem inferior - vão = 4,00 m e altura = 3,75 m - aterro rodoviário mínimo = 0,60 m e máximo = 9,50 m - brita comercial</v>
          </cell>
          <cell r="C438" t="str">
            <v>m</v>
          </cell>
          <cell r="D438">
            <v>20139.73</v>
          </cell>
        </row>
        <row r="439">
          <cell r="A439">
            <v>606464</v>
          </cell>
          <cell r="B439" t="str">
            <v>Bueiro metálico com chapas múltiplas MP 152 galvanizadas - passagem inferior - vão = 4,00 m e altura = 3,75 m - aterro rodoviário mínimo = 0,60 m e máximo = 9,50 m - brita produzida</v>
          </cell>
          <cell r="C439" t="str">
            <v>m</v>
          </cell>
          <cell r="D439">
            <v>20022.34</v>
          </cell>
        </row>
        <row r="440">
          <cell r="A440">
            <v>606484</v>
          </cell>
          <cell r="B440" t="str">
            <v>Bueiro metálico com chapas múltiplas MP 152 galvanizadas - passagem inferior - vão = 4,20 m e altura = 3,90 m - aterro rodoviário mínimo = 0,60 m e máximo = 9,10 m - brita comercial</v>
          </cell>
          <cell r="C440" t="str">
            <v>m</v>
          </cell>
          <cell r="D440">
            <v>20833.689999999999</v>
          </cell>
        </row>
        <row r="441">
          <cell r="A441">
            <v>606465</v>
          </cell>
          <cell r="B441" t="str">
            <v>Bueiro metálico com chapas múltiplas MP 152 galvanizadas - passagem inferior - vão = 4,20 m e altura = 3,90 m - aterro rodoviário mínimo = 0,60 m e máximo = 9,10 m - brita produzida</v>
          </cell>
          <cell r="C441" t="str">
            <v>m</v>
          </cell>
          <cell r="D441">
            <v>20712.38</v>
          </cell>
        </row>
        <row r="442">
          <cell r="A442">
            <v>606485</v>
          </cell>
          <cell r="B442" t="str">
            <v>Bueiro metálico com chapas múltiplas MP 152 galvanizadas - passagem inferior - vão = 4,25 m e altura = 4,10 m - aterro rodoviário mínimo = 0,60 m e máximo = 8,90 m - brita comercial</v>
          </cell>
          <cell r="C442" t="str">
            <v>m</v>
          </cell>
          <cell r="D442">
            <v>21501.26</v>
          </cell>
        </row>
        <row r="443">
          <cell r="A443">
            <v>606466</v>
          </cell>
          <cell r="B443" t="str">
            <v>Bueiro metálico com chapas múltiplas MP 152 galvanizadas - passagem inferior - vão = 4,25 m e altura = 4,10 m - aterro rodoviário mínimo = 0,60 m e máximo = 8,90 m - brita produzida</v>
          </cell>
          <cell r="C443" t="str">
            <v>m</v>
          </cell>
          <cell r="D443">
            <v>21378.97</v>
          </cell>
        </row>
        <row r="444">
          <cell r="A444">
            <v>606486</v>
          </cell>
          <cell r="B444" t="str">
            <v>Bueiro metálico com chapas múltiplas MP 152 galvanizadas - passagem inferior - vão = 4,40 m e altura = 4,25 m - aterro rodoviário mínimo = 0,60 m e máximo = 8,60 m - brita comercial</v>
          </cell>
          <cell r="C444" t="str">
            <v>m</v>
          </cell>
          <cell r="D444">
            <v>22442.78</v>
          </cell>
        </row>
        <row r="445">
          <cell r="A445">
            <v>606467</v>
          </cell>
          <cell r="B445" t="str">
            <v>Bueiro metálico com chapas múltiplas MP 152 galvanizadas - passagem inferior - vão = 4,40 m e altura = 4,25 m - aterro rodoviário mínimo = 0,60 m e máximo = 8,60 m - brita produzida</v>
          </cell>
          <cell r="C445" t="str">
            <v>m</v>
          </cell>
          <cell r="D445">
            <v>22317.56</v>
          </cell>
        </row>
        <row r="446">
          <cell r="A446">
            <v>606487</v>
          </cell>
          <cell r="B446" t="str">
            <v>Bueiro metálico com chapas múltiplas MP 152 galvanizadas - passagem inferior - vão = 4,50 m e altura = 4,40 m - aterro rodoviário mínimo = 0,60 m e máximo = 8,40 m - brita comercial</v>
          </cell>
          <cell r="C446" t="str">
            <v>m</v>
          </cell>
          <cell r="D446">
            <v>23096.33</v>
          </cell>
        </row>
        <row r="447">
          <cell r="A447">
            <v>606468</v>
          </cell>
          <cell r="B447" t="str">
            <v>Bueiro metálico com chapas múltiplas MP 152 galvanizadas - passagem inferior - vão = 4,50 m e altura = 4,40 m - aterro rodoviário mínimo = 0,60 m e máximo = 8,40 m - brita produzida</v>
          </cell>
          <cell r="C447" t="str">
            <v>m</v>
          </cell>
          <cell r="D447">
            <v>22969.16</v>
          </cell>
        </row>
        <row r="448">
          <cell r="A448">
            <v>606488</v>
          </cell>
          <cell r="B448" t="str">
            <v>Bueiro metálico com chapas múltiplas MP 152 galvanizadas - passagem inferior - vão = 4,70 m e altura = 4,50 m - aterro rodoviário mínimo = 0,60 m e máximo = 8,90 m - brita comercial</v>
          </cell>
          <cell r="C448" t="str">
            <v>m</v>
          </cell>
          <cell r="D448">
            <v>28550.61</v>
          </cell>
        </row>
        <row r="449">
          <cell r="A449">
            <v>606469</v>
          </cell>
          <cell r="B449" t="str">
            <v>Bueiro metálico com chapas múltiplas MP 152 galvanizadas - passagem inferior - vão = 4,70 m e altura = 4,50 m - aterro rodoviário mínimo = 0,60 m e máximo = 8,90 m - brita produzida</v>
          </cell>
          <cell r="C449" t="str">
            <v>m</v>
          </cell>
          <cell r="D449">
            <v>28419.53</v>
          </cell>
        </row>
        <row r="450">
          <cell r="A450">
            <v>606489</v>
          </cell>
          <cell r="B450" t="str">
            <v>Bueiro metálico com chapas múltiplas MP 152 galvanizadas - passagem inferior - vão = 4,80 m e altura = 4,75 m - aterro rodoviário mínimo = 0,90 m e máximo = 9,00 m - brita comercial</v>
          </cell>
          <cell r="C450" t="str">
            <v>m</v>
          </cell>
          <cell r="D450">
            <v>30122.46</v>
          </cell>
        </row>
        <row r="451">
          <cell r="A451">
            <v>606470</v>
          </cell>
          <cell r="B451" t="str">
            <v>Bueiro metálico com chapas múltiplas MP 152 galvanizadas - passagem inferior - vão = 4,80 m e altura = 4,75 m - aterro rodoviário mínimo = 0,90 m e máximo = 9,00 m - brita produzida</v>
          </cell>
          <cell r="C451" t="str">
            <v>m</v>
          </cell>
          <cell r="D451">
            <v>29989.42</v>
          </cell>
        </row>
        <row r="452">
          <cell r="A452">
            <v>606490</v>
          </cell>
          <cell r="B452" t="str">
            <v>Bueiro metálico com chapas múltiplas MP 152 galvanizadas - passagem inferior - vão = 5,00 m e altura = 4,85 m - aterro rodoviário mínimo = 0,90 m e máximo = 8,60 m - brita comercial</v>
          </cell>
          <cell r="C452" t="str">
            <v>m</v>
          </cell>
          <cell r="D452">
            <v>31005.71</v>
          </cell>
        </row>
        <row r="453">
          <cell r="A453">
            <v>606471</v>
          </cell>
          <cell r="B453" t="str">
            <v>Bueiro metálico com chapas múltiplas MP 152 galvanizadas - passagem inferior - vão = 5,00 m e altura = 4,85 m - aterro rodoviário mínimo = 0,90 m e máximo = 8,60 m - brita produzida</v>
          </cell>
          <cell r="C453" t="str">
            <v>m</v>
          </cell>
          <cell r="D453">
            <v>30868.75</v>
          </cell>
        </row>
        <row r="454">
          <cell r="A454">
            <v>606491</v>
          </cell>
          <cell r="B454" t="str">
            <v>Bueiro metálico com chapas múltiplas MP 152 galvanizadas - passagem inferior - vão = 5,15 m e altura = 4,90 m - aterro rodoviário mínimo = 0,90 m e máximo = 8,50 m - brita comercial</v>
          </cell>
          <cell r="C454" t="str">
            <v>m</v>
          </cell>
          <cell r="D454">
            <v>31872.28</v>
          </cell>
        </row>
        <row r="455">
          <cell r="A455">
            <v>606472</v>
          </cell>
          <cell r="B455" t="str">
            <v>Bueiro metálico com chapas múltiplas MP 152 galvanizadas - passagem inferior - vão = 5,15 m e altura = 4,90 m - aterro rodoviário mínimo = 0,90 m e máximo = 8,50 m - brita produzida</v>
          </cell>
          <cell r="C455" t="str">
            <v>m</v>
          </cell>
          <cell r="D455">
            <v>31732.39</v>
          </cell>
        </row>
        <row r="456">
          <cell r="A456">
            <v>606492</v>
          </cell>
          <cell r="B456" t="str">
            <v>Bueiro metálico com chapas múltiplas MP 152 galvanizadas - passagem inferior - vão = 5,25 m e altura = 5,00 m - aterro rodoviário mínimo = 0,90 m e máximo = 8,40 m - brita comercial</v>
          </cell>
          <cell r="C456" t="str">
            <v>m</v>
          </cell>
          <cell r="D456">
            <v>32533.16</v>
          </cell>
        </row>
        <row r="457">
          <cell r="A457">
            <v>606473</v>
          </cell>
          <cell r="B457" t="str">
            <v>Bueiro metálico com chapas múltiplas MP 152 galvanizadas - passagem inferior - vão = 5,25 m e altura = 5,00 m - aterro rodoviário mínimo = 0,90 m e máximo = 8,40 m - brita produzida</v>
          </cell>
          <cell r="C457" t="str">
            <v>m</v>
          </cell>
          <cell r="D457">
            <v>32391.31</v>
          </cell>
        </row>
        <row r="458">
          <cell r="A458">
            <v>606493</v>
          </cell>
          <cell r="B458" t="str">
            <v>Bueiro metálico com chapas múltiplas MP 152 galvanizadas - passagem inferior - vão = 5,30 m e altura = 5,30 m - aterro rodoviário mínimo = 0,90 m e máximo = 9,60 m - brita comercial</v>
          </cell>
          <cell r="C458" t="str">
            <v>m</v>
          </cell>
          <cell r="D458">
            <v>34292.71</v>
          </cell>
        </row>
        <row r="459">
          <cell r="A459">
            <v>606474</v>
          </cell>
          <cell r="B459" t="str">
            <v>Bueiro metálico com chapas múltiplas MP 152 galvanizadas - passagem inferior - vão = 5,30 m e altura = 5,30 m - aterro rodoviário mínimo = 0,90 m e máximo = 9,60 m - brita produzida</v>
          </cell>
          <cell r="C459" t="str">
            <v>m</v>
          </cell>
          <cell r="D459">
            <v>34149.89</v>
          </cell>
        </row>
        <row r="460">
          <cell r="A460">
            <v>606494</v>
          </cell>
          <cell r="B460" t="str">
            <v>Bueiro metálico com chapas múltiplas MP 152 galvanizadas - passagem inferior - vão = 5,65 m e altura = 5,25 m - aterro rodoviário mínimo = 0,90 m e máximo = 9,00 m - brita comercial</v>
          </cell>
          <cell r="C460" t="str">
            <v>m</v>
          </cell>
          <cell r="D460">
            <v>39630.660000000003</v>
          </cell>
        </row>
        <row r="461">
          <cell r="A461">
            <v>606475</v>
          </cell>
          <cell r="B461" t="str">
            <v>Bueiro metálico com chapas múltiplas MP 152 galvanizadas - passagem inferior - vão = 5,65 m e altura = 5,25 m - aterro rodoviário mínimo = 0,90 m e máximo = 9,00 m - brita produzida</v>
          </cell>
          <cell r="C461" t="str">
            <v>m</v>
          </cell>
          <cell r="D461">
            <v>39480.980000000003</v>
          </cell>
        </row>
        <row r="462">
          <cell r="A462">
            <v>606495</v>
          </cell>
          <cell r="B462" t="str">
            <v>Bueiro metálico com chapas múltiplas MP 152 galvanizadas - passagem inferior - vão = 5,85 m e altura = 5,30 m - aterro rodoviário mínimo = 0,90 m e máximo = 8,40 m - brita comercial</v>
          </cell>
          <cell r="C462" t="str">
            <v>m</v>
          </cell>
          <cell r="D462">
            <v>46662.559999999998</v>
          </cell>
        </row>
        <row r="463">
          <cell r="A463">
            <v>606476</v>
          </cell>
          <cell r="B463" t="str">
            <v>Bueiro metálico com chapas múltiplas MP 152 galvanizadas - passagem inferior - vão = 5,85 m e altura = 5,30 m - aterro rodoviário mínimo = 0,90 m e máximo = 8,40 m - brita produzida</v>
          </cell>
          <cell r="C463" t="str">
            <v>m</v>
          </cell>
          <cell r="D463">
            <v>46508.97</v>
          </cell>
        </row>
        <row r="464">
          <cell r="A464">
            <v>606496</v>
          </cell>
          <cell r="B464" t="str">
            <v>Bueiro metálico com chapas múltiplas MP 152 galvanizadas - passagem inferior - vão = 6,00 m e altura = 5,45 m - aterro rodoviário mínimo = 0,90 m e máximo = 8,30 m - brita comercial</v>
          </cell>
          <cell r="C464" t="str">
            <v>m</v>
          </cell>
          <cell r="D464">
            <v>47773.04</v>
          </cell>
        </row>
        <row r="465">
          <cell r="A465">
            <v>606477</v>
          </cell>
          <cell r="B465" t="str">
            <v>Bueiro metálico com chapas múltiplas MP 152 galvanizadas - passagem inferior - vão = 6,00 m e altura = 5,45 m - aterro rodoviário mínimo = 0,90 m e máximo = 8,30 m - brita produzida</v>
          </cell>
          <cell r="C465" t="str">
            <v>m</v>
          </cell>
          <cell r="D465">
            <v>47616.52</v>
          </cell>
        </row>
        <row r="466">
          <cell r="A466">
            <v>606497</v>
          </cell>
          <cell r="B466" t="str">
            <v>Bueiro metálico com chapas múltiplas MP 152 galvanizadas - passagem inferior - vão = 6,25 m e altura = 5,50 m - aterro rodoviário mínimo = 0,90 m e máximo = 7,90 m - brita comercial</v>
          </cell>
          <cell r="C466" t="str">
            <v>m</v>
          </cell>
          <cell r="D466">
            <v>49073.04</v>
          </cell>
        </row>
        <row r="467">
          <cell r="A467">
            <v>606478</v>
          </cell>
          <cell r="B467" t="str">
            <v>Bueiro metálico com chapas múltiplas MP 152 galvanizadas - passagem inferior - vão = 6,25 m e altura = 5,50 m - aterro rodoviário mínimo = 0,90 m e máximo = 7,90 m - brita produzida</v>
          </cell>
          <cell r="C467" t="str">
            <v>m</v>
          </cell>
          <cell r="D467">
            <v>48911.63</v>
          </cell>
        </row>
        <row r="468">
          <cell r="A468">
            <v>605835</v>
          </cell>
          <cell r="B468" t="str">
            <v>Bueiro metálico sem interrupção de tráfego - D = 1,20 m - chapa com epóxi - escavado em material de 1ª categoria - aterro ferroviário máximo = 12,90 m</v>
          </cell>
          <cell r="C468" t="str">
            <v>m</v>
          </cell>
          <cell r="D468">
            <v>7139.5</v>
          </cell>
        </row>
        <row r="469">
          <cell r="A469">
            <v>605571</v>
          </cell>
          <cell r="B469" t="str">
            <v>Bueiro metálico sem interrupção de tráfego - D = 1,20 m - chapa com epóxi - escavado em material de 1ª categoria - aterro rodoviário máximo = 9,00 m</v>
          </cell>
          <cell r="C469" t="str">
            <v>m</v>
          </cell>
          <cell r="D469">
            <v>6323.43</v>
          </cell>
        </row>
        <row r="470">
          <cell r="A470">
            <v>605850</v>
          </cell>
          <cell r="B470" t="str">
            <v>Bueiro metálico sem interrupção de tráfego - D = 1,20 m - chapa com epóxi - escavado em material de 2ª categoria - aterro ferroviário máximo = 12,90 m</v>
          </cell>
          <cell r="C470" t="str">
            <v>m</v>
          </cell>
          <cell r="D470">
            <v>7611.04</v>
          </cell>
        </row>
        <row r="471">
          <cell r="A471">
            <v>605582</v>
          </cell>
          <cell r="B471" t="str">
            <v>Bueiro metálico sem interrupção de tráfego - D = 1,20 m - chapa com epóxi - escavado em material de 2ª categoria - aterro rodoviário máximo = 9,00 m</v>
          </cell>
          <cell r="C471" t="str">
            <v>m</v>
          </cell>
          <cell r="D471">
            <v>6794.96</v>
          </cell>
        </row>
        <row r="472">
          <cell r="A472">
            <v>605889</v>
          </cell>
          <cell r="B472" t="str">
            <v>Bueiro metálico sem interrupção de tráfego - D = 1,20 m - chapa com epóxi - escavado em material de 3ª categoria - aterro ferroviário máximo = 12,90 m</v>
          </cell>
          <cell r="C472" t="str">
            <v>m</v>
          </cell>
          <cell r="D472">
            <v>8402.77</v>
          </cell>
        </row>
        <row r="473">
          <cell r="A473">
            <v>605593</v>
          </cell>
          <cell r="B473" t="str">
            <v>Bueiro metálico sem interrupção de tráfego - D = 1,20 m - chapa com epóxi - escavado em material de 3ª categoria - aterro rodoviário máximo = 9,00 m</v>
          </cell>
          <cell r="C473" t="str">
            <v>m</v>
          </cell>
          <cell r="D473">
            <v>7586.69</v>
          </cell>
        </row>
        <row r="474">
          <cell r="A474">
            <v>605739</v>
          </cell>
          <cell r="B474" t="str">
            <v>Bueiro metálico sem interrupção de tráfego - D = 1,20 m - chapa galvanizada - escavado em material de 1ª categoria - aterro ferroviário máximo = 12,90 m</v>
          </cell>
          <cell r="C474" t="str">
            <v>m</v>
          </cell>
          <cell r="D474">
            <v>6885.66</v>
          </cell>
        </row>
        <row r="475">
          <cell r="A475">
            <v>605504</v>
          </cell>
          <cell r="B475" t="str">
            <v>Bueiro metálico sem interrupção de tráfego - D = 1,20 m - chapa galvanizada - escavado em material de 1ª categoria - aterro rodoviário máximo = 9,00 m</v>
          </cell>
          <cell r="C475" t="str">
            <v>m</v>
          </cell>
          <cell r="D475">
            <v>6020.25</v>
          </cell>
        </row>
        <row r="476">
          <cell r="A476">
            <v>605781</v>
          </cell>
          <cell r="B476" t="str">
            <v>Bueiro metálico sem interrupção de tráfego - D = 1,20 m - chapa galvanizada - escavado em material de 2ª categoria - aterro ferroviário máximo = 12,90 m</v>
          </cell>
          <cell r="C476" t="str">
            <v>m</v>
          </cell>
          <cell r="D476">
            <v>7357.2</v>
          </cell>
        </row>
        <row r="477">
          <cell r="A477">
            <v>605524</v>
          </cell>
          <cell r="B477" t="str">
            <v>Bueiro metálico sem interrupção de tráfego - D = 1,20 m - chapa galvanizada - escavado em material de 2ª categoria - aterro rodoviário máximo = 9,00 m</v>
          </cell>
          <cell r="C477" t="str">
            <v>m</v>
          </cell>
          <cell r="D477">
            <v>6491.79</v>
          </cell>
        </row>
        <row r="478">
          <cell r="A478">
            <v>605815</v>
          </cell>
          <cell r="B478" t="str">
            <v>Bueiro metálico sem interrupção de tráfego - D = 1,20 m - chapa galvanizada - escavado em material de 3ª categoria - aterro ferroviário máximo = 12,90 m</v>
          </cell>
          <cell r="C478" t="str">
            <v>m</v>
          </cell>
          <cell r="D478">
            <v>8148.93</v>
          </cell>
        </row>
        <row r="479">
          <cell r="A479">
            <v>605544</v>
          </cell>
          <cell r="B479" t="str">
            <v>Bueiro metálico sem interrupção de tráfego - D = 1,20 m - chapa galvanizada - escavado em material de 3ª categoria - aterro rodoviário máximo = 9,00 m</v>
          </cell>
          <cell r="C479" t="str">
            <v>m</v>
          </cell>
          <cell r="D479">
            <v>7283.52</v>
          </cell>
        </row>
        <row r="480">
          <cell r="A480">
            <v>605836</v>
          </cell>
          <cell r="B480" t="str">
            <v>Bueiro metálico sem interrupção de tráfego - D = 1,40 m - chapa com epóxi - escavado em material de 1ª categoria - aterro ferroviário máximo = 11,00 m</v>
          </cell>
          <cell r="C480" t="str">
            <v>m</v>
          </cell>
          <cell r="D480">
            <v>8090.58</v>
          </cell>
        </row>
        <row r="481">
          <cell r="A481">
            <v>605572</v>
          </cell>
          <cell r="B481" t="str">
            <v>Bueiro metálico sem interrupção de tráfego - D = 1,40 m - chapa com epóxi - escavado em material de 1ª categoria - aterro rodoviário máximo = 7,70 m</v>
          </cell>
          <cell r="C481" t="str">
            <v>m</v>
          </cell>
          <cell r="D481">
            <v>7208.62</v>
          </cell>
        </row>
        <row r="482">
          <cell r="A482">
            <v>605851</v>
          </cell>
          <cell r="B482" t="str">
            <v>Bueiro metálico sem interrupção de tráfego - D = 1,40 m - chapa com epóxi - escavado em material de 2ª categoria - aterro ferroviário máximo = 11,00 m</v>
          </cell>
          <cell r="C482" t="str">
            <v>m</v>
          </cell>
          <cell r="D482">
            <v>8706.4599999999991</v>
          </cell>
        </row>
        <row r="483">
          <cell r="A483">
            <v>605583</v>
          </cell>
          <cell r="B483" t="str">
            <v>Bueiro metálico sem interrupção de tráfego - D = 1,40 m - chapa com epóxi - escavado em material de 2ª categoria - aterro rodoviário máximo = 7,70 m</v>
          </cell>
          <cell r="C483" t="str">
            <v>m</v>
          </cell>
          <cell r="D483">
            <v>7824.51</v>
          </cell>
        </row>
        <row r="484">
          <cell r="A484">
            <v>605890</v>
          </cell>
          <cell r="B484" t="str">
            <v>Bueiro metálico sem interrupção de tráfego - D = 1,40 m - chapa com epóxi - escavado em material de 3ª categoria - aterro ferroviário máximo = 11,00 m</v>
          </cell>
          <cell r="C484" t="str">
            <v>m</v>
          </cell>
          <cell r="D484">
            <v>9740.56</v>
          </cell>
        </row>
        <row r="485">
          <cell r="A485">
            <v>605594</v>
          </cell>
          <cell r="B485" t="str">
            <v>Bueiro metálico sem interrupção de tráfego - D = 1,40 m - chapa com epóxi - escavado em material de 3ª categoria - aterro rodoviário máximo = 7,70 m</v>
          </cell>
          <cell r="C485" t="str">
            <v>m</v>
          </cell>
          <cell r="D485">
            <v>8858.61</v>
          </cell>
        </row>
        <row r="486">
          <cell r="A486">
            <v>605740</v>
          </cell>
          <cell r="B486" t="str">
            <v>Bueiro metálico sem interrupção de tráfego - D = 1,40 m - chapa galvanizada - escavado em material de 1ª categoria - aterro ferroviário máximo = 11,00 m</v>
          </cell>
          <cell r="C486" t="str">
            <v>m</v>
          </cell>
          <cell r="D486">
            <v>7804.48</v>
          </cell>
        </row>
        <row r="487">
          <cell r="A487">
            <v>605505</v>
          </cell>
          <cell r="B487" t="str">
            <v>Bueiro metálico sem interrupção de tráfego - D = 1,40 m - chapa galvanizada - escavado em material de 1ª categoria - aterro rodoviário máximo = 7,70 m</v>
          </cell>
          <cell r="C487" t="str">
            <v>m</v>
          </cell>
          <cell r="D487">
            <v>6864.41</v>
          </cell>
        </row>
        <row r="488">
          <cell r="A488">
            <v>605782</v>
          </cell>
          <cell r="B488" t="str">
            <v>Bueiro metálico sem interrupção de tráfego - D = 1,40 m - chapa galvanizada - escavado em material de 2ª categoria - aterro ferroviário máximo = 11,00 m</v>
          </cell>
          <cell r="C488" t="str">
            <v>m</v>
          </cell>
          <cell r="D488">
            <v>8420.3700000000008</v>
          </cell>
        </row>
        <row r="489">
          <cell r="A489">
            <v>605525</v>
          </cell>
          <cell r="B489" t="str">
            <v>Bueiro metálico sem interrupção de tráfego - D = 1,40 m - chapa galvanizada - escavado em material de 2ª categoria - aterro rodoviário máximo = 7,70 m</v>
          </cell>
          <cell r="C489" t="str">
            <v>m</v>
          </cell>
          <cell r="D489">
            <v>7480.3</v>
          </cell>
        </row>
        <row r="490">
          <cell r="A490">
            <v>605816</v>
          </cell>
          <cell r="B490" t="str">
            <v>Bueiro metálico sem interrupção de tráfego - D = 1,40 m - chapa galvanizada - escavado em material de 3ª categoria - aterro ferroviário máximo = 11,00 m</v>
          </cell>
          <cell r="C490" t="str">
            <v>m</v>
          </cell>
          <cell r="D490">
            <v>9454.4699999999993</v>
          </cell>
        </row>
        <row r="491">
          <cell r="A491">
            <v>605545</v>
          </cell>
          <cell r="B491" t="str">
            <v>Bueiro metálico sem interrupção de tráfego - D = 1,40 m - chapa galvanizada - escavado em material de 3ª categoria - aterro rodoviário máximo = 7,70 m</v>
          </cell>
          <cell r="C491" t="str">
            <v>m</v>
          </cell>
          <cell r="D491">
            <v>8514.39</v>
          </cell>
        </row>
        <row r="492">
          <cell r="A492">
            <v>605837</v>
          </cell>
          <cell r="B492" t="str">
            <v>Bueiro metálico sem interrupção de tráfego - D = 1,60 m - chapa com epóxi - escavado em material de 1ª categoria - aterro ferroviário máximo = 9,60 m</v>
          </cell>
          <cell r="C492" t="str">
            <v>m</v>
          </cell>
          <cell r="D492">
            <v>9627.23</v>
          </cell>
        </row>
        <row r="493">
          <cell r="A493">
            <v>605573</v>
          </cell>
          <cell r="B493" t="str">
            <v>Bueiro metálico sem interrupção de tráfego - D = 1,60 m - chapa com epóxi - escavado em material de 1ª categoria - aterro rodoviário máximo = 6,70 m</v>
          </cell>
          <cell r="C493" t="str">
            <v>m</v>
          </cell>
          <cell r="D493">
            <v>8693.02</v>
          </cell>
        </row>
        <row r="494">
          <cell r="A494">
            <v>605852</v>
          </cell>
          <cell r="B494" t="str">
            <v>Bueiro metálico sem interrupção de tráfego - D = 1,60 m - chapa com epóxi - escavado em material de 2ª categoria - aterro ferroviário máximo = 9,60 m</v>
          </cell>
          <cell r="C494" t="str">
            <v>m</v>
          </cell>
          <cell r="D494">
            <v>10406.709999999999</v>
          </cell>
        </row>
        <row r="495">
          <cell r="A495">
            <v>605584</v>
          </cell>
          <cell r="B495" t="str">
            <v>Bueiro metálico sem interrupção de tráfego - D = 1,60 m - chapa com epóxi - escavado em material de 2ª categoria - aterro rodoviário máximo = 6,70 m</v>
          </cell>
          <cell r="C495" t="str">
            <v>m</v>
          </cell>
          <cell r="D495">
            <v>9472.5</v>
          </cell>
        </row>
        <row r="496">
          <cell r="A496">
            <v>605891</v>
          </cell>
          <cell r="B496" t="str">
            <v>Bueiro metálico sem interrupção de tráfego - D = 1,60 m - chapa com epóxi - escavado em material de 3ª categoria - aterro ferroviário máximo = 9,60 m</v>
          </cell>
          <cell r="C496" t="str">
            <v>m</v>
          </cell>
          <cell r="D496">
            <v>11715.49</v>
          </cell>
        </row>
        <row r="497">
          <cell r="A497">
            <v>605595</v>
          </cell>
          <cell r="B497" t="str">
            <v>Bueiro metálico sem interrupção de tráfego - D = 1,60 m - chapa com epóxi - escavado em material de 3ª categoria - aterro rodoviário máximo = 6,70 m</v>
          </cell>
          <cell r="C497" t="str">
            <v>m</v>
          </cell>
          <cell r="D497">
            <v>10781.28</v>
          </cell>
        </row>
        <row r="498">
          <cell r="A498">
            <v>605741</v>
          </cell>
          <cell r="B498" t="str">
            <v>Bueiro metálico sem interrupção de tráfego - D = 1,60 m - chapa galvanizada - escavado em material de 1ª categoria - aterro ferroviário máximo = 9,60 m</v>
          </cell>
          <cell r="C498" t="str">
            <v>m</v>
          </cell>
          <cell r="D498">
            <v>9293.81</v>
          </cell>
        </row>
        <row r="499">
          <cell r="A499">
            <v>605506</v>
          </cell>
          <cell r="B499" t="str">
            <v>Bueiro metálico sem interrupção de tráfego - D = 1,60 m - chapa galvanizada - escavado em material de 1ª categoria - aterro rodoviário máximo = 6,70 m</v>
          </cell>
          <cell r="C499" t="str">
            <v>m</v>
          </cell>
          <cell r="D499">
            <v>8285.6299999999992</v>
          </cell>
        </row>
        <row r="500">
          <cell r="A500">
            <v>605783</v>
          </cell>
          <cell r="B500" t="str">
            <v>Bueiro metálico sem interrupção de tráfego - D = 1,60 m - chapa galvanizada - escavado em material de 2ª categoria - aterro ferroviário máximo = 9,60 m</v>
          </cell>
          <cell r="C500" t="str">
            <v>m</v>
          </cell>
          <cell r="D500">
            <v>10073.290000000001</v>
          </cell>
        </row>
        <row r="501">
          <cell r="A501">
            <v>605526</v>
          </cell>
          <cell r="B501" t="str">
            <v>Bueiro metálico sem interrupção de tráfego - D = 1,60 m - chapa galvanizada - escavado em material de 2ª categoria - aterro rodoviário máximo = 6,70 m</v>
          </cell>
          <cell r="C501" t="str">
            <v>m</v>
          </cell>
          <cell r="D501">
            <v>9065.11</v>
          </cell>
        </row>
        <row r="502">
          <cell r="A502">
            <v>605817</v>
          </cell>
          <cell r="B502" t="str">
            <v>Bueiro metálico sem interrupção de tráfego - D = 1,60 m - chapa galvanizada - escavado em material de 3ª categoria - aterro ferroviário máximo = 9,60 m</v>
          </cell>
          <cell r="C502" t="str">
            <v>m</v>
          </cell>
          <cell r="D502">
            <v>11382.07</v>
          </cell>
        </row>
        <row r="503">
          <cell r="A503">
            <v>605546</v>
          </cell>
          <cell r="B503" t="str">
            <v>Bueiro metálico sem interrupção de tráfego - D = 1,60 m - chapa galvanizada - escavado em material de 3ª categoria - aterro rodoviário máximo = 6,70 m</v>
          </cell>
          <cell r="C503" t="str">
            <v>m</v>
          </cell>
          <cell r="D503">
            <v>10373.89</v>
          </cell>
        </row>
        <row r="504">
          <cell r="A504">
            <v>605838</v>
          </cell>
          <cell r="B504" t="str">
            <v>Bueiro metálico sem interrupção de tráfego - D = 1,80 m - chapa com epóxi - escavado em material de 1ª categoria - aterro ferroviário máximo = 8,00 m</v>
          </cell>
          <cell r="C504" t="str">
            <v>m</v>
          </cell>
          <cell r="D504">
            <v>10961.41</v>
          </cell>
        </row>
        <row r="505">
          <cell r="A505">
            <v>605574</v>
          </cell>
          <cell r="B505" t="str">
            <v>Bueiro metálico sem interrupção de tráfego - D = 1,80 m - chapa com epóxi - escavado em material de 1ª categoria - aterro rodoviário máximo = 6,00 m</v>
          </cell>
          <cell r="C505" t="str">
            <v>m</v>
          </cell>
          <cell r="D505">
            <v>9889.61</v>
          </cell>
        </row>
        <row r="506">
          <cell r="A506">
            <v>605853</v>
          </cell>
          <cell r="B506" t="str">
            <v>Bueiro metálico sem interrupção de tráfego - D = 1,80 m - chapa com epóxi - escavado em material de 2ª categoria - aterro ferroviário máximo = 8,00 m</v>
          </cell>
          <cell r="C506" t="str">
            <v>m</v>
          </cell>
          <cell r="D506">
            <v>11923.73</v>
          </cell>
        </row>
        <row r="507">
          <cell r="A507">
            <v>605585</v>
          </cell>
          <cell r="B507" t="str">
            <v>Bueiro metálico sem interrupção de tráfego - D = 1,80 m - chapa com epóxi - escavado em material de 2ª categoria - aterro rodoviário máximo = 6,00 m</v>
          </cell>
          <cell r="C507" t="str">
            <v>m</v>
          </cell>
          <cell r="D507">
            <v>10851.93</v>
          </cell>
        </row>
        <row r="508">
          <cell r="A508">
            <v>605892</v>
          </cell>
          <cell r="B508" t="str">
            <v>Bueiro metálico sem interrupção de tráfego - D = 1,80 m - chapa com epóxi - escavado em material de 3ª categoria - aterro ferroviário máximo = 8,00 m</v>
          </cell>
          <cell r="C508" t="str">
            <v>m</v>
          </cell>
          <cell r="D508">
            <v>13539.51</v>
          </cell>
        </row>
        <row r="509">
          <cell r="A509">
            <v>605596</v>
          </cell>
          <cell r="B509" t="str">
            <v>Bueiro metálico sem interrupção de tráfego - D = 1,80 m - chapa com epóxi - escavado em material de 3ª categoria - aterro rodoviário máximo = 6,00 m</v>
          </cell>
          <cell r="C509" t="str">
            <v>m</v>
          </cell>
          <cell r="D509">
            <v>12467.71</v>
          </cell>
        </row>
        <row r="510">
          <cell r="A510">
            <v>605742</v>
          </cell>
          <cell r="B510" t="str">
            <v>Bueiro metálico sem interrupção de tráfego - D = 1,80 m - chapa galvanizada - escavado em material de 1ª categoria - aterro ferroviário máximo = 8,00 m</v>
          </cell>
          <cell r="C510" t="str">
            <v>m</v>
          </cell>
          <cell r="D510">
            <v>10580.66</v>
          </cell>
        </row>
        <row r="511">
          <cell r="A511">
            <v>605507</v>
          </cell>
          <cell r="B511" t="str">
            <v>Bueiro metálico sem interrupção de tráfego - D = 1,80 m - chapa galvanizada - escavado em material de 1ª categoria - aterro rodoviário máximo = 6,00 m</v>
          </cell>
          <cell r="C511" t="str">
            <v>m</v>
          </cell>
          <cell r="D511">
            <v>9425.39</v>
          </cell>
        </row>
        <row r="512">
          <cell r="A512">
            <v>605784</v>
          </cell>
          <cell r="B512" t="str">
            <v>Bueiro metálico sem interrupção de tráfego - D = 1,80 m - chapa galvanizada - escavado em material de 2ª categoria - aterro ferroviário máximo = 8,00 m</v>
          </cell>
          <cell r="C512" t="str">
            <v>m</v>
          </cell>
          <cell r="D512">
            <v>11542.99</v>
          </cell>
        </row>
        <row r="513">
          <cell r="A513">
            <v>605527</v>
          </cell>
          <cell r="B513" t="str">
            <v>Bueiro metálico sem interrupção de tráfego - D = 1,80 m - chapa galvanizada - escavado em material de 2ª categoria - aterro rodoviário máximo = 6,00 m</v>
          </cell>
          <cell r="C513" t="str">
            <v>m</v>
          </cell>
          <cell r="D513">
            <v>10387.709999999999</v>
          </cell>
        </row>
        <row r="514">
          <cell r="A514">
            <v>605818</v>
          </cell>
          <cell r="B514" t="str">
            <v>Bueiro metálico sem interrupção de tráfego - D = 1,80 m - chapa galvanizada - escavado em material de 3ª categoria - aterro ferroviário máximo = 8,00 m</v>
          </cell>
          <cell r="C514" t="str">
            <v>m</v>
          </cell>
          <cell r="D514">
            <v>13158.76</v>
          </cell>
        </row>
        <row r="515">
          <cell r="A515">
            <v>605547</v>
          </cell>
          <cell r="B515" t="str">
            <v>Bueiro metálico sem interrupção de tráfego - D = 1,80 m - chapa galvanizada - escavado em material de 3ª categoria - aterro rodoviário máximo = 6,00 m</v>
          </cell>
          <cell r="C515" t="str">
            <v>m</v>
          </cell>
          <cell r="D515">
            <v>12003.49</v>
          </cell>
        </row>
        <row r="516">
          <cell r="A516">
            <v>605839</v>
          </cell>
          <cell r="B516" t="str">
            <v>Bueiro metálico sem interrupção de tráfego - D = 2,00 m - chapa com epóxi - escavado em material de 1ª categoria - aterro ferroviário máximo = 6,90 m</v>
          </cell>
          <cell r="C516" t="str">
            <v>m</v>
          </cell>
          <cell r="D516">
            <v>12350.29</v>
          </cell>
        </row>
        <row r="517">
          <cell r="A517">
            <v>605575</v>
          </cell>
          <cell r="B517" t="str">
            <v>Bueiro metálico sem interrupção de tráfego - D = 2,00 m - chapa com epóxi - escavado em material de 1ª categoria - aterro rodoviário máximo = 5,40 m</v>
          </cell>
          <cell r="C517" t="str">
            <v>m</v>
          </cell>
          <cell r="D517">
            <v>11171.89</v>
          </cell>
        </row>
        <row r="518">
          <cell r="A518">
            <v>605854</v>
          </cell>
          <cell r="B518" t="str">
            <v>Bueiro metálico sem interrupção de tráfego - D = 2,00 m - chapa com epóxi - escavado em material de 2ª categoria - aterro ferroviário máximo = 6,90 m</v>
          </cell>
          <cell r="C518" t="str">
            <v>m</v>
          </cell>
          <cell r="D518">
            <v>13514.7</v>
          </cell>
        </row>
        <row r="519">
          <cell r="A519">
            <v>605586</v>
          </cell>
          <cell r="B519" t="str">
            <v>Bueiro metálico sem interrupção de tráfego - D = 2,00 m - chapa com epóxi - escavado em material de 2ª categoria - aterro rodoviário máximo = 5,40 m</v>
          </cell>
          <cell r="C519" t="str">
            <v>m</v>
          </cell>
          <cell r="D519">
            <v>12336.3</v>
          </cell>
        </row>
        <row r="520">
          <cell r="A520">
            <v>605893</v>
          </cell>
          <cell r="B520" t="str">
            <v>Bueiro metálico sem interrupção de tráfego - D = 2,00 m - chapa com epóxi - escavado em material de 3ª categoria - aterro ferroviário máximo = 6,90 m</v>
          </cell>
          <cell r="C520" t="str">
            <v>m</v>
          </cell>
          <cell r="D520">
            <v>15469.79</v>
          </cell>
        </row>
        <row r="521">
          <cell r="A521">
            <v>605597</v>
          </cell>
          <cell r="B521" t="str">
            <v>Bueiro metálico sem interrupção de tráfego - D = 2,00 m - chapa com epóxi - escavado em material de 3ª categoria - aterro rodoviário máximo = 5,40 m</v>
          </cell>
          <cell r="C521" t="str">
            <v>m</v>
          </cell>
          <cell r="D521">
            <v>14291.39</v>
          </cell>
        </row>
        <row r="522">
          <cell r="A522">
            <v>605743</v>
          </cell>
          <cell r="B522" t="str">
            <v>Bueiro metálico sem interrupção de tráfego - D = 2,00 m - chapa galvanizada - escavado em material de 1ª categoria - aterro ferroviário máximo = 6,90 m</v>
          </cell>
          <cell r="C522" t="str">
            <v>m</v>
          </cell>
          <cell r="D522">
            <v>11930.83</v>
          </cell>
        </row>
        <row r="523">
          <cell r="A523">
            <v>605508</v>
          </cell>
          <cell r="B523" t="str">
            <v>Bueiro metálico sem interrupção de tráfego - D = 2,00 m - chapa galvanizada - escavado em material de 1ª categoria - aterro rodoviário máximo = 5,40 m</v>
          </cell>
          <cell r="C523" t="str">
            <v>m</v>
          </cell>
          <cell r="D523">
            <v>10660.3</v>
          </cell>
        </row>
        <row r="524">
          <cell r="A524">
            <v>605785</v>
          </cell>
          <cell r="B524" t="str">
            <v>Bueiro metálico sem interrupção de tráfego - D = 2,00 m - chapa galvanizada - escavado em material de 2ª categoria - aterro ferroviário máximo = 6,90 m</v>
          </cell>
          <cell r="C524" t="str">
            <v>m</v>
          </cell>
          <cell r="D524">
            <v>13095.24</v>
          </cell>
        </row>
        <row r="525">
          <cell r="A525">
            <v>605528</v>
          </cell>
          <cell r="B525" t="str">
            <v>Bueiro metálico sem interrupção de tráfego - D = 2,00 m - chapa galvanizada - escavado em material de 2ª categoria - aterro rodoviário máximo = 5,40 m</v>
          </cell>
          <cell r="C525" t="str">
            <v>m</v>
          </cell>
          <cell r="D525">
            <v>11824.71</v>
          </cell>
        </row>
        <row r="526">
          <cell r="A526">
            <v>605819</v>
          </cell>
          <cell r="B526" t="str">
            <v>Bueiro metálico sem interrupção de tráfego - D = 2,00 m - chapa galvanizada - escavado em material de 3ª categoria - aterro ferroviário máximo = 6,90 m</v>
          </cell>
          <cell r="C526" t="str">
            <v>m</v>
          </cell>
          <cell r="D526">
            <v>15050.33</v>
          </cell>
        </row>
        <row r="527">
          <cell r="A527">
            <v>605548</v>
          </cell>
          <cell r="B527" t="str">
            <v>Bueiro metálico sem interrupção de tráfego - D = 2,00 m - chapa galvanizada - escavado em material de 3ª categoria - aterro rodoviário máximo = 5,40 m</v>
          </cell>
          <cell r="C527" t="str">
            <v>m</v>
          </cell>
          <cell r="D527">
            <v>13779.8</v>
          </cell>
        </row>
        <row r="528">
          <cell r="A528">
            <v>605840</v>
          </cell>
          <cell r="B528" t="str">
            <v>Bueiro metálico sem interrupção de tráfego - D = 2,20 m - chapa com epóxi - escavado em material de 1ª categoria - aterro ferroviário máximo = 7,90 m</v>
          </cell>
          <cell r="C528" t="str">
            <v>m</v>
          </cell>
          <cell r="D528">
            <v>16010.56</v>
          </cell>
        </row>
        <row r="529">
          <cell r="A529">
            <v>605576</v>
          </cell>
          <cell r="B529" t="str">
            <v>Bueiro metálico sem interrupção de tráfego - D = 2,20 m - chapa com epóxi - escavado em material de 1ª categoria - aterro rodoviário máximo = 4,90 m</v>
          </cell>
          <cell r="C529" t="str">
            <v>m</v>
          </cell>
          <cell r="D529">
            <v>12607.94</v>
          </cell>
        </row>
        <row r="530">
          <cell r="A530">
            <v>605855</v>
          </cell>
          <cell r="B530" t="str">
            <v>Bueiro metálico sem interrupção de tráfego - D = 2,20 m - chapa com epóxi - escavado em material de 2ª categoria - aterro ferroviário máximo = 7,90 m</v>
          </cell>
          <cell r="C530" t="str">
            <v>m</v>
          </cell>
          <cell r="D530">
            <v>17396.310000000001</v>
          </cell>
        </row>
        <row r="531">
          <cell r="A531">
            <v>605587</v>
          </cell>
          <cell r="B531" t="str">
            <v>Bueiro metálico sem interrupção de tráfego - D = 2,20 m - chapa com epóxi - escavado em material de 2ª categoria - aterro rodoviário máximo = 4,90 m</v>
          </cell>
          <cell r="C531" t="str">
            <v>m</v>
          </cell>
          <cell r="D531">
            <v>13993.69</v>
          </cell>
        </row>
        <row r="532">
          <cell r="A532">
            <v>605898</v>
          </cell>
          <cell r="B532" t="str">
            <v>Bueiro metálico sem interrupção de tráfego - D = 2,20 m - chapa com epóxi - escavado em material de 3ª categoria - aterro ferroviário máximo = 7,90 m</v>
          </cell>
          <cell r="C532" t="str">
            <v>m</v>
          </cell>
          <cell r="D532">
            <v>19723.02</v>
          </cell>
        </row>
        <row r="533">
          <cell r="A533">
            <v>605598</v>
          </cell>
          <cell r="B533" t="str">
            <v>Bueiro metálico sem interrupção de tráfego - D = 2,20 m - chapa com epóxi - escavado em material de 3ª categoria - aterro rodoviário máximo = 4,90 m</v>
          </cell>
          <cell r="C533" t="str">
            <v>m</v>
          </cell>
          <cell r="D533">
            <v>16320.4</v>
          </cell>
        </row>
        <row r="534">
          <cell r="A534">
            <v>605744</v>
          </cell>
          <cell r="B534" t="str">
            <v>Bueiro metálico sem interrupção de tráfego - D = 2,20 m - chapa galvanizada - escavado em material de 1ª categoria - aterro ferroviário máximo = 7,90 m</v>
          </cell>
          <cell r="C534" t="str">
            <v>m</v>
          </cell>
          <cell r="D534">
            <v>15126.67</v>
          </cell>
        </row>
        <row r="535">
          <cell r="A535">
            <v>605509</v>
          </cell>
          <cell r="B535" t="str">
            <v>Bueiro metálico sem interrupção de tráfego - D = 2,20 m - chapa galvanizada - escavado em material de 1ª categoria - aterro rodoviário máximo = 4,90 m</v>
          </cell>
          <cell r="C535" t="str">
            <v>m</v>
          </cell>
          <cell r="D535">
            <v>12042.66</v>
          </cell>
        </row>
        <row r="536">
          <cell r="A536">
            <v>605787</v>
          </cell>
          <cell r="B536" t="str">
            <v>Bueiro metálico sem interrupção de tráfego - D = 2,20 m - chapa galvanizada - escavado em material de 2ª categoria - aterro ferroviário máximo = 7,90 m</v>
          </cell>
          <cell r="C536" t="str">
            <v>m</v>
          </cell>
          <cell r="D536">
            <v>16512.41</v>
          </cell>
        </row>
        <row r="537">
          <cell r="A537">
            <v>605529</v>
          </cell>
          <cell r="B537" t="str">
            <v>Bueiro metálico sem interrupção de tráfego - D = 2,20 m - chapa galvanizada - escavado em material de 2ª categoria - aterro rodoviário máximo = 4,90 m</v>
          </cell>
          <cell r="C537" t="str">
            <v>m</v>
          </cell>
          <cell r="D537">
            <v>13428.4</v>
          </cell>
        </row>
        <row r="538">
          <cell r="A538">
            <v>605820</v>
          </cell>
          <cell r="B538" t="str">
            <v>Bueiro metálico sem interrupção de tráfego - D = 2,20 m - chapa galvanizada - escavado em material de 3ª categoria - aterro ferroviário máximo = 7,90 m</v>
          </cell>
          <cell r="C538" t="str">
            <v>m</v>
          </cell>
          <cell r="D538">
            <v>18839.13</v>
          </cell>
        </row>
        <row r="539">
          <cell r="A539">
            <v>605549</v>
          </cell>
          <cell r="B539" t="str">
            <v>Bueiro metálico sem interrupção de tráfego - D = 2,20 m - chapa galvanizada - escavado em material de 3ª categoria - aterro rodoviário máximo = 4,90 m</v>
          </cell>
          <cell r="C539" t="str">
            <v>m</v>
          </cell>
          <cell r="D539">
            <v>15755.12</v>
          </cell>
        </row>
        <row r="540">
          <cell r="A540">
            <v>605841</v>
          </cell>
          <cell r="B540" t="str">
            <v>Bueiro metálico sem interrupção de tráfego - D = 2,40 m - chapa com epóxi - escavado em material de 1ª categoria - aterro ferroviário máximo = 7,00 m</v>
          </cell>
          <cell r="C540" t="str">
            <v>m</v>
          </cell>
          <cell r="D540">
            <v>17498.830000000002</v>
          </cell>
        </row>
        <row r="541">
          <cell r="A541">
            <v>605577</v>
          </cell>
          <cell r="B541" t="str">
            <v>Bueiro metálico sem interrupção de tráfego - D = 2,40 m - chapa com epóxi - escavado em material de 1ª categoria - aterro rodoviário máximo = 4,50 m</v>
          </cell>
          <cell r="C541" t="str">
            <v>m</v>
          </cell>
          <cell r="D541">
            <v>13780.06</v>
          </cell>
        </row>
        <row r="542">
          <cell r="A542">
            <v>605856</v>
          </cell>
          <cell r="B542" t="str">
            <v>Bueiro metálico sem interrupção de tráfego - D = 2,40 m - chapa com epóxi - escavado em material de 2ª categoria - aterro ferroviário máximo = 7,00 m</v>
          </cell>
          <cell r="C542" t="str">
            <v>m</v>
          </cell>
          <cell r="D542">
            <v>19125.16</v>
          </cell>
        </row>
        <row r="543">
          <cell r="A543">
            <v>605588</v>
          </cell>
          <cell r="B543" t="str">
            <v>Bueiro metálico sem interrupção de tráfego - D = 2,40 m - chapa com epóxi - escavado em material de 2ª categoria - aterro rodoviário máximo = 4,50 m</v>
          </cell>
          <cell r="C543" t="str">
            <v>m</v>
          </cell>
          <cell r="D543">
            <v>15406.39</v>
          </cell>
        </row>
        <row r="544">
          <cell r="A544">
            <v>605899</v>
          </cell>
          <cell r="B544" t="str">
            <v>Bueiro metálico sem interrupção de tráfego - D = 2,40 m - chapa com epóxi - escavado em material de 3ª categoria - aterro ferroviário máximo = 7,00 m</v>
          </cell>
          <cell r="C544" t="str">
            <v>m</v>
          </cell>
          <cell r="D544">
            <v>21855.82</v>
          </cell>
        </row>
        <row r="545">
          <cell r="A545">
            <v>605599</v>
          </cell>
          <cell r="B545" t="str">
            <v>Bueiro metálico sem interrupção de tráfego - D = 2,40 m - chapa com epóxi - escavado em material de 3ª categoria - aterro rodoviário máximo = 4,50 m</v>
          </cell>
          <cell r="C545" t="str">
            <v>m</v>
          </cell>
          <cell r="D545">
            <v>18137.05</v>
          </cell>
        </row>
        <row r="546">
          <cell r="A546">
            <v>605745</v>
          </cell>
          <cell r="B546" t="str">
            <v>Bueiro metálico sem interrupção de tráfego - D = 2,40 m - chapa galvanizada - escavado em material de 1ª categoria - aterro ferroviário máximo = 7,00 m</v>
          </cell>
          <cell r="C546" t="str">
            <v>m</v>
          </cell>
          <cell r="D546">
            <v>16542.11</v>
          </cell>
        </row>
        <row r="547">
          <cell r="A547">
            <v>605510</v>
          </cell>
          <cell r="B547" t="str">
            <v>Bueiro metálico sem interrupção de tráfego - D = 2,40 m - chapa galvanizada - escavado em material de 1ª categoria - aterro rodoviário máximo = 4,50 m</v>
          </cell>
          <cell r="C547" t="str">
            <v>m</v>
          </cell>
          <cell r="D547">
            <v>13170.57</v>
          </cell>
        </row>
        <row r="548">
          <cell r="A548">
            <v>605788</v>
          </cell>
          <cell r="B548" t="str">
            <v>Bueiro metálico sem interrupção de tráfego - D = 2,40 m - chapa galvanizada - escavado em material de 2ª categoria - aterro ferroviário máximo = 7,00 m</v>
          </cell>
          <cell r="C548" t="str">
            <v>m</v>
          </cell>
          <cell r="D548">
            <v>18168.43</v>
          </cell>
        </row>
        <row r="549">
          <cell r="A549">
            <v>605530</v>
          </cell>
          <cell r="B549" t="str">
            <v>Bueiro metálico sem interrupção de tráfego - D = 2,40 m - chapa galvanizada - escavado em material de 2ª categoria - aterro rodoviário máximo = 4,50 m</v>
          </cell>
          <cell r="C549" t="str">
            <v>m</v>
          </cell>
          <cell r="D549">
            <v>14796.9</v>
          </cell>
        </row>
        <row r="550">
          <cell r="A550">
            <v>605821</v>
          </cell>
          <cell r="B550" t="str">
            <v>Bueiro metálico sem interrupção de tráfego - D = 2,40 m - chapa galvanizada - escavado em material de 3ª categoria - aterro ferroviário máximo = 7,00 m</v>
          </cell>
          <cell r="C550" t="str">
            <v>m</v>
          </cell>
          <cell r="D550">
            <v>20899.099999999999</v>
          </cell>
        </row>
        <row r="551">
          <cell r="A551">
            <v>605550</v>
          </cell>
          <cell r="B551" t="str">
            <v>Bueiro metálico sem interrupção de tráfego - D = 2,40 m - chapa galvanizada - escavado em material de 3ª categoria - aterro rodoviário máximo = 4,50 m</v>
          </cell>
          <cell r="C551" t="str">
            <v>m</v>
          </cell>
          <cell r="D551">
            <v>17527.560000000001</v>
          </cell>
        </row>
        <row r="552">
          <cell r="A552">
            <v>605842</v>
          </cell>
          <cell r="B552" t="str">
            <v>Bueiro metálico sem interrupção de tráfego - D = 2,60 m - chapa com epóxi - escavado em material de 1ª categoria - aterro ferroviário máximo = 6,40 m</v>
          </cell>
          <cell r="C552" t="str">
            <v>m</v>
          </cell>
          <cell r="D552">
            <v>19339.29</v>
          </cell>
        </row>
        <row r="553">
          <cell r="A553">
            <v>605578</v>
          </cell>
          <cell r="B553" t="str">
            <v>Bueiro metálico sem interrupção de tráfego - D = 2,60 m - chapa com epóxi - escavado em material de 1ª categoria - aterro rodoviário máximo = 4,10 m</v>
          </cell>
          <cell r="C553" t="str">
            <v>m</v>
          </cell>
          <cell r="D553">
            <v>15268.26</v>
          </cell>
        </row>
        <row r="554">
          <cell r="A554">
            <v>605857</v>
          </cell>
          <cell r="B554" t="str">
            <v>Bueiro metálico sem interrupção de tráfego - D = 2,60 m - chapa com epóxi - escavado em material de 2ª categoria - aterro ferroviário máximo = 6,40 m</v>
          </cell>
          <cell r="C554" t="str">
            <v>m</v>
          </cell>
          <cell r="D554">
            <v>21225.439999999999</v>
          </cell>
        </row>
        <row r="555">
          <cell r="A555">
            <v>605589</v>
          </cell>
          <cell r="B555" t="str">
            <v>Bueiro metálico sem interrupção de tráfego - D = 2,60 m - chapa com epóxi - escavado em material de 2ª categoria - aterro rodoviário máximo = 4,10 m</v>
          </cell>
          <cell r="C555" t="str">
            <v>m</v>
          </cell>
          <cell r="D555">
            <v>17154.41</v>
          </cell>
        </row>
        <row r="556">
          <cell r="A556">
            <v>605900</v>
          </cell>
          <cell r="B556" t="str">
            <v>Bueiro metálico sem interrupção de tráfego - D = 2,60 m - chapa com epóxi - escavado em material de 3ª categoria - aterro ferroviário máximo = 6,40 m</v>
          </cell>
          <cell r="C556" t="str">
            <v>m</v>
          </cell>
          <cell r="D556">
            <v>24392.37</v>
          </cell>
        </row>
        <row r="557">
          <cell r="A557">
            <v>605600</v>
          </cell>
          <cell r="B557" t="str">
            <v>Bueiro metálico sem interrupção de tráfego - D = 2,60 m - chapa com epóxi - escavado em material de 3ª categoria - aterro rodoviário máximo = 4,10 m</v>
          </cell>
          <cell r="C557" t="str">
            <v>m</v>
          </cell>
          <cell r="D557">
            <v>20321.34</v>
          </cell>
        </row>
        <row r="558">
          <cell r="A558">
            <v>605746</v>
          </cell>
          <cell r="B558" t="str">
            <v>Bueiro metálico sem interrupção de tráfego - D = 2,60 m - chapa galvanizada - escavado em material de 1ª categoria - aterro ferroviário máximo = 6,40 m</v>
          </cell>
          <cell r="C558" t="str">
            <v>m</v>
          </cell>
          <cell r="D558">
            <v>18296.5</v>
          </cell>
        </row>
        <row r="559">
          <cell r="A559">
            <v>605511</v>
          </cell>
          <cell r="B559" t="str">
            <v>Bueiro metálico sem interrupção de tráfego - D = 2,60 m - chapa galvanizada - escavado em material de 1ª categoria - aterro rodoviário máximo = 4,10 m</v>
          </cell>
          <cell r="C559" t="str">
            <v>m</v>
          </cell>
          <cell r="D559">
            <v>14605.09</v>
          </cell>
        </row>
        <row r="560">
          <cell r="A560">
            <v>605789</v>
          </cell>
          <cell r="B560" t="str">
            <v>Bueiro metálico sem interrupção de tráfego - D = 2,60 m - chapa galvanizada - escavado em material de 2ª categoria - aterro ferroviário máximo = 6,40 m</v>
          </cell>
          <cell r="C560" t="str">
            <v>m</v>
          </cell>
          <cell r="D560">
            <v>20182.650000000001</v>
          </cell>
        </row>
        <row r="561">
          <cell r="A561">
            <v>605531</v>
          </cell>
          <cell r="B561" t="str">
            <v>Bueiro metálico sem interrupção de tráfego - D = 2,60 m - chapa galvanizada - escavado em material de 2ª categoria - aterro rodoviário máximo = 4,10 m</v>
          </cell>
          <cell r="C561" t="str">
            <v>m</v>
          </cell>
          <cell r="D561">
            <v>16491.240000000002</v>
          </cell>
        </row>
        <row r="562">
          <cell r="A562">
            <v>605822</v>
          </cell>
          <cell r="B562" t="str">
            <v>Bueiro metálico sem interrupção de tráfego - D = 2,60 m - chapa galvanizada - escavado em material de 3ª categoria - aterro ferroviário máximo = 6,40 m</v>
          </cell>
          <cell r="C562" t="str">
            <v>m</v>
          </cell>
          <cell r="D562">
            <v>23349.57</v>
          </cell>
        </row>
        <row r="563">
          <cell r="A563">
            <v>605551</v>
          </cell>
          <cell r="B563" t="str">
            <v>Bueiro metálico sem interrupção de tráfego - D = 2,60 m - chapa galvanizada - escavado em material de 3ª categoria - aterro rodoviário máximo = 4,10 m</v>
          </cell>
          <cell r="C563" t="str">
            <v>m</v>
          </cell>
          <cell r="D563">
            <v>19658.16</v>
          </cell>
        </row>
        <row r="564">
          <cell r="A564">
            <v>605843</v>
          </cell>
          <cell r="B564" t="str">
            <v>Bueiro metálico sem interrupção de tráfego - D = 2,80 m - chapa com epóxi - escavado em material de 1ª categoria - aterro ferroviário máximo = 5,50 m</v>
          </cell>
          <cell r="C564" t="str">
            <v>m</v>
          </cell>
          <cell r="D564">
            <v>20817.93</v>
          </cell>
        </row>
        <row r="565">
          <cell r="A565">
            <v>605579</v>
          </cell>
          <cell r="B565" t="str">
            <v>Bueiro metálico sem interrupção de tráfego - D = 2,80 m - chapa com epóxi - escavado em material de 1ª categoria - aterro rodoviário máximo = 3,80 m</v>
          </cell>
          <cell r="C565" t="str">
            <v>m</v>
          </cell>
          <cell r="D565">
            <v>16478.240000000002</v>
          </cell>
        </row>
        <row r="566">
          <cell r="A566">
            <v>605858</v>
          </cell>
          <cell r="B566" t="str">
            <v>Bueiro metálico sem interrupção de tráfego - D = 2,80 m - chapa com epóxi - escavado em material de 2ª categoria - aterro ferroviário máximo = 5,50 m</v>
          </cell>
          <cell r="C566" t="str">
            <v>m</v>
          </cell>
          <cell r="D566">
            <v>22983.16</v>
          </cell>
        </row>
        <row r="567">
          <cell r="A567">
            <v>605590</v>
          </cell>
          <cell r="B567" t="str">
            <v>Bueiro metálico sem interrupção de tráfego - D = 2,80 m - chapa com epóxi - escavado em material de 2ª categoria - aterro rodoviário máximo = 3,80 m</v>
          </cell>
          <cell r="C567" t="str">
            <v>m</v>
          </cell>
          <cell r="D567">
            <v>18643.46</v>
          </cell>
        </row>
        <row r="568">
          <cell r="A568">
            <v>605901</v>
          </cell>
          <cell r="B568" t="str">
            <v>Bueiro metálico sem interrupção de tráfego - D = 2,80 m - chapa com epóxi - escavado em material de 3ª categoria - aterro ferroviário máximo = 5,50 m</v>
          </cell>
          <cell r="C568" t="str">
            <v>m</v>
          </cell>
          <cell r="D568">
            <v>26618.66</v>
          </cell>
        </row>
        <row r="569">
          <cell r="A569">
            <v>605601</v>
          </cell>
          <cell r="B569" t="str">
            <v>Bueiro metálico sem interrupção de tráfego - D = 2,80 m - chapa com epóxi - escavado em material de 3ª categoria - aterro rodoviário máximo = 3,80 m</v>
          </cell>
          <cell r="C569" t="str">
            <v>m</v>
          </cell>
          <cell r="D569">
            <v>22278.959999999999</v>
          </cell>
        </row>
        <row r="570">
          <cell r="A570">
            <v>605747</v>
          </cell>
          <cell r="B570" t="str">
            <v>Bueiro metálico sem interrupção de tráfego - D = 2,80 m - chapa galvanizada - escavado em material de 1ª categoria - aterro ferroviário máximo = 5,50 m</v>
          </cell>
          <cell r="C570" t="str">
            <v>m</v>
          </cell>
          <cell r="D570">
            <v>19702.310000000001</v>
          </cell>
        </row>
        <row r="571">
          <cell r="A571">
            <v>605512</v>
          </cell>
          <cell r="B571" t="str">
            <v>Bueiro metálico sem interrupção de tráfego - D = 2,80 m - chapa galvanizada - escavado em material de 1ª categoria - aterro rodoviário máximo = 3,80 m</v>
          </cell>
          <cell r="C571" t="str">
            <v>m</v>
          </cell>
          <cell r="D571">
            <v>15767.69</v>
          </cell>
        </row>
        <row r="572">
          <cell r="A572">
            <v>605790</v>
          </cell>
          <cell r="B572" t="str">
            <v>Bueiro metálico sem interrupção de tráfego - D = 2,80 m - chapa galvanizada - escavado em material de 2ª categoria - aterro ferroviário máximo = 5,50 m</v>
          </cell>
          <cell r="C572" t="str">
            <v>m</v>
          </cell>
          <cell r="D572">
            <v>21867.53</v>
          </cell>
        </row>
        <row r="573">
          <cell r="A573">
            <v>605532</v>
          </cell>
          <cell r="B573" t="str">
            <v>Bueiro metálico sem interrupção de tráfego - D = 2,80 m - chapa galvanizada - escavado em material de 2ª categoria - aterro rodoviário máximo = 3,80 m</v>
          </cell>
          <cell r="C573" t="str">
            <v>m</v>
          </cell>
          <cell r="D573">
            <v>17932.91</v>
          </cell>
        </row>
        <row r="574">
          <cell r="A574">
            <v>605823</v>
          </cell>
          <cell r="B574" t="str">
            <v>Bueiro metálico sem interrupção de tráfego - D = 2,80 m - chapa galvanizada - escavado em material de 3ª categoria - aterro ferroviário máximo = 5,50 m</v>
          </cell>
          <cell r="C574" t="str">
            <v>m</v>
          </cell>
          <cell r="D574">
            <v>25503.03</v>
          </cell>
        </row>
        <row r="575">
          <cell r="A575">
            <v>605552</v>
          </cell>
          <cell r="B575" t="str">
            <v>Bueiro metálico sem interrupção de tráfego - D = 2,80 m - chapa galvanizada - escavado em material de 3ª categoria - aterro rodoviário máximo = 3,80 m</v>
          </cell>
          <cell r="C575" t="str">
            <v>m</v>
          </cell>
          <cell r="D575">
            <v>21568.41</v>
          </cell>
        </row>
        <row r="576">
          <cell r="A576">
            <v>605844</v>
          </cell>
          <cell r="B576" t="str">
            <v>Bueiro metálico sem interrupção de tráfego - D = 3,00 m - chapa com epóxi - escavado em material de 1ª categoria - aterro ferroviário máximo = 4,70 m</v>
          </cell>
          <cell r="C576" t="str">
            <v>m</v>
          </cell>
          <cell r="D576">
            <v>22724.560000000001</v>
          </cell>
        </row>
        <row r="577">
          <cell r="A577">
            <v>605580</v>
          </cell>
          <cell r="B577" t="str">
            <v>Bueiro metálico sem interrupção de tráfego - D = 3,00 m - chapa com epóxi - escavado em material de 1ª categoria - aterro rodoviário máximo = 3,60 m</v>
          </cell>
          <cell r="C577" t="str">
            <v>m</v>
          </cell>
          <cell r="D577">
            <v>18080.53</v>
          </cell>
        </row>
        <row r="578">
          <cell r="A578">
            <v>605887</v>
          </cell>
          <cell r="B578" t="str">
            <v>Bueiro metálico sem interrupção de tráfego - D = 3,00 m - chapa com epóxi - escavado em material de 2ª categoria - aterro ferroviário máximo = 4,70 m</v>
          </cell>
          <cell r="C578" t="str">
            <v>m</v>
          </cell>
          <cell r="D578">
            <v>25188.11</v>
          </cell>
        </row>
        <row r="579">
          <cell r="A579">
            <v>605591</v>
          </cell>
          <cell r="B579" t="str">
            <v>Bueiro metálico sem interrupção de tráfego - D = 3,00 m - chapa com epóxi - escavado em material de 2ª categoria - aterro rodoviário máximo = 3,60 m</v>
          </cell>
          <cell r="C579" t="str">
            <v>m</v>
          </cell>
          <cell r="D579">
            <v>20544.07</v>
          </cell>
        </row>
        <row r="580">
          <cell r="A580">
            <v>605902</v>
          </cell>
          <cell r="B580" t="str">
            <v>Bueiro metálico sem interrupção de tráfego - D = 3,00 m - chapa com epóxi - escavado em material de 3ª categoria - aterro ferroviário máximo = 4,70 m</v>
          </cell>
          <cell r="C580" t="str">
            <v>m</v>
          </cell>
          <cell r="D580">
            <v>29324.5</v>
          </cell>
        </row>
        <row r="581">
          <cell r="A581">
            <v>605602</v>
          </cell>
          <cell r="B581" t="str">
            <v>Bueiro metálico sem interrupção de tráfego - D = 3,00 m - chapa com epóxi - escavado em material de 3ª categoria - aterro rodoviário máximo = 3,60 m</v>
          </cell>
          <cell r="C581" t="str">
            <v>m</v>
          </cell>
          <cell r="D581">
            <v>24680.47</v>
          </cell>
        </row>
        <row r="582">
          <cell r="A582">
            <v>605748</v>
          </cell>
          <cell r="B582" t="str">
            <v>Bueiro metálico sem interrupção de tráfego - D = 3,00 m - chapa galvanizada - escavado em material de 1ª categoria - aterro ferroviário máximo = 4,70 m</v>
          </cell>
          <cell r="C582" t="str">
            <v>m</v>
          </cell>
          <cell r="D582">
            <v>21522.87</v>
          </cell>
        </row>
        <row r="583">
          <cell r="A583">
            <v>605513</v>
          </cell>
          <cell r="B583" t="str">
            <v>Bueiro metálico sem interrupção de tráfego - D = 3,00 m - chapa galvanizada - escavado em material de 1ª categoria - aterro rodoviário máximo = 3,60 m</v>
          </cell>
          <cell r="C583" t="str">
            <v>m</v>
          </cell>
          <cell r="D583">
            <v>17313.13</v>
          </cell>
        </row>
        <row r="584">
          <cell r="A584">
            <v>605804</v>
          </cell>
          <cell r="B584" t="str">
            <v>Bueiro metálico sem interrupção de tráfego - D = 3,00 m - chapa galvanizada - escavado em material de 2ª categoria - aterro ferroviário máximo = 4,70 m</v>
          </cell>
          <cell r="C584" t="str">
            <v>m</v>
          </cell>
          <cell r="D584">
            <v>23986.41</v>
          </cell>
        </row>
        <row r="585">
          <cell r="A585">
            <v>605533</v>
          </cell>
          <cell r="B585" t="str">
            <v>Bueiro metálico sem interrupção de tráfego - D = 3,00 m - chapa galvanizada - escavado em material de 2ª categoria - aterro rodoviário máximo = 3,60 m</v>
          </cell>
          <cell r="C585" t="str">
            <v>m</v>
          </cell>
          <cell r="D585">
            <v>19776.68</v>
          </cell>
        </row>
        <row r="586">
          <cell r="A586">
            <v>605824</v>
          </cell>
          <cell r="B586" t="str">
            <v>Bueiro metálico sem interrupção de tráfego - D = 3,00 m - chapa galvanizada - escavado em material de 3ª categoria - aterro ferroviário máximo = 4,70 m</v>
          </cell>
          <cell r="C586" t="str">
            <v>m</v>
          </cell>
          <cell r="D586">
            <v>28122.81</v>
          </cell>
        </row>
        <row r="587">
          <cell r="A587">
            <v>605553</v>
          </cell>
          <cell r="B587" t="str">
            <v>Bueiro metálico sem interrupção de tráfego - D = 3,00 m - chapa galvanizada - escavado em material de 3ª categoria - aterro rodoviário máximo = 3,60 m</v>
          </cell>
          <cell r="C587" t="str">
            <v>m</v>
          </cell>
          <cell r="D587">
            <v>23913.07</v>
          </cell>
        </row>
        <row r="588">
          <cell r="A588">
            <v>605845</v>
          </cell>
          <cell r="B588" t="str">
            <v>Bueiro metálico sem interrupção de tráfego - D = 3,20 m - chapa com epóxi - escavado em material de 1ª categoria - aterro ferroviário máximo = 4,00 m</v>
          </cell>
          <cell r="C588" t="str">
            <v>m</v>
          </cell>
          <cell r="D588">
            <v>24638.52</v>
          </cell>
        </row>
        <row r="589">
          <cell r="A589">
            <v>605581</v>
          </cell>
          <cell r="B589" t="str">
            <v>Bueiro metálico sem interrupção de tráfego - D = 3,20 m - chapa com epóxi - escavado em material de 1ª categoria - aterro rodoviário máximo = 4,80 m</v>
          </cell>
          <cell r="C589" t="str">
            <v>m</v>
          </cell>
          <cell r="D589">
            <v>21622.92</v>
          </cell>
        </row>
        <row r="590">
          <cell r="A590">
            <v>605888</v>
          </cell>
          <cell r="B590" t="str">
            <v>Bueiro metálico sem interrupção de tráfego - D = 3,20 m - chapa com epóxi - escavado em material de 2ª categoria - aterro ferroviário máximo = 4,00 m</v>
          </cell>
          <cell r="C590" t="str">
            <v>m</v>
          </cell>
          <cell r="D590">
            <v>27419.63</v>
          </cell>
        </row>
        <row r="591">
          <cell r="A591">
            <v>605592</v>
          </cell>
          <cell r="B591" t="str">
            <v>Bueiro metálico sem interrupção de tráfego - D = 3,20 m - chapa com epóxi - escavado em material de 2ª categoria - aterro rodoviário máximo = 4,80 m</v>
          </cell>
          <cell r="C591" t="str">
            <v>m</v>
          </cell>
          <cell r="D591">
            <v>24404.04</v>
          </cell>
        </row>
        <row r="592">
          <cell r="A592">
            <v>605903</v>
          </cell>
          <cell r="B592" t="str">
            <v>Bueiro metálico sem interrupção de tráfego - D = 3,20 m - chapa com epóxi - escavado em material de 3ª categoria - aterro ferroviário máximo = 4,00 m</v>
          </cell>
          <cell r="C592" t="str">
            <v>m</v>
          </cell>
          <cell r="D592">
            <v>32089.23</v>
          </cell>
        </row>
        <row r="593">
          <cell r="A593">
            <v>605603</v>
          </cell>
          <cell r="B593" t="str">
            <v>Bueiro metálico sem interrupção de tráfego - D = 3,20 m - chapa com epóxi - escavado em material de 3ª categoria - aterro rodoviário máximo = 4,80 m</v>
          </cell>
          <cell r="C593" t="str">
            <v>m</v>
          </cell>
          <cell r="D593">
            <v>29073.63</v>
          </cell>
        </row>
        <row r="594">
          <cell r="A594">
            <v>605771</v>
          </cell>
          <cell r="B594" t="str">
            <v>Bueiro metálico sem interrupção de tráfego - D = 3,20 m - chapa galvanizada - escavado em material de 1ª categoria - aterro ferroviário máximo = 4,00 m</v>
          </cell>
          <cell r="C594" t="str">
            <v>m</v>
          </cell>
          <cell r="D594">
            <v>23363.99</v>
          </cell>
        </row>
        <row r="595">
          <cell r="A595">
            <v>605514</v>
          </cell>
          <cell r="B595" t="str">
            <v>Bueiro metálico sem interrupção de tráfego - D = 3,20 m - chapa galvanizada - escavado em material de 1ª categoria - aterro rodoviário máximo = 4,80 m</v>
          </cell>
          <cell r="C595" t="str">
            <v>m</v>
          </cell>
          <cell r="D595">
            <v>20953.93</v>
          </cell>
        </row>
        <row r="596">
          <cell r="A596">
            <v>605805</v>
          </cell>
          <cell r="B596" t="str">
            <v>Bueiro metálico sem interrupção de tráfego - D = 3,20 m - chapa galvanizada - escavado em material de 2ª categoria - aterro ferroviário máximo = 4,00 m</v>
          </cell>
          <cell r="C596" t="str">
            <v>m</v>
          </cell>
          <cell r="D596">
            <v>26145.11</v>
          </cell>
        </row>
        <row r="597">
          <cell r="A597">
            <v>605534</v>
          </cell>
          <cell r="B597" t="str">
            <v>Bueiro metálico sem interrupção de tráfego - D = 3,20 m - chapa galvanizada - escavado em material de 2ª categoria - aterro rodoviário máximo = 4,80 m</v>
          </cell>
          <cell r="C597" t="str">
            <v>m</v>
          </cell>
          <cell r="D597">
            <v>23735.040000000001</v>
          </cell>
        </row>
        <row r="598">
          <cell r="A598">
            <v>605825</v>
          </cell>
          <cell r="B598" t="str">
            <v>Bueiro metálico sem interrupção de tráfego - D = 3,20 m - chapa galvanizada - escavado em material de 3ª categoria - aterro ferroviário máximo = 4,00 m</v>
          </cell>
          <cell r="C598" t="str">
            <v>m</v>
          </cell>
          <cell r="D598">
            <v>30814.7</v>
          </cell>
        </row>
        <row r="599">
          <cell r="A599">
            <v>605554</v>
          </cell>
          <cell r="B599" t="str">
            <v>Bueiro metálico sem interrupção de tráfego - D = 3,20 m - chapa galvanizada - escavado em material de 3ª categoria - aterro rodoviário máximo = 4,80 m</v>
          </cell>
          <cell r="C599" t="str">
            <v>m</v>
          </cell>
          <cell r="D599">
            <v>28404.639999999999</v>
          </cell>
        </row>
        <row r="600">
          <cell r="A600">
            <v>605772</v>
          </cell>
          <cell r="B600" t="str">
            <v>Bueiro metálico sem interrupção de tráfego - D = 3,40 m - chapa galvanizada - escavado em material de 1ª categoria - aterro ferroviário máximo = 7,00 m</v>
          </cell>
          <cell r="C600" t="str">
            <v>m</v>
          </cell>
          <cell r="D600">
            <v>27301.49</v>
          </cell>
        </row>
        <row r="601">
          <cell r="A601">
            <v>605515</v>
          </cell>
          <cell r="B601" t="str">
            <v>Bueiro metálico sem interrupção de tráfego - D = 3,40 m - chapa galvanizada - escavado em material de 1ª categoria - aterro rodoviário máximo = 4,50 m</v>
          </cell>
          <cell r="C601" t="str">
            <v>m</v>
          </cell>
          <cell r="D601">
            <v>22783.91</v>
          </cell>
        </row>
        <row r="602">
          <cell r="A602">
            <v>605806</v>
          </cell>
          <cell r="B602" t="str">
            <v>Bueiro metálico sem interrupção de tráfego - D = 3,40 m - chapa galvanizada - escavado em material de 2ª categoria - aterro ferroviário máximo = 7,00 m</v>
          </cell>
          <cell r="C602" t="str">
            <v>m</v>
          </cell>
          <cell r="D602">
            <v>30419.42</v>
          </cell>
        </row>
        <row r="603">
          <cell r="A603">
            <v>605535</v>
          </cell>
          <cell r="B603" t="str">
            <v>Bueiro metálico sem interrupção de tráfego - D = 3,40 m - chapa galvanizada - escavado em material de 2ª categoria - aterro rodoviário máximo = 4,50 m</v>
          </cell>
          <cell r="C603" t="str">
            <v>m</v>
          </cell>
          <cell r="D603">
            <v>25901.83</v>
          </cell>
        </row>
        <row r="604">
          <cell r="A604">
            <v>605826</v>
          </cell>
          <cell r="B604" t="str">
            <v>Bueiro metálico sem interrupção de tráfego - D = 3,40 m - chapa galvanizada - escavado em material de 3ª categoria - aterro ferroviário máximo = 7,00 m</v>
          </cell>
          <cell r="C604" t="str">
            <v>m</v>
          </cell>
          <cell r="D604">
            <v>35654.54</v>
          </cell>
        </row>
        <row r="605">
          <cell r="A605">
            <v>605555</v>
          </cell>
          <cell r="B605" t="str">
            <v>Bueiro metálico sem interrupção de tráfego - D = 3,40 m - chapa galvanizada - escavado em material de 3ª categoria - aterro rodoviário máximo = 4,50 m</v>
          </cell>
          <cell r="C605" t="str">
            <v>m</v>
          </cell>
          <cell r="D605">
            <v>31136.95</v>
          </cell>
        </row>
        <row r="606">
          <cell r="A606">
            <v>605773</v>
          </cell>
          <cell r="B606" t="str">
            <v>Bueiro metálico sem interrupção de tráfego - D = 3,60 m - chapa galvanizada - escavado em material de 1ª categoria - aterro ferroviário máximo = 6,60 m</v>
          </cell>
          <cell r="C606" t="str">
            <v>m</v>
          </cell>
          <cell r="D606">
            <v>28967.98</v>
          </cell>
        </row>
        <row r="607">
          <cell r="A607">
            <v>605516</v>
          </cell>
          <cell r="B607" t="str">
            <v>Bueiro metálico sem interrupção de tráfego - D = 3,60 m - chapa galvanizada - escavado em material de 1ª categoria - aterro rodoviário máximo = 4,30 m</v>
          </cell>
          <cell r="C607" t="str">
            <v>m</v>
          </cell>
          <cell r="D607">
            <v>24149.99</v>
          </cell>
        </row>
        <row r="608">
          <cell r="A608">
            <v>605807</v>
          </cell>
          <cell r="B608" t="str">
            <v>Bueiro metálico sem interrupção de tráfego - D = 3,60 m - chapa galvanizada - escavado em material de 2ª categoria - aterro ferroviário máximo = 6,60 m</v>
          </cell>
          <cell r="C608" t="str">
            <v>m</v>
          </cell>
          <cell r="D608">
            <v>32441.97</v>
          </cell>
        </row>
        <row r="609">
          <cell r="A609">
            <v>605536</v>
          </cell>
          <cell r="B609" t="str">
            <v>Bueiro metálico sem interrupção de tráfego - D = 3,60 m - chapa galvanizada - escavado em material de 2ª categoria - aterro rodoviário máximo = 4,30 m</v>
          </cell>
          <cell r="C609" t="str">
            <v>m</v>
          </cell>
          <cell r="D609">
            <v>27623.98</v>
          </cell>
        </row>
        <row r="610">
          <cell r="A610">
            <v>605827</v>
          </cell>
          <cell r="B610" t="str">
            <v>Bueiro metálico sem interrupção de tráfego - D = 3,60 m - chapa galvanizada - escavado em material de 3ª categoria - aterro ferroviário máximo = 6,60 m</v>
          </cell>
          <cell r="C610" t="str">
            <v>m</v>
          </cell>
          <cell r="D610">
            <v>38274.92</v>
          </cell>
        </row>
        <row r="611">
          <cell r="A611">
            <v>605556</v>
          </cell>
          <cell r="B611" t="str">
            <v>Bueiro metálico sem interrupção de tráfego - D = 3,60 m - chapa galvanizada - escavado em material de 3ª categoria - aterro rodoviário máximo = 4,30 m</v>
          </cell>
          <cell r="C611" t="str">
            <v>m</v>
          </cell>
          <cell r="D611">
            <v>33456.94</v>
          </cell>
        </row>
        <row r="612">
          <cell r="A612">
            <v>605774</v>
          </cell>
          <cell r="B612" t="str">
            <v>Bueiro metálico sem interrupção de tráfego - D = 3,80 m - chapa galvanizada - escavado em material de 1ª categoria - aterro ferroviário máximo = 6,20 m</v>
          </cell>
          <cell r="C612" t="str">
            <v>m</v>
          </cell>
          <cell r="D612">
            <v>31150.799999999999</v>
          </cell>
        </row>
        <row r="613">
          <cell r="A613">
            <v>605517</v>
          </cell>
          <cell r="B613" t="str">
            <v>Bueiro metálico sem interrupção de tráfego - D = 3,80 m - chapa galvanizada - escavado em material de 1ª categoria - aterro rodoviário máximo = 4,00 m</v>
          </cell>
          <cell r="C613" t="str">
            <v>m</v>
          </cell>
          <cell r="D613">
            <v>25963.23</v>
          </cell>
        </row>
        <row r="614">
          <cell r="A614">
            <v>605808</v>
          </cell>
          <cell r="B614" t="str">
            <v>Bueiro metálico sem interrupção de tráfego - D = 3,80 m - chapa galvanizada - escavado em material de 2ª categoria - aterro ferroviário máximo = 6,20 m</v>
          </cell>
          <cell r="C614" t="str">
            <v>m</v>
          </cell>
          <cell r="D614">
            <v>35000.1</v>
          </cell>
        </row>
        <row r="615">
          <cell r="A615">
            <v>605537</v>
          </cell>
          <cell r="B615" t="str">
            <v>Bueiro metálico sem interrupção de tráfego - D = 3,80 m - chapa galvanizada - escavado em material de 2ª categoria - aterro rodoviário máximo = 4,00 m</v>
          </cell>
          <cell r="C615" t="str">
            <v>m</v>
          </cell>
          <cell r="D615">
            <v>29812.52</v>
          </cell>
        </row>
        <row r="616">
          <cell r="A616">
            <v>605828</v>
          </cell>
          <cell r="B616" t="str">
            <v>Bueiro metálico sem interrupção de tráfego - D = 3,80 m - chapa galvanizada - escavado em material de 3ª categoria - aterro ferroviário máximo = 6,20 m</v>
          </cell>
          <cell r="C616" t="str">
            <v>m</v>
          </cell>
          <cell r="D616">
            <v>41463.21</v>
          </cell>
        </row>
        <row r="617">
          <cell r="A617">
            <v>605557</v>
          </cell>
          <cell r="B617" t="str">
            <v>Bueiro metálico sem interrupção de tráfego - D = 3,80 m - chapa galvanizada - escavado em material de 3ª categoria - aterro rodoviário máximo = 4,00 m</v>
          </cell>
          <cell r="C617" t="str">
            <v>m</v>
          </cell>
          <cell r="D617">
            <v>36275.629999999997</v>
          </cell>
        </row>
        <row r="618">
          <cell r="A618">
            <v>605775</v>
          </cell>
          <cell r="B618" t="str">
            <v>Bueiro metálico sem interrupção de tráfego - D = 4,00 m - chapa galvanizada - escavado em material de 1ª categoria - aterro ferroviário máximo = 5,10 m</v>
          </cell>
          <cell r="C618" t="str">
            <v>m</v>
          </cell>
          <cell r="D618">
            <v>32802.86</v>
          </cell>
        </row>
        <row r="619">
          <cell r="A619">
            <v>605518</v>
          </cell>
          <cell r="B619" t="str">
            <v>Bueiro metálico sem interrupção de tráfego - D = 4,00 m - chapa galvanizada - escavado em material de 1ª categoria - aterro rodoviário máximo = 3,10 m</v>
          </cell>
          <cell r="C619" t="str">
            <v>m</v>
          </cell>
          <cell r="D619">
            <v>27424.75</v>
          </cell>
        </row>
        <row r="620">
          <cell r="A620">
            <v>605809</v>
          </cell>
          <cell r="B620" t="str">
            <v>Bueiro metálico sem interrupção de tráfego - D = 4,00 m - chapa galvanizada - escavado em material de 2ª categoria - aterro ferroviário máximo = 5,10 m</v>
          </cell>
          <cell r="C620" t="str">
            <v>m</v>
          </cell>
          <cell r="D620">
            <v>37046.71</v>
          </cell>
        </row>
        <row r="621">
          <cell r="A621">
            <v>605538</v>
          </cell>
          <cell r="B621" t="str">
            <v>Bueiro metálico sem interrupção de tráfego - D = 4,00 m - chapa galvanizada - escavado em material de 2ª categoria - aterro rodoviário máximo = 3,10 m</v>
          </cell>
          <cell r="C621" t="str">
            <v>m</v>
          </cell>
          <cell r="D621">
            <v>31668.59</v>
          </cell>
        </row>
        <row r="622">
          <cell r="A622">
            <v>605829</v>
          </cell>
          <cell r="B622" t="str">
            <v>Bueiro metálico sem interrupção de tráfego - D = 4,00 m - chapa galvanizada - escavado em material de 3ª categoria - aterro ferroviário máximo = 5,10 m</v>
          </cell>
          <cell r="C622" t="str">
            <v>m</v>
          </cell>
          <cell r="D622">
            <v>44172.28</v>
          </cell>
        </row>
        <row r="623">
          <cell r="A623">
            <v>605558</v>
          </cell>
          <cell r="B623" t="str">
            <v>Bueiro metálico sem interrupção de tráfego - D = 4,00 m - chapa galvanizada - escavado em material de 3ª categoria - aterro rodoviário máximo = 3,10 m</v>
          </cell>
          <cell r="C623" t="str">
            <v>m</v>
          </cell>
          <cell r="D623">
            <v>38794.17</v>
          </cell>
        </row>
        <row r="624">
          <cell r="A624">
            <v>605776</v>
          </cell>
          <cell r="B624" t="str">
            <v>Bueiro metálico sem interrupção de tráfego - D = 4,20 m - chapa galvanizada - escavado em material de 1ª categoria - aterro ferroviário máximo = 4,80 m</v>
          </cell>
          <cell r="C624" t="str">
            <v>m</v>
          </cell>
          <cell r="D624">
            <v>34984.46</v>
          </cell>
        </row>
        <row r="625">
          <cell r="A625">
            <v>605519</v>
          </cell>
          <cell r="B625" t="str">
            <v>Bueiro metálico sem interrupção de tráfego - D = 4,20 m - chapa galvanizada - escavado em material de 1ª categoria - aterro rodoviário máximo = 4,40 m</v>
          </cell>
          <cell r="C625" t="str">
            <v>m</v>
          </cell>
          <cell r="D625">
            <v>32571.15</v>
          </cell>
        </row>
        <row r="626">
          <cell r="A626">
            <v>605810</v>
          </cell>
          <cell r="B626" t="str">
            <v>Bueiro metálico sem interrupção de tráfego - D = 4,20 m - chapa galvanizada - escavado em material de 2ª categoria - aterro ferroviário máximo = 4,80 m</v>
          </cell>
          <cell r="C626" t="str">
            <v>m</v>
          </cell>
          <cell r="D626">
            <v>39642.1</v>
          </cell>
        </row>
        <row r="627">
          <cell r="A627">
            <v>605539</v>
          </cell>
          <cell r="B627" t="str">
            <v>Bueiro metálico sem interrupção de tráfego - D = 4,20 m - chapa galvanizada - escavado em material de 2ª categoria - aterro rodoviário máximo = 4,40 m</v>
          </cell>
          <cell r="C627" t="str">
            <v>m</v>
          </cell>
          <cell r="D627">
            <v>37228.800000000003</v>
          </cell>
        </row>
        <row r="628">
          <cell r="A628">
            <v>605830</v>
          </cell>
          <cell r="B628" t="str">
            <v>Bueiro metálico sem interrupção de tráfego - D = 4,20 m - chapa galvanizada - escavado em material de 3ª categoria - aterro ferroviário máximo = 4,80 m</v>
          </cell>
          <cell r="C628" t="str">
            <v>m</v>
          </cell>
          <cell r="D628">
            <v>47462.46</v>
          </cell>
        </row>
        <row r="629">
          <cell r="A629">
            <v>605559</v>
          </cell>
          <cell r="B629" t="str">
            <v>Bueiro metálico sem interrupção de tráfego - D = 4,20 m - chapa galvanizada - escavado em material de 3ª categoria - aterro rodoviário máximo = 4,40 m</v>
          </cell>
          <cell r="C629" t="str">
            <v>m</v>
          </cell>
          <cell r="D629">
            <v>45049.16</v>
          </cell>
        </row>
        <row r="630">
          <cell r="A630">
            <v>605777</v>
          </cell>
          <cell r="B630" t="str">
            <v>Bueiro metálico sem interrupção de tráfego - D = 4,40 m - chapa galvanizada - escavado em material de 1ª categoria - aterro ferroviário máximo = 4,20 m</v>
          </cell>
          <cell r="C630" t="str">
            <v>m</v>
          </cell>
          <cell r="D630">
            <v>37324.730000000003</v>
          </cell>
        </row>
        <row r="631">
          <cell r="A631">
            <v>605520</v>
          </cell>
          <cell r="B631" t="str">
            <v>Bueiro metálico sem interrupção de tráfego - D = 4,40 m - chapa galvanizada - escavado em material de 1ª categoria - aterro rodoviário máximo = 4,20 m</v>
          </cell>
          <cell r="C631" t="str">
            <v>m</v>
          </cell>
          <cell r="D631">
            <v>34743.78</v>
          </cell>
        </row>
        <row r="632">
          <cell r="A632">
            <v>605811</v>
          </cell>
          <cell r="B632" t="str">
            <v>Bueiro metálico sem interrupção de tráfego - D = 4,40 m - chapa galvanizada - escavado em material de 2ª categoria - aterro ferroviário máximo = 4,20 m</v>
          </cell>
          <cell r="C632" t="str">
            <v>m</v>
          </cell>
          <cell r="D632">
            <v>42415.42</v>
          </cell>
        </row>
        <row r="633">
          <cell r="A633">
            <v>605540</v>
          </cell>
          <cell r="B633" t="str">
            <v>Bueiro metálico sem interrupção de tráfego - D = 4,40 m - chapa galvanizada - escavado em material de 2ª categoria - aterro rodoviário máximo = 4,20 m</v>
          </cell>
          <cell r="C633" t="str">
            <v>m</v>
          </cell>
          <cell r="D633">
            <v>39834.47</v>
          </cell>
        </row>
        <row r="634">
          <cell r="A634">
            <v>605831</v>
          </cell>
          <cell r="B634" t="str">
            <v>Bueiro metálico sem interrupção de tráfego - D = 4,40 m - chapa galvanizada - escavado em material de 3ª categoria - aterro ferroviário máximo = 4,20 m</v>
          </cell>
          <cell r="C634" t="str">
            <v>m</v>
          </cell>
          <cell r="D634">
            <v>50962.879999999997</v>
          </cell>
        </row>
        <row r="635">
          <cell r="A635">
            <v>605560</v>
          </cell>
          <cell r="B635" t="str">
            <v>Bueiro metálico sem interrupção de tráfego - D = 4,40 m - chapa galvanizada - escavado em material de 3ª categoria - aterro rodoviário máximo = 4,20 m</v>
          </cell>
          <cell r="C635" t="str">
            <v>m</v>
          </cell>
          <cell r="D635">
            <v>48381.94</v>
          </cell>
        </row>
        <row r="636">
          <cell r="A636">
            <v>605778</v>
          </cell>
          <cell r="B636" t="str">
            <v>Bueiro metálico sem interrupção de tráfego - D = 4,60 m - chapa galvanizada - escavado em material de 1ª categoria - aterro ferroviário máximo = 4,00 m</v>
          </cell>
          <cell r="C636" t="str">
            <v>m</v>
          </cell>
          <cell r="D636">
            <v>39557.730000000003</v>
          </cell>
        </row>
        <row r="637">
          <cell r="A637">
            <v>605521</v>
          </cell>
          <cell r="B637" t="str">
            <v>Bueiro metálico sem interrupção de tráfego - D = 4,60 m - chapa galvanizada - escavado em material de 1ª categoria - aterro rodoviário máximo = 4,00 m</v>
          </cell>
          <cell r="C637" t="str">
            <v>m</v>
          </cell>
          <cell r="D637">
            <v>36933.69</v>
          </cell>
        </row>
        <row r="638">
          <cell r="A638">
            <v>605812</v>
          </cell>
          <cell r="B638" t="str">
            <v>Bueiro metálico sem interrupção de tráfego - D = 4,60 m - chapa galvanizada - escavado em material de 2ª categoria - aterro ferroviário máximo = 4,00 m</v>
          </cell>
          <cell r="C638" t="str">
            <v>m</v>
          </cell>
          <cell r="D638">
            <v>45100.71</v>
          </cell>
        </row>
        <row r="639">
          <cell r="A639">
            <v>605541</v>
          </cell>
          <cell r="B639" t="str">
            <v>Bueiro metálico sem interrupção de tráfego - D = 4,60 m - chapa galvanizada - escavado em material de 2ª categoria - aterro rodoviário máximo = 4,00 m</v>
          </cell>
          <cell r="C639" t="str">
            <v>m</v>
          </cell>
          <cell r="D639">
            <v>42476.67</v>
          </cell>
        </row>
        <row r="640">
          <cell r="A640">
            <v>605832</v>
          </cell>
          <cell r="B640" t="str">
            <v>Bueiro metálico sem interrupção de tráfego - D = 4,60 m - chapa galvanizada - escavado em material de 3ª categoria - aterro ferroviário máximo = 4,00 m</v>
          </cell>
          <cell r="C640" t="str">
            <v>m</v>
          </cell>
          <cell r="D640">
            <v>54407.59</v>
          </cell>
        </row>
        <row r="641">
          <cell r="A641">
            <v>605561</v>
          </cell>
          <cell r="B641" t="str">
            <v>Bueiro metálico sem interrupção de tráfego - D = 4,60 m - chapa galvanizada - escavado em material de 3ª categoria - aterro rodoviário máximo = 4,00 m</v>
          </cell>
          <cell r="C641" t="str">
            <v>m</v>
          </cell>
          <cell r="D641">
            <v>51783.54</v>
          </cell>
        </row>
        <row r="642">
          <cell r="A642">
            <v>605779</v>
          </cell>
          <cell r="B642" t="str">
            <v>Bueiro metálico sem interrupção de tráfego - D = 4,80 m - chapa galvanizada - escavado em material de 1ª categoria - aterro ferroviário máximo = 5,10 m</v>
          </cell>
          <cell r="C642" t="str">
            <v>m</v>
          </cell>
          <cell r="D642">
            <v>45315.22</v>
          </cell>
        </row>
        <row r="643">
          <cell r="A643">
            <v>605522</v>
          </cell>
          <cell r="B643" t="str">
            <v>Bueiro metálico sem interrupção de tráfego - D = 4,80 m - chapa galvanizada - escavado em material de 1ª categoria - aterro rodoviário máximo = 5,50 m</v>
          </cell>
          <cell r="C643" t="str">
            <v>m</v>
          </cell>
          <cell r="D643">
            <v>41435.730000000003</v>
          </cell>
        </row>
        <row r="644">
          <cell r="A644">
            <v>605813</v>
          </cell>
          <cell r="B644" t="str">
            <v>Bueiro metálico sem interrupção de tráfego - D = 4,80 m - chapa galvanizada - escavado em material de 2ª categoria - aterro ferroviário máximo = 5,10 m</v>
          </cell>
          <cell r="C644" t="str">
            <v>m</v>
          </cell>
          <cell r="D644">
            <v>51329.74</v>
          </cell>
        </row>
        <row r="645">
          <cell r="A645">
            <v>605542</v>
          </cell>
          <cell r="B645" t="str">
            <v>Bueiro metálico sem interrupção de tráfego - D = 4,80 m - chapa galvanizada - escavado em material de 2ª categoria - aterro rodoviário máximo = 5,50 m</v>
          </cell>
          <cell r="C645" t="str">
            <v>m</v>
          </cell>
          <cell r="D645">
            <v>47450.25</v>
          </cell>
        </row>
        <row r="646">
          <cell r="A646">
            <v>605833</v>
          </cell>
          <cell r="B646" t="str">
            <v>Bueiro metálico sem interrupção de tráfego - D = 4,80 m - chapa galvanizada - escavado em material de 3ª categoria - aterro ferroviário máximo = 5,10 m</v>
          </cell>
          <cell r="C646" t="str">
            <v>m</v>
          </cell>
          <cell r="D646">
            <v>61428.34</v>
          </cell>
        </row>
        <row r="647">
          <cell r="A647">
            <v>605562</v>
          </cell>
          <cell r="B647" t="str">
            <v>Bueiro metálico sem interrupção de tráfego - D = 4,80 m - chapa galvanizada - escavado em material de 3ª categoria - aterro rodoviário máximo = 5,50 m</v>
          </cell>
          <cell r="C647" t="str">
            <v>m</v>
          </cell>
          <cell r="D647">
            <v>57548.85</v>
          </cell>
        </row>
        <row r="648">
          <cell r="A648">
            <v>605780</v>
          </cell>
          <cell r="B648" t="str">
            <v>Bueiro metálico sem interrupção de tráfego - D = 5,00 m - chapa galvanizada - escavado em material de 1ª categoria - aterro ferroviário máximo = 4,80 m</v>
          </cell>
          <cell r="C648" t="str">
            <v>m</v>
          </cell>
          <cell r="D648">
            <v>48431.57</v>
          </cell>
        </row>
        <row r="649">
          <cell r="A649">
            <v>605523</v>
          </cell>
          <cell r="B649" t="str">
            <v>Bueiro metálico sem interrupção de tráfego - D = 5,00 m - chapa galvanizada - escavado em material de 1ª categoria - aterro rodoviário máximo = 5,30 m</v>
          </cell>
          <cell r="C649" t="str">
            <v>m</v>
          </cell>
          <cell r="D649">
            <v>43855.199999999997</v>
          </cell>
        </row>
        <row r="650">
          <cell r="A650">
            <v>605814</v>
          </cell>
          <cell r="B650" t="str">
            <v>Bueiro metálico sem interrupção de tráfego - D = 5,00 m - chapa galvanizada - escavado em material de 2ª categoria - aterro ferroviário máximo = 4,80 m</v>
          </cell>
          <cell r="C650" t="str">
            <v>m</v>
          </cell>
          <cell r="D650">
            <v>54936.87</v>
          </cell>
        </row>
        <row r="651">
          <cell r="A651">
            <v>605543</v>
          </cell>
          <cell r="B651" t="str">
            <v>Bueiro metálico sem interrupção de tráfego - D = 5,00 m - chapa galvanizada - escavado em material de 2ª categoria - aterro rodoviário máximo = 5,30 m</v>
          </cell>
          <cell r="C651" t="str">
            <v>m</v>
          </cell>
          <cell r="D651">
            <v>50360.5</v>
          </cell>
        </row>
        <row r="652">
          <cell r="A652">
            <v>605834</v>
          </cell>
          <cell r="B652" t="str">
            <v>Bueiro metálico sem interrupção de tráfego - D = 5,00 m - chapa galvanizada - escavado em material de 3ª categoria - aterro ferroviário máximo = 4,80 m</v>
          </cell>
          <cell r="C652" t="str">
            <v>m</v>
          </cell>
          <cell r="D652">
            <v>65859.53</v>
          </cell>
        </row>
        <row r="653">
          <cell r="A653">
            <v>605563</v>
          </cell>
          <cell r="B653" t="str">
            <v>Bueiro metálico sem interrupção de tráfego - D = 5,00 m - chapa galvanizada - escavado em material de 3ª categoria - aterro rodoviário máximo = 5,30 m</v>
          </cell>
          <cell r="C653" t="str">
            <v>m</v>
          </cell>
          <cell r="D653">
            <v>61283.16</v>
          </cell>
        </row>
        <row r="654">
          <cell r="A654">
            <v>605606</v>
          </cell>
          <cell r="B654" t="str">
            <v>Sistema de escoramento telescópico regulável para tunnel liner</v>
          </cell>
          <cell r="C654" t="str">
            <v>m³</v>
          </cell>
          <cell r="D654">
            <v>14.58</v>
          </cell>
        </row>
        <row r="655">
          <cell r="A655">
            <v>705314</v>
          </cell>
          <cell r="B655" t="str">
            <v>Boca de BDCC 1,50 x 1,50 m - esconsidade 0° - areia e brita comerciais</v>
          </cell>
          <cell r="C655" t="str">
            <v>un</v>
          </cell>
          <cell r="D655">
            <v>12906.18</v>
          </cell>
        </row>
        <row r="656">
          <cell r="A656">
            <v>705312</v>
          </cell>
          <cell r="B656" t="str">
            <v>Boca de BDCC 1,50 x 1,50 m - esconsidade 0° - areia extraída e brita produzida</v>
          </cell>
          <cell r="C656" t="str">
            <v>un</v>
          </cell>
          <cell r="D656">
            <v>11921.77</v>
          </cell>
        </row>
        <row r="657">
          <cell r="A657">
            <v>705316</v>
          </cell>
          <cell r="B657" t="str">
            <v>Boca de BDCC 1,50 x 1,50 m - esconsidade 15° - areia e brita comerciais</v>
          </cell>
          <cell r="C657" t="str">
            <v>un</v>
          </cell>
          <cell r="D657">
            <v>14162.57</v>
          </cell>
        </row>
        <row r="658">
          <cell r="A658">
            <v>705315</v>
          </cell>
          <cell r="B658" t="str">
            <v>Boca de BDCC 1,50 x 1,50 m - esconsidade 15° - areia extraída e brita produzida</v>
          </cell>
          <cell r="C658" t="str">
            <v>un</v>
          </cell>
          <cell r="D658">
            <v>13099.93</v>
          </cell>
        </row>
        <row r="659">
          <cell r="A659">
            <v>705318</v>
          </cell>
          <cell r="B659" t="str">
            <v>Boca de BDCC 1,50 x 1,50 m - esconsidade 30° - areia e brita comerciais</v>
          </cell>
          <cell r="C659" t="str">
            <v>un</v>
          </cell>
          <cell r="D659">
            <v>15088.51</v>
          </cell>
        </row>
        <row r="660">
          <cell r="A660">
            <v>705317</v>
          </cell>
          <cell r="B660" t="str">
            <v>Boca de BDCC 1,50 x 1,50 m - esconsidade 30° - areia extraída e brita produzida</v>
          </cell>
          <cell r="C660" t="str">
            <v>un</v>
          </cell>
          <cell r="D660">
            <v>13890.93</v>
          </cell>
        </row>
        <row r="661">
          <cell r="A661">
            <v>705320</v>
          </cell>
          <cell r="B661" t="str">
            <v>Boca de BDCC 1,50 x 1,50 m - esconsidade 45° - areia e brita comerciais</v>
          </cell>
          <cell r="C661" t="str">
            <v>un</v>
          </cell>
          <cell r="D661">
            <v>18953.71</v>
          </cell>
        </row>
        <row r="662">
          <cell r="A662">
            <v>705319</v>
          </cell>
          <cell r="B662" t="str">
            <v>Boca de BDCC 1,50 x 1,50 m - esconsidade 45° - areia extraída e brita produzida</v>
          </cell>
          <cell r="C662" t="str">
            <v>un</v>
          </cell>
          <cell r="D662">
            <v>17487.96</v>
          </cell>
        </row>
        <row r="663">
          <cell r="A663">
            <v>705322</v>
          </cell>
          <cell r="B663" t="str">
            <v>Boca de BDCC 2,00 x 2,00 m - esconsidade 0° - areia e brita comerciais</v>
          </cell>
          <cell r="C663" t="str">
            <v>un</v>
          </cell>
          <cell r="D663">
            <v>20019.96</v>
          </cell>
        </row>
        <row r="664">
          <cell r="A664">
            <v>705321</v>
          </cell>
          <cell r="B664" t="str">
            <v>Boca de BDCC 2,00 x 2,00 m - esconsidade 0° - areia extraída e brita produzida</v>
          </cell>
          <cell r="C664" t="str">
            <v>un</v>
          </cell>
          <cell r="D664">
            <v>18364.93</v>
          </cell>
        </row>
        <row r="665">
          <cell r="A665">
            <v>705324</v>
          </cell>
          <cell r="B665" t="str">
            <v>Boca de BDCC 2,00 x 2,00 m - esconsidade 15° - areia e brita comerciais</v>
          </cell>
          <cell r="C665" t="str">
            <v>un</v>
          </cell>
          <cell r="D665">
            <v>21984.76</v>
          </cell>
        </row>
        <row r="666">
          <cell r="A666">
            <v>705323</v>
          </cell>
          <cell r="B666" t="str">
            <v>Boca de BDCC 2,00 x 2,00 m - esconsidade 15° - areia extraída e brita produzida</v>
          </cell>
          <cell r="C666" t="str">
            <v>un</v>
          </cell>
          <cell r="D666">
            <v>20211.009999999998</v>
          </cell>
        </row>
        <row r="667">
          <cell r="A667">
            <v>705326</v>
          </cell>
          <cell r="B667" t="str">
            <v>Boca de BDCC 2,00 x 2,00 m - esconsidade 30° - areia e brita comerciais</v>
          </cell>
          <cell r="C667" t="str">
            <v>un</v>
          </cell>
          <cell r="D667">
            <v>23590.68</v>
          </cell>
        </row>
        <row r="668">
          <cell r="A668">
            <v>705325</v>
          </cell>
          <cell r="B668" t="str">
            <v>Boca de BDCC 2,00 x 2,00 m - esconsidade 30° - areia extraída e brita produzida</v>
          </cell>
          <cell r="C668" t="str">
            <v>un</v>
          </cell>
          <cell r="D668">
            <v>21648.81</v>
          </cell>
        </row>
        <row r="669">
          <cell r="A669">
            <v>705328</v>
          </cell>
          <cell r="B669" t="str">
            <v>Boca de BDCC 2,00 x 2,00 m - esconsidade 45° - areia e brita comerciais</v>
          </cell>
          <cell r="C669" t="str">
            <v>un</v>
          </cell>
          <cell r="D669">
            <v>29993.17</v>
          </cell>
        </row>
        <row r="670">
          <cell r="A670">
            <v>705327</v>
          </cell>
          <cell r="B670" t="str">
            <v>Boca de BDCC 2,00 x 2,00 m - esconsidade 45° - areia extraída e brita produzida</v>
          </cell>
          <cell r="C670" t="str">
            <v>un</v>
          </cell>
          <cell r="D670">
            <v>27584.07</v>
          </cell>
        </row>
        <row r="671">
          <cell r="A671">
            <v>705330</v>
          </cell>
          <cell r="B671" t="str">
            <v>Boca de BDCC 2,50 x 2,50 m - esconsidade 0° - areia e brita comerciais</v>
          </cell>
          <cell r="C671" t="str">
            <v>un</v>
          </cell>
          <cell r="D671">
            <v>28016.080000000002</v>
          </cell>
        </row>
        <row r="672">
          <cell r="A672">
            <v>705329</v>
          </cell>
          <cell r="B672" t="str">
            <v>Boca de BDCC 2,50 x 2,50 m - esconsidade 0° - areia extraída e brita produzida</v>
          </cell>
          <cell r="C672" t="str">
            <v>un</v>
          </cell>
          <cell r="D672">
            <v>25608.720000000001</v>
          </cell>
        </row>
        <row r="673">
          <cell r="A673">
            <v>705332</v>
          </cell>
          <cell r="B673" t="str">
            <v>Boca de BDCC 2,50 x 2,50 m - esconsidade 15° - areia e brita comerciais</v>
          </cell>
          <cell r="C673" t="str">
            <v>un</v>
          </cell>
          <cell r="D673">
            <v>30334.25</v>
          </cell>
        </row>
        <row r="674">
          <cell r="A674">
            <v>705331</v>
          </cell>
          <cell r="B674" t="str">
            <v>Boca de BDCC 2,50 x 2,50 m - esconsidade 15° - areia extraída e brita produzida</v>
          </cell>
          <cell r="C674" t="str">
            <v>un</v>
          </cell>
          <cell r="D674">
            <v>27877.07</v>
          </cell>
        </row>
        <row r="675">
          <cell r="A675">
            <v>705334</v>
          </cell>
          <cell r="B675" t="str">
            <v>Boca de BDCC 2,50 x 2,50 m - esconsidade 30° - areia e brita comerciais</v>
          </cell>
          <cell r="C675" t="str">
            <v>un</v>
          </cell>
          <cell r="D675">
            <v>32350.89</v>
          </cell>
        </row>
        <row r="676">
          <cell r="A676">
            <v>705333</v>
          </cell>
          <cell r="B676" t="str">
            <v>Boca de BDCC 2,50 x 2,50 m - esconsidade 30° - areia extraída e brita produzida</v>
          </cell>
          <cell r="C676" t="str">
            <v>un</v>
          </cell>
          <cell r="D676">
            <v>29916.27</v>
          </cell>
        </row>
        <row r="677">
          <cell r="A677">
            <v>705336</v>
          </cell>
          <cell r="B677" t="str">
            <v>Boca de BDCC 2,50 x 2,50 m - esconsidade 45° - areia e brita comerciais</v>
          </cell>
          <cell r="C677" t="str">
            <v>un</v>
          </cell>
          <cell r="D677">
            <v>43515.93</v>
          </cell>
        </row>
        <row r="678">
          <cell r="A678">
            <v>705335</v>
          </cell>
          <cell r="B678" t="str">
            <v>Boca de BDCC 2,50 x 2,50 m - esconsidade 45° - areia extraída e brita produzida</v>
          </cell>
          <cell r="C678" t="str">
            <v>un</v>
          </cell>
          <cell r="D678">
            <v>40122.67</v>
          </cell>
        </row>
        <row r="679">
          <cell r="A679">
            <v>705338</v>
          </cell>
          <cell r="B679" t="str">
            <v>Boca de BDCC 3,00 x 3,00 m - esconsidade 0° - areia e brita comerciais</v>
          </cell>
          <cell r="C679" t="str">
            <v>un</v>
          </cell>
          <cell r="D679">
            <v>40585.35</v>
          </cell>
        </row>
        <row r="680">
          <cell r="A680">
            <v>705337</v>
          </cell>
          <cell r="B680" t="str">
            <v>Boca de BDCC 3,00 x 3,00 m - esconsidade 0° - areia extraída e brita produzida</v>
          </cell>
          <cell r="C680" t="str">
            <v>un</v>
          </cell>
          <cell r="D680">
            <v>37078.379999999997</v>
          </cell>
        </row>
        <row r="681">
          <cell r="A681">
            <v>705340</v>
          </cell>
          <cell r="B681" t="str">
            <v>Boca de BDCC 3,00 x 3,00 m - esconsidade 15° - areia e brita comerciais</v>
          </cell>
          <cell r="C681" t="str">
            <v>un</v>
          </cell>
          <cell r="D681">
            <v>43809.37</v>
          </cell>
        </row>
        <row r="682">
          <cell r="A682">
            <v>705339</v>
          </cell>
          <cell r="B682" t="str">
            <v>Boca de BDCC 3,00 x 3,00 m - esconsidade 15° - areia extraída e brita produzida</v>
          </cell>
          <cell r="C682" t="str">
            <v>un</v>
          </cell>
          <cell r="D682">
            <v>40262.629999999997</v>
          </cell>
        </row>
        <row r="683">
          <cell r="A683">
            <v>705342</v>
          </cell>
          <cell r="B683" t="str">
            <v>Boca de BDCC 3,00 x 3,00 m - esconsidade 30° - areia e brita comerciais</v>
          </cell>
          <cell r="C683" t="str">
            <v>un</v>
          </cell>
          <cell r="D683">
            <v>49756.02</v>
          </cell>
        </row>
        <row r="684">
          <cell r="A684">
            <v>705341</v>
          </cell>
          <cell r="B684" t="str">
            <v>Boca de BDCC 3,00 x 3,00 m - esconsidade 30° - areia extraída e brita produzida</v>
          </cell>
          <cell r="C684" t="str">
            <v>un</v>
          </cell>
          <cell r="D684">
            <v>45811.5</v>
          </cell>
        </row>
        <row r="685">
          <cell r="A685">
            <v>705344</v>
          </cell>
          <cell r="B685" t="str">
            <v>Boca de BDCC 3,00 x 3,00 m - esconsidade 45° - areia e brita comerciais</v>
          </cell>
          <cell r="C685" t="str">
            <v>un</v>
          </cell>
          <cell r="D685">
            <v>63136.66</v>
          </cell>
        </row>
        <row r="686">
          <cell r="A686">
            <v>705343</v>
          </cell>
          <cell r="B686" t="str">
            <v>Boca de BDCC 3,00 x 3,00 m - esconsidade 45° - areia extraída e brita produzida</v>
          </cell>
          <cell r="C686" t="str">
            <v>un</v>
          </cell>
          <cell r="D686">
            <v>58304.1</v>
          </cell>
        </row>
        <row r="687">
          <cell r="A687">
            <v>705225</v>
          </cell>
          <cell r="B687" t="str">
            <v>Boca de BSCC 1,50 x 1,50 m - esconsidade 0° - areia e brita comerciais</v>
          </cell>
          <cell r="C687" t="str">
            <v>un</v>
          </cell>
          <cell r="D687">
            <v>11018.73</v>
          </cell>
        </row>
        <row r="688">
          <cell r="A688">
            <v>705224</v>
          </cell>
          <cell r="B688" t="str">
            <v>Boca de BSCC 1,50 x 1,50 m - esconsidade 0° - areia extraída e brita produzida</v>
          </cell>
          <cell r="C688" t="str">
            <v>un</v>
          </cell>
          <cell r="D688">
            <v>10112.700000000001</v>
          </cell>
        </row>
        <row r="689">
          <cell r="A689">
            <v>705227</v>
          </cell>
          <cell r="B689" t="str">
            <v>Boca de BSCC 1,50 x 1,50 m - esconsidade 15° - areia e brita comerciais</v>
          </cell>
          <cell r="C689" t="str">
            <v>un</v>
          </cell>
          <cell r="D689">
            <v>11419.88</v>
          </cell>
        </row>
        <row r="690">
          <cell r="A690">
            <v>705226</v>
          </cell>
          <cell r="B690" t="str">
            <v>Boca de BSCC 1,50 x 1,50 m - esconsidade 15° - areia extraída e brita produzida</v>
          </cell>
          <cell r="C690" t="str">
            <v>un</v>
          </cell>
          <cell r="D690">
            <v>10588.9</v>
          </cell>
        </row>
        <row r="691">
          <cell r="A691">
            <v>705229</v>
          </cell>
          <cell r="B691" t="str">
            <v>Boca de BSCC 1,50 x 1,50 m - esconsidade 30° - areia e brita comerciais</v>
          </cell>
          <cell r="C691" t="str">
            <v>un</v>
          </cell>
          <cell r="D691">
            <v>12293.62</v>
          </cell>
        </row>
        <row r="692">
          <cell r="A692">
            <v>705228</v>
          </cell>
          <cell r="B692" t="str">
            <v>Boca de BSCC 1,50 x 1,50 m - esconsidade 30° - areia extraída e brita produzida</v>
          </cell>
          <cell r="C692" t="str">
            <v>un</v>
          </cell>
          <cell r="D692">
            <v>11334.57</v>
          </cell>
        </row>
        <row r="693">
          <cell r="A693">
            <v>705231</v>
          </cell>
          <cell r="B693" t="str">
            <v>Boca de BSCC 1,50 x 1,50 m - esconsidade 45° - areia e brita comerciais</v>
          </cell>
          <cell r="C693" t="str">
            <v>un</v>
          </cell>
          <cell r="D693">
            <v>15346.53</v>
          </cell>
        </row>
        <row r="694">
          <cell r="A694">
            <v>705230</v>
          </cell>
          <cell r="B694" t="str">
            <v>Boca de BSCC 1,50 x 1,50 m - esconsidade 45° - areia extraída e brita produzida</v>
          </cell>
          <cell r="C694" t="str">
            <v>un</v>
          </cell>
          <cell r="D694">
            <v>14223.35</v>
          </cell>
        </row>
        <row r="695">
          <cell r="A695">
            <v>705233</v>
          </cell>
          <cell r="B695" t="str">
            <v>Boca de BSCC 2,00 x 2,00 m - esconsidade 0° - areia e brita comerciais</v>
          </cell>
          <cell r="C695" t="str">
            <v>un</v>
          </cell>
          <cell r="D695">
            <v>17215.169999999998</v>
          </cell>
        </row>
        <row r="696">
          <cell r="A696">
            <v>705232</v>
          </cell>
          <cell r="B696" t="str">
            <v>Boca de BSCC 2,00 x 2,00 m - esconsidade 0° - areia extraída e brita produzida</v>
          </cell>
          <cell r="C696" t="str">
            <v>un</v>
          </cell>
          <cell r="D696">
            <v>15773.74</v>
          </cell>
        </row>
        <row r="697">
          <cell r="A697">
            <v>705235</v>
          </cell>
          <cell r="B697" t="str">
            <v>Boca de BSCC 2,00 x 2,00 m - esconsidade 15° - areia e brita comerciais</v>
          </cell>
          <cell r="C697" t="str">
            <v>un</v>
          </cell>
          <cell r="D697">
            <v>17727.560000000001</v>
          </cell>
        </row>
        <row r="698">
          <cell r="A698">
            <v>705234</v>
          </cell>
          <cell r="B698" t="str">
            <v>Boca de BSCC 2,00 x 2,00 m - esconsidade 15° - areia extraída e brita produzida</v>
          </cell>
          <cell r="C698" t="str">
            <v>un</v>
          </cell>
          <cell r="D698">
            <v>16382.07</v>
          </cell>
        </row>
        <row r="699">
          <cell r="A699">
            <v>705237</v>
          </cell>
          <cell r="B699" t="str">
            <v>Boca de BSCC 2,00 x 2,00 m - esconsidade 30° - areia e brita comerciais</v>
          </cell>
          <cell r="C699" t="str">
            <v>un</v>
          </cell>
          <cell r="D699">
            <v>19167.34</v>
          </cell>
        </row>
        <row r="700">
          <cell r="A700">
            <v>705236</v>
          </cell>
          <cell r="B700" t="str">
            <v>Boca de BSCC 2,00 x 2,00 m - esconsidade 30° - areia extraída e brita produzida</v>
          </cell>
          <cell r="C700" t="str">
            <v>un</v>
          </cell>
          <cell r="D700">
            <v>17657.43</v>
          </cell>
        </row>
        <row r="701">
          <cell r="A701">
            <v>705239</v>
          </cell>
          <cell r="B701" t="str">
            <v>Boca de BSCC 2,00 x 2,00 m - esconsidade 45° - areia e brita comerciais</v>
          </cell>
          <cell r="C701" t="str">
            <v>un</v>
          </cell>
          <cell r="D701">
            <v>24515.63</v>
          </cell>
        </row>
        <row r="702">
          <cell r="A702">
            <v>705238</v>
          </cell>
          <cell r="B702" t="str">
            <v>Boca de BSCC 2,00 x 2,00 m - esconsidade 45° - areia extraída e brita produzida</v>
          </cell>
          <cell r="C702" t="str">
            <v>un</v>
          </cell>
          <cell r="D702">
            <v>22627.8</v>
          </cell>
        </row>
        <row r="703">
          <cell r="A703">
            <v>705241</v>
          </cell>
          <cell r="B703" t="str">
            <v>Boca de BSCC 2,50 x 2,50 m - esconsidade 0° - areia e brita comerciais</v>
          </cell>
          <cell r="C703" t="str">
            <v>un</v>
          </cell>
          <cell r="D703">
            <v>23292.720000000001</v>
          </cell>
        </row>
        <row r="704">
          <cell r="A704">
            <v>705240</v>
          </cell>
          <cell r="B704" t="str">
            <v>Boca de BSCC 2,50 x 2,50 m - esconsidade 0° - areia extraída e brita produzida</v>
          </cell>
          <cell r="C704" t="str">
            <v>un</v>
          </cell>
          <cell r="D704">
            <v>21311.46</v>
          </cell>
        </row>
        <row r="705">
          <cell r="A705">
            <v>705243</v>
          </cell>
          <cell r="B705" t="str">
            <v>Boca de BSCC 2,50 x 2,50 m - esconsidade 15° - areia e brita comerciais</v>
          </cell>
          <cell r="C705" t="str">
            <v>un</v>
          </cell>
          <cell r="D705">
            <v>24734.75</v>
          </cell>
        </row>
        <row r="706">
          <cell r="A706">
            <v>705242</v>
          </cell>
          <cell r="B706" t="str">
            <v>Boca de BSCC 2,50 x 2,50 m - esconsidade 15° - areia extraída e brita produzida</v>
          </cell>
          <cell r="C706" t="str">
            <v>un</v>
          </cell>
          <cell r="D706">
            <v>22749.03</v>
          </cell>
        </row>
        <row r="707">
          <cell r="A707">
            <v>705245</v>
          </cell>
          <cell r="B707" t="str">
            <v>Boca de BSCC 2,50 x 2,50 m - esconsidade 30° - areia e brita comerciais</v>
          </cell>
          <cell r="C707" t="str">
            <v>un</v>
          </cell>
          <cell r="D707">
            <v>27446.69</v>
          </cell>
        </row>
        <row r="708">
          <cell r="A708">
            <v>705244</v>
          </cell>
          <cell r="B708" t="str">
            <v>Boca de BSCC 2,50 x 2,50 m - esconsidade 30° - areia extraída e brita produzida</v>
          </cell>
          <cell r="C708" t="str">
            <v>un</v>
          </cell>
          <cell r="D708">
            <v>25327.75</v>
          </cell>
        </row>
        <row r="709">
          <cell r="A709">
            <v>705247</v>
          </cell>
          <cell r="B709" t="str">
            <v>Boca de BSCC 2,50 x 2,50 m - esconsidade 45° - areia e brita comerciais</v>
          </cell>
          <cell r="C709" t="str">
            <v>un</v>
          </cell>
          <cell r="D709">
            <v>34837.15</v>
          </cell>
        </row>
        <row r="710">
          <cell r="A710">
            <v>705246</v>
          </cell>
          <cell r="B710" t="str">
            <v>Boca de BSCC 2,50 x 2,50 m - esconsidade 45° - areia extraída e brita produzida</v>
          </cell>
          <cell r="C710" t="str">
            <v>un</v>
          </cell>
          <cell r="D710">
            <v>32240.7</v>
          </cell>
        </row>
        <row r="711">
          <cell r="A711">
            <v>705249</v>
          </cell>
          <cell r="B711" t="str">
            <v>Boca de BSCC 3,00 x 3,00 m - esconsidade 0° - areia e brita comerciais</v>
          </cell>
          <cell r="C711" t="str">
            <v>un</v>
          </cell>
          <cell r="D711">
            <v>33153.379999999997</v>
          </cell>
        </row>
        <row r="712">
          <cell r="A712">
            <v>705248</v>
          </cell>
          <cell r="B712" t="str">
            <v>Boca de BSCC 3,00 x 3,00 m - esconsidade 0° - areia extraída e brita produzida</v>
          </cell>
          <cell r="C712" t="str">
            <v>un</v>
          </cell>
          <cell r="D712">
            <v>30281.14</v>
          </cell>
        </row>
        <row r="713">
          <cell r="A713">
            <v>705251</v>
          </cell>
          <cell r="B713" t="str">
            <v>Boca de BSCC 3,00 x 3,00 m - esconsidade 15° - areia e brita comerciais</v>
          </cell>
          <cell r="C713" t="str">
            <v>un</v>
          </cell>
          <cell r="D713">
            <v>35155.99</v>
          </cell>
        </row>
        <row r="714">
          <cell r="A714">
            <v>705250</v>
          </cell>
          <cell r="B714" t="str">
            <v>Boca de BSCC 3,00 x 3,00 m - esconsidade 15° - areia extraída e brita produzida</v>
          </cell>
          <cell r="C714" t="str">
            <v>un</v>
          </cell>
          <cell r="D714">
            <v>32276.04</v>
          </cell>
        </row>
        <row r="715">
          <cell r="A715">
            <v>705253</v>
          </cell>
          <cell r="B715" t="str">
            <v>Boca de BSCC 3,00 x 3,00 m - esconsidade 30° - areia e brita comerciais</v>
          </cell>
          <cell r="C715" t="str">
            <v>un</v>
          </cell>
          <cell r="D715">
            <v>38457.410000000003</v>
          </cell>
        </row>
        <row r="716">
          <cell r="A716">
            <v>705252</v>
          </cell>
          <cell r="B716" t="str">
            <v>Boca de BSCC 3,00 x 3,00 m - esconsidade 30° - areia extraída e brita produzida</v>
          </cell>
          <cell r="C716" t="str">
            <v>un</v>
          </cell>
          <cell r="D716">
            <v>35324.82</v>
          </cell>
        </row>
        <row r="717">
          <cell r="A717">
            <v>705255</v>
          </cell>
          <cell r="B717" t="str">
            <v>Boca de BSCC 3,00 x 3,00 m - esconsidade 45° - areia e brita comerciais</v>
          </cell>
          <cell r="C717" t="str">
            <v>un</v>
          </cell>
          <cell r="D717">
            <v>48742.87</v>
          </cell>
        </row>
        <row r="718">
          <cell r="A718">
            <v>705254</v>
          </cell>
          <cell r="B718" t="str">
            <v>Boca de BSCC 3,00 x 3,00 m - esconsidade 45° - areia extraída e brita produzida</v>
          </cell>
          <cell r="C718" t="str">
            <v>un</v>
          </cell>
          <cell r="D718">
            <v>44953.96</v>
          </cell>
        </row>
        <row r="719">
          <cell r="A719">
            <v>705403</v>
          </cell>
          <cell r="B719" t="str">
            <v>Boca de BTCC 1,50 x 1,50 m - esconsidade 0° - areia e brita comerciais</v>
          </cell>
          <cell r="C719" t="str">
            <v>un</v>
          </cell>
          <cell r="D719">
            <v>16164.25</v>
          </cell>
        </row>
        <row r="720">
          <cell r="A720">
            <v>705402</v>
          </cell>
          <cell r="B720" t="str">
            <v>Boca de BTCC 1,50 x 1,50 m - esconsidade 0° - areia extraída e brita produzida</v>
          </cell>
          <cell r="C720" t="str">
            <v>un</v>
          </cell>
          <cell r="D720">
            <v>14845.68</v>
          </cell>
        </row>
        <row r="721">
          <cell r="A721">
            <v>705405</v>
          </cell>
          <cell r="B721" t="str">
            <v>Boca de BTCC 1,50 x 1,50 m - esconsidade 15° - areia e brita comerciais</v>
          </cell>
          <cell r="C721" t="str">
            <v>un</v>
          </cell>
          <cell r="D721">
            <v>17498.29</v>
          </cell>
        </row>
        <row r="722">
          <cell r="A722">
            <v>705404</v>
          </cell>
          <cell r="B722" t="str">
            <v>Boca de BTCC 1,50 x 1,50 m - esconsidade 15° - areia extraída e brita produzida</v>
          </cell>
          <cell r="C722" t="str">
            <v>un</v>
          </cell>
          <cell r="D722">
            <v>16162.44</v>
          </cell>
        </row>
        <row r="723">
          <cell r="A723">
            <v>705407</v>
          </cell>
          <cell r="B723" t="str">
            <v>Boca de BTCC 1,50 x 1,50 m - esconsidade 30° - areia e brita comerciais</v>
          </cell>
          <cell r="C723" t="str">
            <v>un</v>
          </cell>
          <cell r="D723">
            <v>18285.439999999999</v>
          </cell>
        </row>
        <row r="724">
          <cell r="A724">
            <v>705406</v>
          </cell>
          <cell r="B724" t="str">
            <v>Boca de BTCC 1,50 x 1,50 m - esconsidade 30° - areia extraída e brita produzida</v>
          </cell>
          <cell r="C724" t="str">
            <v>un</v>
          </cell>
          <cell r="D724">
            <v>16797.59</v>
          </cell>
        </row>
        <row r="725">
          <cell r="A725">
            <v>705409</v>
          </cell>
          <cell r="B725" t="str">
            <v>Boca de BTCC 1,50 x 1,50 m - esconsidade 45° - areia e brita comerciais</v>
          </cell>
          <cell r="C725" t="str">
            <v>un</v>
          </cell>
          <cell r="D725">
            <v>23060.71</v>
          </cell>
        </row>
        <row r="726">
          <cell r="A726">
            <v>705408</v>
          </cell>
          <cell r="B726" t="str">
            <v>Boca de BTCC 1,50 x 1,50 m - esconsidade 45° - areia extraída e brita produzida</v>
          </cell>
          <cell r="C726" t="str">
            <v>un</v>
          </cell>
          <cell r="D726">
            <v>21227.8</v>
          </cell>
        </row>
        <row r="727">
          <cell r="A727">
            <v>705411</v>
          </cell>
          <cell r="B727" t="str">
            <v>Boca de BTCC 2,00 x 2,00 m - esconsidade 0° - areia e brita comerciais</v>
          </cell>
          <cell r="C727" t="str">
            <v>un</v>
          </cell>
          <cell r="D727">
            <v>24570</v>
          </cell>
        </row>
        <row r="728">
          <cell r="A728">
            <v>705410</v>
          </cell>
          <cell r="B728" t="str">
            <v>Boca de BTCC 2,00 x 2,00 m - esconsidade 0° - areia extraída e brita produzida</v>
          </cell>
          <cell r="C728" t="str">
            <v>un</v>
          </cell>
          <cell r="D728">
            <v>22443.96</v>
          </cell>
        </row>
        <row r="729">
          <cell r="A729">
            <v>705413</v>
          </cell>
          <cell r="B729" t="str">
            <v>Boca de BTCC 2,00 x 2,00 m - esconsidade 15° - areia e brita comerciais</v>
          </cell>
          <cell r="C729" t="str">
            <v>un</v>
          </cell>
          <cell r="D729">
            <v>26462.87</v>
          </cell>
        </row>
        <row r="730">
          <cell r="A730">
            <v>705412</v>
          </cell>
          <cell r="B730" t="str">
            <v>Boca de BTCC 2,00 x 2,00 m - esconsidade 15° - areia extraída e brita produzida</v>
          </cell>
          <cell r="C730" t="str">
            <v>un</v>
          </cell>
          <cell r="D730">
            <v>24331.21</v>
          </cell>
        </row>
        <row r="731">
          <cell r="A731">
            <v>705415</v>
          </cell>
          <cell r="B731" t="str">
            <v>Boca de BTCC 2,00 x 2,00 m - esconsidade 30° - areia e brita comerciais</v>
          </cell>
          <cell r="C731" t="str">
            <v>un</v>
          </cell>
          <cell r="D731">
            <v>29127.69</v>
          </cell>
        </row>
        <row r="732">
          <cell r="A732">
            <v>705414</v>
          </cell>
          <cell r="B732" t="str">
            <v>Boca de BTCC 2,00 x 2,00 m - esconsidade 30° - areia extraída e brita produzida</v>
          </cell>
          <cell r="C732" t="str">
            <v>un</v>
          </cell>
          <cell r="D732">
            <v>26725.93</v>
          </cell>
        </row>
        <row r="733">
          <cell r="A733">
            <v>705417</v>
          </cell>
          <cell r="B733" t="str">
            <v>Boca de BTCC 2,00 x 2,00 m - esconsidade 45° - areia e brita comerciais</v>
          </cell>
          <cell r="C733" t="str">
            <v>un</v>
          </cell>
          <cell r="D733">
            <v>36949.4</v>
          </cell>
        </row>
        <row r="734">
          <cell r="A734">
            <v>705416</v>
          </cell>
          <cell r="B734" t="str">
            <v>Boca de BTCC 2,00 x 2,00 m - esconsidade 45° - areia extraída e brita produzida</v>
          </cell>
          <cell r="C734" t="str">
            <v>un</v>
          </cell>
          <cell r="D734">
            <v>33992.839999999997</v>
          </cell>
        </row>
        <row r="735">
          <cell r="A735">
            <v>705419</v>
          </cell>
          <cell r="B735" t="str">
            <v>Boca de BTCC 2,50 x 2,50 m - esconsidade 0° - areia e brita comerciais</v>
          </cell>
          <cell r="C735" t="str">
            <v>un</v>
          </cell>
          <cell r="D735">
            <v>34865.64</v>
          </cell>
        </row>
        <row r="736">
          <cell r="A736">
            <v>705418</v>
          </cell>
          <cell r="B736" t="str">
            <v>Boca de BTCC 2,50 x 2,50 m - esconsidade 0° - areia extraída e brita produzida</v>
          </cell>
          <cell r="C736" t="str">
            <v>un</v>
          </cell>
          <cell r="D736">
            <v>31893.38</v>
          </cell>
        </row>
        <row r="737">
          <cell r="A737">
            <v>705421</v>
          </cell>
          <cell r="B737" t="str">
            <v>Boca de BTCC 2,50 x 2,50 m - esconsidade 15° - areia e brita comerciais</v>
          </cell>
          <cell r="C737" t="str">
            <v>un</v>
          </cell>
          <cell r="D737">
            <v>37554.25</v>
          </cell>
        </row>
        <row r="738">
          <cell r="A738">
            <v>705420</v>
          </cell>
          <cell r="B738" t="str">
            <v>Boca de BTCC 2,50 x 2,50 m - esconsidade 15° - areia extraída e brita produzida</v>
          </cell>
          <cell r="C738" t="str">
            <v>un</v>
          </cell>
          <cell r="D738">
            <v>34563.35</v>
          </cell>
        </row>
        <row r="739">
          <cell r="A739">
            <v>705423</v>
          </cell>
          <cell r="B739" t="str">
            <v>Boca de BTCC 2,50 x 2,50 m - esconsidade 30° - areia e brita comerciais</v>
          </cell>
          <cell r="C739" t="str">
            <v>un</v>
          </cell>
          <cell r="D739">
            <v>42777.51</v>
          </cell>
        </row>
        <row r="740">
          <cell r="A740">
            <v>705422</v>
          </cell>
          <cell r="B740" t="str">
            <v>Boca de BTCC 2,50 x 2,50 m - esconsidade 30° - areia extraída e brita produzida</v>
          </cell>
          <cell r="C740" t="str">
            <v>un</v>
          </cell>
          <cell r="D740">
            <v>39431.08</v>
          </cell>
        </row>
        <row r="741">
          <cell r="A741">
            <v>705425</v>
          </cell>
          <cell r="B741" t="str">
            <v>Boca de BTCC 2,50 x 2,50 m - esconsidade 45° - areia e brita comerciais</v>
          </cell>
          <cell r="C741" t="str">
            <v>un</v>
          </cell>
          <cell r="D741">
            <v>54230.79</v>
          </cell>
        </row>
        <row r="742">
          <cell r="A742">
            <v>705424</v>
          </cell>
          <cell r="B742" t="str">
            <v>Boca de BTCC 2,50 x 2,50 m - esconsidade 45° - areia extraída e brita produzida</v>
          </cell>
          <cell r="C742" t="str">
            <v>un</v>
          </cell>
          <cell r="D742">
            <v>50124.23</v>
          </cell>
        </row>
        <row r="743">
          <cell r="A743">
            <v>705427</v>
          </cell>
          <cell r="B743" t="str">
            <v>Boca de BTCC 3,00 x 3,00 m - esconsidade 0° - areia e brita comerciais</v>
          </cell>
          <cell r="C743" t="str">
            <v>un</v>
          </cell>
          <cell r="D743">
            <v>49348.959999999999</v>
          </cell>
        </row>
        <row r="744">
          <cell r="A744">
            <v>705426</v>
          </cell>
          <cell r="B744" t="str">
            <v>Boca de BTCC 3,00 x 3,00 m - esconsidade 0° - areia extraída e brita produzida</v>
          </cell>
          <cell r="C744" t="str">
            <v>un</v>
          </cell>
          <cell r="D744">
            <v>45050.79</v>
          </cell>
        </row>
        <row r="745">
          <cell r="A745">
            <v>705429</v>
          </cell>
          <cell r="B745" t="str">
            <v>Boca de BTCC 3,00 x 3,00 m - esconsidade 15° - areia e brita comerciais</v>
          </cell>
          <cell r="C745" t="str">
            <v>un</v>
          </cell>
          <cell r="D745">
            <v>51081.73</v>
          </cell>
        </row>
        <row r="746">
          <cell r="A746">
            <v>705428</v>
          </cell>
          <cell r="B746" t="str">
            <v>Boca de BTCC 3,00 x 3,00 m - esconsidade 15° - areia extraída e brita produzida</v>
          </cell>
          <cell r="C746" t="str">
            <v>un</v>
          </cell>
          <cell r="D746">
            <v>46846.64</v>
          </cell>
        </row>
        <row r="747">
          <cell r="A747">
            <v>705431</v>
          </cell>
          <cell r="B747" t="str">
            <v>Boca de BTCC 3,00 x 3,00 m - esconsidade 30° - areia e brita comerciais</v>
          </cell>
          <cell r="C747" t="str">
            <v>un</v>
          </cell>
          <cell r="D747">
            <v>61662.06</v>
          </cell>
        </row>
        <row r="748">
          <cell r="A748">
            <v>705430</v>
          </cell>
          <cell r="B748" t="str">
            <v>Boca de BTCC 3,00 x 3,00 m - esconsidade 30° - areia extraída e brita produzida</v>
          </cell>
          <cell r="C748" t="str">
            <v>un</v>
          </cell>
          <cell r="D748">
            <v>56935.82</v>
          </cell>
        </row>
        <row r="749">
          <cell r="A749">
            <v>705433</v>
          </cell>
          <cell r="B749" t="str">
            <v>Boca de BTCC 3,00 x 3,00 m - esconsidade 45° - areia e brita comerciais</v>
          </cell>
          <cell r="C749" t="str">
            <v>un</v>
          </cell>
          <cell r="D749">
            <v>78270.59</v>
          </cell>
        </row>
        <row r="750">
          <cell r="A750">
            <v>705432</v>
          </cell>
          <cell r="B750" t="str">
            <v>Boca de BTCC 3,00 x 3,00 m - esconsidade 45° - areia extraída e brita produzida</v>
          </cell>
          <cell r="C750" t="str">
            <v>un</v>
          </cell>
          <cell r="D750">
            <v>72416.7</v>
          </cell>
        </row>
        <row r="751">
          <cell r="A751">
            <v>705257</v>
          </cell>
          <cell r="B751" t="str">
            <v>Corpo de BDCC 1,50 x 1,50 m - moldado no local - altura do aterro 0,00 a 1,00 m - areia e brita comerciais</v>
          </cell>
          <cell r="C751" t="str">
            <v>m</v>
          </cell>
          <cell r="D751">
            <v>3856.06</v>
          </cell>
        </row>
        <row r="752">
          <cell r="A752">
            <v>705256</v>
          </cell>
          <cell r="B752" t="str">
            <v>Corpo de BDCC 1,50 x 1,50 m - moldado no local - altura do aterro 0,00 a 1,00 m - areia extraída e brita produzida</v>
          </cell>
          <cell r="C752" t="str">
            <v>m</v>
          </cell>
          <cell r="D752">
            <v>3587.49</v>
          </cell>
        </row>
        <row r="753">
          <cell r="A753">
            <v>705259</v>
          </cell>
          <cell r="B753" t="str">
            <v>Corpo de BDCC 1,50 x 1,50 m - moldado no local - altura do aterro 1,00 a 2,50 m - areia e brita comerciais</v>
          </cell>
          <cell r="C753" t="str">
            <v>m</v>
          </cell>
          <cell r="D753">
            <v>3345.24</v>
          </cell>
        </row>
        <row r="754">
          <cell r="A754">
            <v>705258</v>
          </cell>
          <cell r="B754" t="str">
            <v>Corpo de BDCC 1,50 x 1,50 m - moldado no local - altura do aterro 1,00 a 2,50 m - areia extraída e brita produzida</v>
          </cell>
          <cell r="C754" t="str">
            <v>m</v>
          </cell>
          <cell r="D754">
            <v>3076.67</v>
          </cell>
        </row>
        <row r="755">
          <cell r="A755">
            <v>705267</v>
          </cell>
          <cell r="B755" t="str">
            <v>Corpo de BDCC 1,50 x 1,50 m - moldado no local - altura do aterro 10,00 a 12,50 m - areia e brita comerciais</v>
          </cell>
          <cell r="C755" t="str">
            <v>m</v>
          </cell>
          <cell r="D755">
            <v>4853.3</v>
          </cell>
        </row>
        <row r="756">
          <cell r="A756">
            <v>705266</v>
          </cell>
          <cell r="B756" t="str">
            <v>Corpo de BDCC 1,50 x 1,50 m - moldado no local - altura do aterro 10,00 a 12,50 m - areia extraída e brita produzida</v>
          </cell>
          <cell r="C756" t="str">
            <v>m</v>
          </cell>
          <cell r="D756">
            <v>4498.7</v>
          </cell>
        </row>
        <row r="757">
          <cell r="A757">
            <v>705269</v>
          </cell>
          <cell r="B757" t="str">
            <v>Corpo de BDCC 1,50 x 1,50 m - moldado no local - altura do aterro 12,50 a 15,00 m - areia e brita comerciais</v>
          </cell>
          <cell r="C757" t="str">
            <v>m</v>
          </cell>
          <cell r="D757">
            <v>5102.96</v>
          </cell>
        </row>
        <row r="758">
          <cell r="A758">
            <v>705268</v>
          </cell>
          <cell r="B758" t="str">
            <v>Corpo de BDCC 1,50 x 1,50 m - moldado no local - altura do aterro 12,50 a 15,00 m - areia extraída e brita produzida</v>
          </cell>
          <cell r="C758" t="str">
            <v>m</v>
          </cell>
          <cell r="D758">
            <v>4748.3599999999997</v>
          </cell>
        </row>
        <row r="759">
          <cell r="A759">
            <v>705261</v>
          </cell>
          <cell r="B759" t="str">
            <v>Corpo de BDCC 1,50 x 1,50 m - moldado no local - altura do aterro 2,50 a 5,00 m - areia e brita comerciais</v>
          </cell>
          <cell r="C759" t="str">
            <v>m</v>
          </cell>
          <cell r="D759">
            <v>3582.8</v>
          </cell>
        </row>
        <row r="760">
          <cell r="A760">
            <v>705260</v>
          </cell>
          <cell r="B760" t="str">
            <v>Corpo de BDCC 1,50 x 1,50 m - moldado no local - altura do aterro 2,50 a 5,00 m - areia extraída e brita produzida</v>
          </cell>
          <cell r="C760" t="str">
            <v>m</v>
          </cell>
          <cell r="D760">
            <v>3314.23</v>
          </cell>
        </row>
        <row r="761">
          <cell r="A761">
            <v>705263</v>
          </cell>
          <cell r="B761" t="str">
            <v>Corpo de BDCC 1,50 x 1,50 m - moldado no local - altura do aterro 5,00 a 7,50 m - areia e brita comerciais</v>
          </cell>
          <cell r="C761" t="str">
            <v>m</v>
          </cell>
          <cell r="D761">
            <v>4052.32</v>
          </cell>
        </row>
        <row r="762">
          <cell r="A762">
            <v>705262</v>
          </cell>
          <cell r="B762" t="str">
            <v>Corpo de BDCC 1,50 x 1,50 m - moldado no local - altura do aterro 5,00 a 7,50 m - areia extraída e brita produzida</v>
          </cell>
          <cell r="C762" t="str">
            <v>m</v>
          </cell>
          <cell r="D762">
            <v>3783.76</v>
          </cell>
        </row>
        <row r="763">
          <cell r="A763">
            <v>705265</v>
          </cell>
          <cell r="B763" t="str">
            <v>Corpo de BDCC 1,50 x 1,50 m - moldado no local - altura do aterro 7,50 a 10,00 m - areia e brita comerciais</v>
          </cell>
          <cell r="C763" t="str">
            <v>m</v>
          </cell>
          <cell r="D763">
            <v>4455.88</v>
          </cell>
        </row>
        <row r="764">
          <cell r="A764">
            <v>705264</v>
          </cell>
          <cell r="B764" t="str">
            <v>Corpo de BDCC 1,50 x 1,50 m - moldado no local - altura do aterro 7,50 a 10,00 m - areia extraída e brita produzida</v>
          </cell>
          <cell r="C764" t="str">
            <v>m</v>
          </cell>
          <cell r="D764">
            <v>4187.32</v>
          </cell>
        </row>
        <row r="765">
          <cell r="A765">
            <v>705271</v>
          </cell>
          <cell r="B765" t="str">
            <v>Corpo de BDCC 2,00 x 2,00 m - moldado no local - altura do aterro 0,00 a 1,00 m - areia e brita comerciais</v>
          </cell>
          <cell r="C765" t="str">
            <v>m</v>
          </cell>
          <cell r="D765">
            <v>5543.21</v>
          </cell>
        </row>
        <row r="766">
          <cell r="A766">
            <v>705270</v>
          </cell>
          <cell r="B766" t="str">
            <v>Corpo de BDCC 2,00 x 2,00 m - moldado no local - altura do aterro 0,00 a 1,00 m - areia extraída e brita produzida</v>
          </cell>
          <cell r="C766" t="str">
            <v>m</v>
          </cell>
          <cell r="D766">
            <v>5195.84</v>
          </cell>
        </row>
        <row r="767">
          <cell r="A767">
            <v>705273</v>
          </cell>
          <cell r="B767" t="str">
            <v>Corpo de BDCC 2,00 x 2,00 m - moldado no local - altura do aterro 1,00 a 2,50 m - areia e brita comerciais</v>
          </cell>
          <cell r="C767" t="str">
            <v>m</v>
          </cell>
          <cell r="D767">
            <v>4917.87</v>
          </cell>
        </row>
        <row r="768">
          <cell r="A768">
            <v>705272</v>
          </cell>
          <cell r="B768" t="str">
            <v>Corpo de BDCC 2,00 x 2,00 m - moldado no local - altura do aterro 1,00 a 2,50 m - areia extraída e brita produzida</v>
          </cell>
          <cell r="C768" t="str">
            <v>m</v>
          </cell>
          <cell r="D768">
            <v>4570.5</v>
          </cell>
        </row>
        <row r="769">
          <cell r="A769">
            <v>705281</v>
          </cell>
          <cell r="B769" t="str">
            <v>Corpo de BDCC 2,00 x 2,00 m - moldado no local - altura do aterro 10,00 a 12,50 m - areia e brita comerciais</v>
          </cell>
          <cell r="C769" t="str">
            <v>m</v>
          </cell>
          <cell r="D769">
            <v>7618.13</v>
          </cell>
        </row>
        <row r="770">
          <cell r="A770">
            <v>705280</v>
          </cell>
          <cell r="B770" t="str">
            <v>Corpo de BDCC 2,00 x 2,00 m - moldado no local - altura do aterro 10,00 a 12,50 m - areia extraída e brita produzida</v>
          </cell>
          <cell r="C770" t="str">
            <v>m</v>
          </cell>
          <cell r="D770">
            <v>7060.36</v>
          </cell>
        </row>
        <row r="771">
          <cell r="A771">
            <v>705283</v>
          </cell>
          <cell r="B771" t="str">
            <v>Corpo de BDCC 2,00 x 2,00 m - moldado no local - altura do aterro 12,50 a 15,00 m - areia e brita comerciais</v>
          </cell>
          <cell r="C771" t="str">
            <v>m</v>
          </cell>
          <cell r="D771">
            <v>7813.81</v>
          </cell>
        </row>
        <row r="772">
          <cell r="A772">
            <v>705282</v>
          </cell>
          <cell r="B772" t="str">
            <v>Corpo de BDCC 2,00 x 2,00 m - moldado no local - altura do aterro 12,50 a 15,00 m - areia extraída e brita produzida</v>
          </cell>
          <cell r="C772" t="str">
            <v>m</v>
          </cell>
          <cell r="D772">
            <v>7256.04</v>
          </cell>
        </row>
        <row r="773">
          <cell r="A773">
            <v>705275</v>
          </cell>
          <cell r="B773" t="str">
            <v>Corpo de BDCC 2,00 x 2,00 m - moldado no local - altura do aterro 2,50 a 5,00 m - areia e brita comerciais</v>
          </cell>
          <cell r="C773" t="str">
            <v>m</v>
          </cell>
          <cell r="D773">
            <v>5532.74</v>
          </cell>
        </row>
        <row r="774">
          <cell r="A774">
            <v>705274</v>
          </cell>
          <cell r="B774" t="str">
            <v>Corpo de BDCC 2,00 x 2,00 m - moldado no local - altura do aterro 2,50 a 5,00 m - areia extraída e brita produzida</v>
          </cell>
          <cell r="C774" t="str">
            <v>m</v>
          </cell>
          <cell r="D774">
            <v>5185.37</v>
          </cell>
        </row>
        <row r="775">
          <cell r="A775">
            <v>705277</v>
          </cell>
          <cell r="B775" t="str">
            <v>Corpo de BDCC 2,00 x 2,00 m - moldado no local - altura do aterro 5,00 a 7,50 m - areia e brita comerciais</v>
          </cell>
          <cell r="C775" t="str">
            <v>m</v>
          </cell>
          <cell r="D775">
            <v>6217.28</v>
          </cell>
        </row>
        <row r="776">
          <cell r="A776">
            <v>705276</v>
          </cell>
          <cell r="B776" t="str">
            <v>Corpo de BDCC 2,00 x 2,00 m - moldado no local - altura do aterro 5,00 a 7,50 m - areia extraída e brita produzida</v>
          </cell>
          <cell r="C776" t="str">
            <v>m</v>
          </cell>
          <cell r="D776">
            <v>5764.1</v>
          </cell>
        </row>
        <row r="777">
          <cell r="A777">
            <v>705279</v>
          </cell>
          <cell r="B777" t="str">
            <v>Corpo de BDCC 2,00 x 2,00 m - moldado no local - altura do aterro 7,50 a 10,00 m - areia e brita comerciais</v>
          </cell>
          <cell r="C777" t="str">
            <v>m</v>
          </cell>
          <cell r="D777">
            <v>7078.04</v>
          </cell>
        </row>
        <row r="778">
          <cell r="A778">
            <v>705278</v>
          </cell>
          <cell r="B778" t="str">
            <v>Corpo de BDCC 2,00 x 2,00 m - moldado no local - altura do aterro 7,50 a 10,00 m - areia extraída e brita produzida</v>
          </cell>
          <cell r="C778" t="str">
            <v>m</v>
          </cell>
          <cell r="D778">
            <v>6624.86</v>
          </cell>
        </row>
        <row r="779">
          <cell r="A779">
            <v>705285</v>
          </cell>
          <cell r="B779" t="str">
            <v>Corpo de BDCC 2,50 x 2,50 m - moldado no local - altura do aterro 0,00 a 1,00 m - areia e brita comerciais</v>
          </cell>
          <cell r="C779" t="str">
            <v>m</v>
          </cell>
          <cell r="D779">
            <v>7127.52</v>
          </cell>
        </row>
        <row r="780">
          <cell r="A780">
            <v>705284</v>
          </cell>
          <cell r="B780" t="str">
            <v>Corpo de BDCC 2,50 x 2,50 m - moldado no local - altura do aterro 0,00 a 1,00 m - areia extraída e brita produzida</v>
          </cell>
          <cell r="C780" t="str">
            <v>m</v>
          </cell>
          <cell r="D780">
            <v>6690.88</v>
          </cell>
        </row>
        <row r="781">
          <cell r="A781">
            <v>705287</v>
          </cell>
          <cell r="B781" t="str">
            <v>Corpo de BDCC 2,50 x 2,50 m - moldado no local - altura do aterro 1,00 a 2,50 m - areia e brita comerciais</v>
          </cell>
          <cell r="C781" t="str">
            <v>m</v>
          </cell>
          <cell r="D781">
            <v>6509.31</v>
          </cell>
        </row>
        <row r="782">
          <cell r="A782">
            <v>705286</v>
          </cell>
          <cell r="B782" t="str">
            <v>Corpo de BDCC 2,50 x 2,50 m - moldado no local - altura do aterro 1,00 a 2,50 m - areia extraída e brita produzida</v>
          </cell>
          <cell r="C782" t="str">
            <v>m</v>
          </cell>
          <cell r="D782">
            <v>6072.66</v>
          </cell>
        </row>
        <row r="783">
          <cell r="A783">
            <v>705295</v>
          </cell>
          <cell r="B783" t="str">
            <v>Corpo de BDCC 2,50 x 2,50 m - moldado no local - altura do aterro 10,00 a 12,50 m - areia e brita comerciais</v>
          </cell>
          <cell r="C783" t="str">
            <v>m</v>
          </cell>
          <cell r="D783">
            <v>9988.1</v>
          </cell>
        </row>
        <row r="784">
          <cell r="A784">
            <v>705294</v>
          </cell>
          <cell r="B784" t="str">
            <v>Corpo de BDCC 2,50 x 2,50 m - moldado no local - altura do aterro 10,00 a 12,50 m - areia extraída e brita produzida</v>
          </cell>
          <cell r="C784" t="str">
            <v>m</v>
          </cell>
          <cell r="D784">
            <v>9316.6299999999992</v>
          </cell>
        </row>
        <row r="785">
          <cell r="A785">
            <v>705297</v>
          </cell>
          <cell r="B785" t="str">
            <v>Corpo de BDCC 2,50 x 2,50 m - moldado no local - altura do aterro 12,50 a 15,00 m - areia e brita comerciais</v>
          </cell>
          <cell r="C785" t="str">
            <v>m</v>
          </cell>
          <cell r="D785">
            <v>10797.8</v>
          </cell>
        </row>
        <row r="786">
          <cell r="A786">
            <v>705296</v>
          </cell>
          <cell r="B786" t="str">
            <v>Corpo de BDCC 2,50 x 2,50 m - moldado no local - altura do aterro 12,50 a 15,00 m - areia extraída e brita produzida</v>
          </cell>
          <cell r="C786" t="str">
            <v>m</v>
          </cell>
          <cell r="D786">
            <v>10126.32</v>
          </cell>
        </row>
        <row r="787">
          <cell r="A787">
            <v>705289</v>
          </cell>
          <cell r="B787" t="str">
            <v>Corpo de BDCC 2,50 x 2,50 m - moldado no local - altura do aterro 2,50 a 5,00 m - areia e brita comerciais</v>
          </cell>
          <cell r="C787" t="str">
            <v>m</v>
          </cell>
          <cell r="D787">
            <v>7347.5</v>
          </cell>
        </row>
        <row r="788">
          <cell r="A788">
            <v>705288</v>
          </cell>
          <cell r="B788" t="str">
            <v>Corpo de BDCC 2,50 x 2,50 m - moldado no local - altura do aterro 2,50 a 5,00 m - areia extraída e brita produzida</v>
          </cell>
          <cell r="C788" t="str">
            <v>m</v>
          </cell>
          <cell r="D788">
            <v>6795.74</v>
          </cell>
        </row>
        <row r="789">
          <cell r="A789">
            <v>705291</v>
          </cell>
          <cell r="B789" t="str">
            <v>Corpo de BDCC 2,50 x 2,50 m - moldado no local - altura do aterro 5,00 a 7,50 m - areia e brita comerciais</v>
          </cell>
          <cell r="C789" t="str">
            <v>m</v>
          </cell>
          <cell r="D789">
            <v>8383.61</v>
          </cell>
        </row>
        <row r="790">
          <cell r="A790">
            <v>705290</v>
          </cell>
          <cell r="B790" t="str">
            <v>Corpo de BDCC 2,50 x 2,50 m - moldado no local - altura do aterro 5,00 a 7,50 m - areia extraída e brita produzida</v>
          </cell>
          <cell r="C790" t="str">
            <v>m</v>
          </cell>
          <cell r="D790">
            <v>7831.85</v>
          </cell>
        </row>
        <row r="791">
          <cell r="A791">
            <v>705293</v>
          </cell>
          <cell r="B791" t="str">
            <v>Corpo de BDCC 2,50 x 2,50 m - moldado no local - altura do aterro 7,50 a 10,00 m - areia e brita comerciais</v>
          </cell>
          <cell r="C791" t="str">
            <v>m</v>
          </cell>
          <cell r="D791">
            <v>9035.8799999999992</v>
          </cell>
        </row>
        <row r="792">
          <cell r="A792">
            <v>705292</v>
          </cell>
          <cell r="B792" t="str">
            <v>Corpo de BDCC 2,50 x 2,50 m - moldado no local - altura do aterro 7,50 a 10,00 m - areia extraída e brita produzida</v>
          </cell>
          <cell r="C792" t="str">
            <v>m</v>
          </cell>
          <cell r="D792">
            <v>8364.41</v>
          </cell>
        </row>
        <row r="793">
          <cell r="A793">
            <v>705299</v>
          </cell>
          <cell r="B793" t="str">
            <v>Corpo de BDCC 3,00 x 3,00 m - moldado no local - altura do aterro 0,00 a 1,00 m - areia e brita comerciais</v>
          </cell>
          <cell r="C793" t="str">
            <v>m</v>
          </cell>
          <cell r="D793">
            <v>9145.0499999999993</v>
          </cell>
        </row>
        <row r="794">
          <cell r="A794">
            <v>705298</v>
          </cell>
          <cell r="B794" t="str">
            <v>Corpo de BDCC 3,00 x 3,00 m - moldado no local - altura do aterro 0,00 a 1,00 m - areia extraída e brita produzida</v>
          </cell>
          <cell r="C794" t="str">
            <v>m</v>
          </cell>
          <cell r="D794">
            <v>8494.7199999999993</v>
          </cell>
        </row>
        <row r="795">
          <cell r="A795">
            <v>705301</v>
          </cell>
          <cell r="B795" t="str">
            <v>Corpo de BDCC 3,00 x 3,00 m - moldado no local - altura do aterro 1,00 a 2,50 m - areia e brita comerciais</v>
          </cell>
          <cell r="C795" t="str">
            <v>m</v>
          </cell>
          <cell r="D795">
            <v>8556.1299999999992</v>
          </cell>
        </row>
        <row r="796">
          <cell r="A796">
            <v>705300</v>
          </cell>
          <cell r="B796" t="str">
            <v>Corpo de BDCC 3,00 x 3,00 m - moldado no local - altura do aterro 1,00 a 2,50 m - areia extraída e brita produzida</v>
          </cell>
          <cell r="C796" t="str">
            <v>m</v>
          </cell>
          <cell r="D796">
            <v>7905.79</v>
          </cell>
        </row>
        <row r="797">
          <cell r="A797">
            <v>705309</v>
          </cell>
          <cell r="B797" t="str">
            <v>Corpo de BDCC 3,00 x 3,00 m - moldado no local - altura do aterro 10,00 a 12,50 m - areia e brita comerciais</v>
          </cell>
          <cell r="C797" t="str">
            <v>m</v>
          </cell>
          <cell r="D797">
            <v>13858.22</v>
          </cell>
        </row>
        <row r="798">
          <cell r="A798">
            <v>705308</v>
          </cell>
          <cell r="B798" t="str">
            <v>Corpo de BDCC 3,00 x 3,00 m - moldado no local - altura do aterro 10,00 a 12,50 m - areia extraída e brita produzida</v>
          </cell>
          <cell r="C798" t="str">
            <v>m</v>
          </cell>
          <cell r="D798">
            <v>12888.13</v>
          </cell>
        </row>
        <row r="799">
          <cell r="A799">
            <v>705311</v>
          </cell>
          <cell r="B799" t="str">
            <v>Corpo de BDCC 3,00 x 3,00 m - moldado no local - altura do aterro 12,50 a 15,00 m - areia e brita comerciais</v>
          </cell>
          <cell r="C799" t="str">
            <v>m</v>
          </cell>
          <cell r="D799">
            <v>13765.69</v>
          </cell>
        </row>
        <row r="800">
          <cell r="A800">
            <v>705310</v>
          </cell>
          <cell r="B800" t="str">
            <v>Corpo de BDCC 3,00 x 3,00 m - moldado no local - altura do aterro 12,50 a 15,00 m - areia extraída e brita produzida</v>
          </cell>
          <cell r="C800" t="str">
            <v>m</v>
          </cell>
          <cell r="D800">
            <v>12795.61</v>
          </cell>
        </row>
        <row r="801">
          <cell r="A801">
            <v>705303</v>
          </cell>
          <cell r="B801" t="str">
            <v>Corpo de BDCC 3,00 x 3,00 m - moldado no local - altura do aterro 2,50 a 5,00 m - areia e brita comerciais</v>
          </cell>
          <cell r="C801" t="str">
            <v>m</v>
          </cell>
          <cell r="D801">
            <v>9194.57</v>
          </cell>
        </row>
        <row r="802">
          <cell r="A802">
            <v>705302</v>
          </cell>
          <cell r="B802" t="str">
            <v>Corpo de BDCC 3,00 x 3,00 m - moldado no local - altura do aterro 2,50 a 5,00 m - areia extraída e brita produzida</v>
          </cell>
          <cell r="C802" t="str">
            <v>m</v>
          </cell>
          <cell r="D802">
            <v>8403.57</v>
          </cell>
        </row>
        <row r="803">
          <cell r="A803">
            <v>705305</v>
          </cell>
          <cell r="B803" t="str">
            <v>Corpo de BDCC 3,00 x 3,00 m - moldado no local - altura do aterro 5,00 a 7,50 m - areia e brita comerciais</v>
          </cell>
          <cell r="C803" t="str">
            <v>m</v>
          </cell>
          <cell r="D803">
            <v>11236.81</v>
          </cell>
        </row>
        <row r="804">
          <cell r="A804">
            <v>705304</v>
          </cell>
          <cell r="B804" t="str">
            <v>Corpo de BDCC 3,00 x 3,00 m - moldado no local - altura do aterro 5,00 a 7,50 m - areia extraída e brita produzida</v>
          </cell>
          <cell r="C804" t="str">
            <v>m</v>
          </cell>
          <cell r="D804">
            <v>10445.82</v>
          </cell>
        </row>
        <row r="805">
          <cell r="A805">
            <v>705307</v>
          </cell>
          <cell r="B805" t="str">
            <v>Corpo de BDCC 3,00 x 3,00 m - moldado no local - altura do aterro 7,50 a 10,00 m - areia e brita comerciais</v>
          </cell>
          <cell r="C805" t="str">
            <v>m</v>
          </cell>
          <cell r="D805">
            <v>12387.16</v>
          </cell>
        </row>
        <row r="806">
          <cell r="A806">
            <v>705306</v>
          </cell>
          <cell r="B806" t="str">
            <v>Corpo de BDCC 3,00 x 3,00 m - moldado no local - altura do aterro 7,50 a 10,00 m - areia extraída e brita produzida</v>
          </cell>
          <cell r="C806" t="str">
            <v>m</v>
          </cell>
          <cell r="D806">
            <v>11417.07</v>
          </cell>
        </row>
        <row r="807">
          <cell r="A807">
            <v>705169</v>
          </cell>
          <cell r="B807" t="str">
            <v>Corpo de BSCC 1,50 x 1,50 m - moldado no local - altura do aterro 0,00 a 1,00 m - areia e brita comerciais</v>
          </cell>
          <cell r="C807" t="str">
            <v>m</v>
          </cell>
          <cell r="D807">
            <v>2313.2199999999998</v>
          </cell>
        </row>
        <row r="808">
          <cell r="A808">
            <v>705168</v>
          </cell>
          <cell r="B808" t="str">
            <v>Corpo de BSCC 1,50 x 1,50 m - moldado no local - altura do aterro 0,00 a 1,00 m - areia extraída e brita produzida</v>
          </cell>
          <cell r="C808" t="str">
            <v>m</v>
          </cell>
          <cell r="D808">
            <v>2162.73</v>
          </cell>
        </row>
        <row r="809">
          <cell r="A809">
            <v>705171</v>
          </cell>
          <cell r="B809" t="str">
            <v>Corpo de BSCC 1,50 x 1,50 m - moldado no local - altura do aterro 1,00 a 2,50 m - areia e brita comerciais</v>
          </cell>
          <cell r="C809" t="str">
            <v>m</v>
          </cell>
          <cell r="D809">
            <v>2041.8</v>
          </cell>
        </row>
        <row r="810">
          <cell r="A810">
            <v>705170</v>
          </cell>
          <cell r="B810" t="str">
            <v>Corpo de BSCC 1,50 x 1,50 m - moldado no local - altura do aterro 1,00 a 2,50 m - areia extraída e brita produzida</v>
          </cell>
          <cell r="C810" t="str">
            <v>m</v>
          </cell>
          <cell r="D810">
            <v>1891.31</v>
          </cell>
        </row>
        <row r="811">
          <cell r="A811">
            <v>705179</v>
          </cell>
          <cell r="B811" t="str">
            <v>Corpo de BSCC 1,50 x 1,50 m - moldado no local - altura do aterro 10,00 a 12,50 m - areia e brita comerciais</v>
          </cell>
          <cell r="C811" t="str">
            <v>m</v>
          </cell>
          <cell r="D811">
            <v>2911.82</v>
          </cell>
        </row>
        <row r="812">
          <cell r="A812">
            <v>705178</v>
          </cell>
          <cell r="B812" t="str">
            <v>Corpo de BSCC 1,50 x 1,50 m - moldado no local - altura do aterro 10,00 a 12,50 m - areia extraída e brita produzida</v>
          </cell>
          <cell r="C812" t="str">
            <v>m</v>
          </cell>
          <cell r="D812">
            <v>2713.68</v>
          </cell>
        </row>
        <row r="813">
          <cell r="A813">
            <v>705181</v>
          </cell>
          <cell r="B813" t="str">
            <v>Corpo de BSCC 1,50 x 1,50 m - moldado no local - altura do aterro 12,50 a 15,00 m - areia e brita comerciais</v>
          </cell>
          <cell r="C813" t="str">
            <v>m</v>
          </cell>
          <cell r="D813">
            <v>3045.04</v>
          </cell>
        </row>
        <row r="814">
          <cell r="A814">
            <v>705180</v>
          </cell>
          <cell r="B814" t="str">
            <v>Corpo de BSCC 1,50 x 1,50 m - moldado no local - altura do aterro 12,50 a 15,00 m - areia extraída e brita produzida</v>
          </cell>
          <cell r="C814" t="str">
            <v>m</v>
          </cell>
          <cell r="D814">
            <v>2846.91</v>
          </cell>
        </row>
        <row r="815">
          <cell r="A815">
            <v>705173</v>
          </cell>
          <cell r="B815" t="str">
            <v>Corpo de BSCC 1,50 x 1,50 m - moldado no local - altura do aterro 2,50 a 5,00 m - areia e brita comerciais</v>
          </cell>
          <cell r="C815" t="str">
            <v>m</v>
          </cell>
          <cell r="D815">
            <v>2231.09</v>
          </cell>
        </row>
        <row r="816">
          <cell r="A816">
            <v>705172</v>
          </cell>
          <cell r="B816" t="str">
            <v>Corpo de BSCC 1,50 x 1,50 m - moldado no local - altura do aterro 2,50 a 5,00 m - areia extraída e brita produzida</v>
          </cell>
          <cell r="C816" t="str">
            <v>m</v>
          </cell>
          <cell r="D816">
            <v>2080.61</v>
          </cell>
        </row>
        <row r="817">
          <cell r="A817">
            <v>705175</v>
          </cell>
          <cell r="B817" t="str">
            <v>Corpo de BSCC 1,50 x 1,50 m - moldado no local - altura do aterro 5,00 a 7,50 m - areia e brita comerciais</v>
          </cell>
          <cell r="C817" t="str">
            <v>m</v>
          </cell>
          <cell r="D817">
            <v>2491.85</v>
          </cell>
        </row>
        <row r="818">
          <cell r="A818">
            <v>705174</v>
          </cell>
          <cell r="B818" t="str">
            <v>Corpo de BSCC 1,50 x 1,50 m - moldado no local - altura do aterro 5,00 a 7,50 m - areia extraída e brita produzida</v>
          </cell>
          <cell r="C818" t="str">
            <v>m</v>
          </cell>
          <cell r="D818">
            <v>2341.37</v>
          </cell>
        </row>
        <row r="819">
          <cell r="A819">
            <v>705177</v>
          </cell>
          <cell r="B819" t="str">
            <v>Corpo de BSCC 1,50 x 1,50 m - moldado no local - altura do aterro 7,50 a 10,00 m - areia e brita comerciais</v>
          </cell>
          <cell r="C819" t="str">
            <v>m</v>
          </cell>
          <cell r="D819">
            <v>2801.36</v>
          </cell>
        </row>
        <row r="820">
          <cell r="A820">
            <v>705176</v>
          </cell>
          <cell r="B820" t="str">
            <v>Corpo de BSCC 1,50 x 1,50 m - moldado no local - altura do aterro 7,50 a 10,00 m - areia extraída e brita produzida</v>
          </cell>
          <cell r="C820" t="str">
            <v>m</v>
          </cell>
          <cell r="D820">
            <v>2603.2199999999998</v>
          </cell>
        </row>
        <row r="821">
          <cell r="A821">
            <v>705183</v>
          </cell>
          <cell r="B821" t="str">
            <v>Corpo de BSCC 2,00 x 2,00 m - moldado no local - altura do aterro 0,00 a 1,00 m - areia e brita comerciais</v>
          </cell>
          <cell r="C821" t="str">
            <v>m</v>
          </cell>
          <cell r="D821">
            <v>3232.32</v>
          </cell>
        </row>
        <row r="822">
          <cell r="A822">
            <v>705182</v>
          </cell>
          <cell r="B822" t="str">
            <v>Corpo de BSCC 2,00 x 2,00 m - moldado no local - altura do aterro 0,00 a 1,00 m - areia extraída e brita produzida</v>
          </cell>
          <cell r="C822" t="str">
            <v>m</v>
          </cell>
          <cell r="D822">
            <v>3038.96</v>
          </cell>
        </row>
        <row r="823">
          <cell r="A823">
            <v>705185</v>
          </cell>
          <cell r="B823" t="str">
            <v>Corpo de BSCC 2,00 x 2,00 m - moldado no local - altura do aterro 1,00 a 2,50 m - areia e brita comerciais</v>
          </cell>
          <cell r="C823" t="str">
            <v>m</v>
          </cell>
          <cell r="D823">
            <v>2917.72</v>
          </cell>
        </row>
        <row r="824">
          <cell r="A824">
            <v>705184</v>
          </cell>
          <cell r="B824" t="str">
            <v>Corpo de BSCC 2,00 x 2,00 m - moldado no local - altura do aterro 1,00 a 2,50 m - areia extraída e brita produzida</v>
          </cell>
          <cell r="C824" t="str">
            <v>m</v>
          </cell>
          <cell r="D824">
            <v>2724.36</v>
          </cell>
        </row>
        <row r="825">
          <cell r="A825">
            <v>705193</v>
          </cell>
          <cell r="B825" t="str">
            <v>Corpo de BSCC 2,00 x 2,00 m - moldado no local - altura do aterro 10,00 a 12,50 m - areia e brita comerciais</v>
          </cell>
          <cell r="C825" t="str">
            <v>m</v>
          </cell>
          <cell r="D825">
            <v>4436.8599999999997</v>
          </cell>
        </row>
        <row r="826">
          <cell r="A826">
            <v>705192</v>
          </cell>
          <cell r="B826" t="str">
            <v>Corpo de BSCC 2,00 x 2,00 m - moldado no local - altura do aterro 10,00 a 12,50 m - areia extraída e brita produzida</v>
          </cell>
          <cell r="C826" t="str">
            <v>m</v>
          </cell>
          <cell r="D826">
            <v>4126.1099999999997</v>
          </cell>
        </row>
        <row r="827">
          <cell r="A827">
            <v>705195</v>
          </cell>
          <cell r="B827" t="str">
            <v>Corpo de BSCC 2,00 x 2,00 m - moldado no local - altura do aterro 12,50 a 15,00 m - areia e brita comerciais</v>
          </cell>
          <cell r="C827" t="str">
            <v>m</v>
          </cell>
          <cell r="D827">
            <v>4756.21</v>
          </cell>
        </row>
        <row r="828">
          <cell r="A828">
            <v>705194</v>
          </cell>
          <cell r="B828" t="str">
            <v>Corpo de BSCC 2,00 x 2,00 m - moldado no local - altura do aterro 12,50 a 15,00 m - areia extraída e brita produzida</v>
          </cell>
          <cell r="C828" t="str">
            <v>m</v>
          </cell>
          <cell r="D828">
            <v>4445.46</v>
          </cell>
        </row>
        <row r="829">
          <cell r="A829">
            <v>705187</v>
          </cell>
          <cell r="B829" t="str">
            <v>Corpo de BSCC 2,00 x 2,00 m - moldado no local - altura do aterro 2,50 a 5,00 m - areia e brita comerciais</v>
          </cell>
          <cell r="C829" t="str">
            <v>m</v>
          </cell>
          <cell r="D829">
            <v>3308.1</v>
          </cell>
        </row>
        <row r="830">
          <cell r="A830">
            <v>705186</v>
          </cell>
          <cell r="B830" t="str">
            <v>Corpo de BSCC 2,00 x 2,00 m - moldado no local - altura do aterro 2,50 a 5,00 m - areia extraída e brita produzida</v>
          </cell>
          <cell r="C830" t="str">
            <v>m</v>
          </cell>
          <cell r="D830">
            <v>3055.46</v>
          </cell>
        </row>
        <row r="831">
          <cell r="A831">
            <v>705189</v>
          </cell>
          <cell r="B831" t="str">
            <v>Corpo de BSCC 2,00 x 2,00 m - moldado no local - altura do aterro 5,00 a 7,50 m - areia e brita comerciais</v>
          </cell>
          <cell r="C831" t="str">
            <v>m</v>
          </cell>
          <cell r="D831">
            <v>3723.01</v>
          </cell>
        </row>
        <row r="832">
          <cell r="A832">
            <v>705188</v>
          </cell>
          <cell r="B832" t="str">
            <v>Corpo de BSCC 2,00 x 2,00 m - moldado no local - altura do aterro 5,00 a 7,50 m - areia extraída e brita produzida</v>
          </cell>
          <cell r="C832" t="str">
            <v>m</v>
          </cell>
          <cell r="D832">
            <v>3470.38</v>
          </cell>
        </row>
        <row r="833">
          <cell r="A833">
            <v>705191</v>
          </cell>
          <cell r="B833" t="str">
            <v>Corpo de BSCC 2,00 x 2,00 m - moldado no local - altura do aterro 7,50 a 10,00 m - areia e brita comerciais</v>
          </cell>
          <cell r="C833" t="str">
            <v>m</v>
          </cell>
          <cell r="D833">
            <v>4074.8</v>
          </cell>
        </row>
        <row r="834">
          <cell r="A834">
            <v>705190</v>
          </cell>
          <cell r="B834" t="str">
            <v>Corpo de BSCC 2,00 x 2,00 m - moldado no local - altura do aterro 7,50 a 10,00 m - areia extraída e brita produzida</v>
          </cell>
          <cell r="C834" t="str">
            <v>m</v>
          </cell>
          <cell r="D834">
            <v>3764.06</v>
          </cell>
        </row>
        <row r="835">
          <cell r="A835">
            <v>705197</v>
          </cell>
          <cell r="B835" t="str">
            <v>Corpo de BSCC 2,50 x 2,50 m - moldado no local - altura do aterro 0,00 a 1,00 m - areia e brita comerciais</v>
          </cell>
          <cell r="C835" t="str">
            <v>m</v>
          </cell>
          <cell r="D835">
            <v>4400.13</v>
          </cell>
        </row>
        <row r="836">
          <cell r="A836">
            <v>705196</v>
          </cell>
          <cell r="B836" t="str">
            <v>Corpo de BSCC 2,50 x 2,50 m - moldado no local - altura do aterro 0,00 a 1,00 m - areia extraída e brita produzida</v>
          </cell>
          <cell r="C836" t="str">
            <v>m</v>
          </cell>
          <cell r="D836">
            <v>4091.79</v>
          </cell>
        </row>
        <row r="837">
          <cell r="A837">
            <v>705199</v>
          </cell>
          <cell r="B837" t="str">
            <v>Corpo de BSCC 2,50 x 2,50 m - moldado no local - altura do aterro 1,00 a 2,50 m - areia e brita comerciais</v>
          </cell>
          <cell r="C837" t="str">
            <v>m</v>
          </cell>
          <cell r="D837">
            <v>4162.1400000000003</v>
          </cell>
        </row>
        <row r="838">
          <cell r="A838">
            <v>705198</v>
          </cell>
          <cell r="B838" t="str">
            <v>Corpo de BSCC 2,50 x 2,50 m - moldado no local - altura do aterro 1,00 a 2,50 m - areia extraída e brita produzida</v>
          </cell>
          <cell r="C838" t="str">
            <v>m</v>
          </cell>
          <cell r="D838">
            <v>3853.8</v>
          </cell>
        </row>
        <row r="839">
          <cell r="A839">
            <v>705207</v>
          </cell>
          <cell r="B839" t="str">
            <v>Corpo de BSCC 2,50 x 2,50 m - moldado no local - altura do aterro 10,00 a 12,50 m - areia e brita comerciais</v>
          </cell>
          <cell r="C839" t="str">
            <v>m</v>
          </cell>
          <cell r="D839">
            <v>6274.53</v>
          </cell>
        </row>
        <row r="840">
          <cell r="A840">
            <v>705206</v>
          </cell>
          <cell r="B840" t="str">
            <v>Corpo de BSCC 2,50 x 2,50 m - moldado no local - altura do aterro 10,00 a 12,50 m - areia extraída e brita produzida</v>
          </cell>
          <cell r="C840" t="str">
            <v>m</v>
          </cell>
          <cell r="D840">
            <v>5816.23</v>
          </cell>
        </row>
        <row r="841">
          <cell r="A841">
            <v>705209</v>
          </cell>
          <cell r="B841" t="str">
            <v>Corpo de BSCC 2,50 x 2,50 m - moldado no local - altura do aterro 12,50 a 15,00 m - areia e brita comerciais</v>
          </cell>
          <cell r="C841" t="str">
            <v>m</v>
          </cell>
          <cell r="D841">
            <v>7119.37</v>
          </cell>
        </row>
        <row r="842">
          <cell r="A842">
            <v>705208</v>
          </cell>
          <cell r="B842" t="str">
            <v>Corpo de BSCC 2,50 x 2,50 m - moldado no local - altura do aterro 12,50 a 15,00 m - areia extraída e brita produzida</v>
          </cell>
          <cell r="C842" t="str">
            <v>m</v>
          </cell>
          <cell r="D842">
            <v>6585.5</v>
          </cell>
        </row>
        <row r="843">
          <cell r="A843">
            <v>705201</v>
          </cell>
          <cell r="B843" t="str">
            <v>Corpo de BSCC 2,50 x 2,50 m - moldado no local - altura do aterro 2,50 a 5,00 m - areia e brita comerciais</v>
          </cell>
          <cell r="C843" t="str">
            <v>m</v>
          </cell>
          <cell r="D843">
            <v>4787.66</v>
          </cell>
        </row>
        <row r="844">
          <cell r="A844">
            <v>705200</v>
          </cell>
          <cell r="B844" t="str">
            <v>Corpo de BSCC 2,50 x 2,50 m - moldado no local - altura do aterro 2,50 a 5,00 m - areia extraída e brita produzida</v>
          </cell>
          <cell r="C844" t="str">
            <v>m</v>
          </cell>
          <cell r="D844">
            <v>4479.32</v>
          </cell>
        </row>
        <row r="845">
          <cell r="A845">
            <v>705203</v>
          </cell>
          <cell r="B845" t="str">
            <v>Corpo de BSCC 2,50 x 2,50 m - moldado no local - altura do aterro 5,00 a 7,50 m - areia e brita comerciais</v>
          </cell>
          <cell r="C845" t="str">
            <v>m</v>
          </cell>
          <cell r="D845">
            <v>5256.57</v>
          </cell>
        </row>
        <row r="846">
          <cell r="A846">
            <v>705202</v>
          </cell>
          <cell r="B846" t="str">
            <v>Corpo de BSCC 2,50 x 2,50 m - moldado no local - altura do aterro 5,00 a 7,50 m - areia extraída e brita produzida</v>
          </cell>
          <cell r="C846" t="str">
            <v>m</v>
          </cell>
          <cell r="D846">
            <v>4878.4799999999996</v>
          </cell>
        </row>
        <row r="847">
          <cell r="A847">
            <v>705205</v>
          </cell>
          <cell r="B847" t="str">
            <v>Corpo de BSCC 2,50 x 2,50 m - moldado no local - altura do aterro 7,50 a 10,00 m - areia e brita comerciais</v>
          </cell>
          <cell r="C847" t="str">
            <v>m</v>
          </cell>
          <cell r="D847">
            <v>5757.87</v>
          </cell>
        </row>
        <row r="848">
          <cell r="A848">
            <v>705204</v>
          </cell>
          <cell r="B848" t="str">
            <v>Corpo de BSCC 2,50 x 2,50 m - moldado no local - altura do aterro 7,50 a 10,00 m - areia extraída e brita produzida</v>
          </cell>
          <cell r="C848" t="str">
            <v>m</v>
          </cell>
          <cell r="D848">
            <v>5379.78</v>
          </cell>
        </row>
        <row r="849">
          <cell r="A849">
            <v>705211</v>
          </cell>
          <cell r="B849" t="str">
            <v>Corpo de BSCC 3,00 x 3,00 m - moldado no local - altura do aterro 0,00 a 1,00 m - areia e brita comerciais</v>
          </cell>
          <cell r="C849" t="str">
            <v>m</v>
          </cell>
          <cell r="D849">
            <v>5608.34</v>
          </cell>
        </row>
        <row r="850">
          <cell r="A850">
            <v>705210</v>
          </cell>
          <cell r="B850" t="str">
            <v>Corpo de BSCC 3,00 x 3,00 m - moldado no local - altura do aterro 0,00 a 1,00 m - areia extraída e brita produzida</v>
          </cell>
          <cell r="C850" t="str">
            <v>m</v>
          </cell>
          <cell r="D850">
            <v>5164.12</v>
          </cell>
        </row>
        <row r="851">
          <cell r="A851">
            <v>705213</v>
          </cell>
          <cell r="B851" t="str">
            <v>Corpo de BSCC 3,00 x 3,00 m - moldado no local - altura do aterro 1,00 a 2,50 m - areia e brita comerciais</v>
          </cell>
          <cell r="C851" t="str">
            <v>m</v>
          </cell>
          <cell r="D851">
            <v>5536.75</v>
          </cell>
        </row>
        <row r="852">
          <cell r="A852">
            <v>705212</v>
          </cell>
          <cell r="B852" t="str">
            <v>Corpo de BSCC 3,00 x 3,00 m - moldado no local - altura do aterro 1,00 a 2,50 m - areia extraída e brita produzida</v>
          </cell>
          <cell r="C852" t="str">
            <v>m</v>
          </cell>
          <cell r="D852">
            <v>5092.5200000000004</v>
          </cell>
        </row>
        <row r="853">
          <cell r="A853">
            <v>705221</v>
          </cell>
          <cell r="B853" t="str">
            <v>Corpo de BSCC 3,00 x 3,00 m - moldado no local - altura do aterro 10,00 a 12,50 m - areia e brita comerciais</v>
          </cell>
          <cell r="C853" t="str">
            <v>m</v>
          </cell>
          <cell r="D853">
            <v>8632.4500000000007</v>
          </cell>
        </row>
        <row r="854">
          <cell r="A854">
            <v>705220</v>
          </cell>
          <cell r="B854" t="str">
            <v>Corpo de BSCC 3,00 x 3,00 m - moldado no local - altura do aterro 10,00 a 12,50 m - areia extraída e brita produzida</v>
          </cell>
          <cell r="C854" t="str">
            <v>m</v>
          </cell>
          <cell r="D854">
            <v>8009.18</v>
          </cell>
        </row>
        <row r="855">
          <cell r="A855">
            <v>705223</v>
          </cell>
          <cell r="B855" t="str">
            <v>Corpo de BSCC 3,00 x 3,00 m - moldado no local - altura do aterro 12,50 a 15,00 m - areia e brita comerciais</v>
          </cell>
          <cell r="C855" t="str">
            <v>m</v>
          </cell>
          <cell r="D855">
            <v>9319.75</v>
          </cell>
        </row>
        <row r="856">
          <cell r="A856">
            <v>705222</v>
          </cell>
          <cell r="B856" t="str">
            <v>Corpo de BSCC 3,00 x 3,00 m - moldado no local - altura do aterro 12,50 a 15,00 m - areia extraída e brita produzida</v>
          </cell>
          <cell r="C856" t="str">
            <v>m</v>
          </cell>
          <cell r="D856">
            <v>8602.2999999999993</v>
          </cell>
        </row>
        <row r="857">
          <cell r="A857">
            <v>705215</v>
          </cell>
          <cell r="B857" t="str">
            <v>Corpo de BSCC 3,00 x 3,00 m - moldado no local - altura do aterro 2,50 a 5,00 m - areia e brita comerciais</v>
          </cell>
          <cell r="C857" t="str">
            <v>m</v>
          </cell>
          <cell r="D857">
            <v>6560.95</v>
          </cell>
        </row>
        <row r="858">
          <cell r="A858">
            <v>705214</v>
          </cell>
          <cell r="B858" t="str">
            <v>Corpo de BSCC 3,00 x 3,00 m - moldado no local - altura do aterro 2,50 a 5,00 m - areia extraída e brita produzida</v>
          </cell>
          <cell r="C858" t="str">
            <v>m</v>
          </cell>
          <cell r="D858">
            <v>6023.71</v>
          </cell>
        </row>
        <row r="859">
          <cell r="A859">
            <v>705217</v>
          </cell>
          <cell r="B859" t="str">
            <v>Corpo de BSCC 3,00 x 3,00 m - moldado no local - altura do aterro 5,00 a 7,50 m - areia e brita comerciais</v>
          </cell>
          <cell r="C859" t="str">
            <v>m</v>
          </cell>
          <cell r="D859">
            <v>7301.05</v>
          </cell>
        </row>
        <row r="860">
          <cell r="A860">
            <v>705216</v>
          </cell>
          <cell r="B860" t="str">
            <v>Corpo de BSCC 3,00 x 3,00 m - moldado no local - altura do aterro 5,00 a 7,50 m - areia extraída e brita produzida</v>
          </cell>
          <cell r="C860" t="str">
            <v>m</v>
          </cell>
          <cell r="D860">
            <v>6763.82</v>
          </cell>
        </row>
        <row r="861">
          <cell r="A861">
            <v>705219</v>
          </cell>
          <cell r="B861" t="str">
            <v>Corpo de BSCC 3,00 x 3,00 m - moldado no local - altura do aterro 7,50 a 10,00 m - areia e brita comerciais</v>
          </cell>
          <cell r="C861" t="str">
            <v>m</v>
          </cell>
          <cell r="D861">
            <v>7945.58</v>
          </cell>
        </row>
        <row r="862">
          <cell r="A862">
            <v>705218</v>
          </cell>
          <cell r="B862" t="str">
            <v>Corpo de BSCC 3,00 x 3,00 m - moldado no local - altura do aterro 7,50 a 10,00 m - areia extraída e brita produzida</v>
          </cell>
          <cell r="C862" t="str">
            <v>m</v>
          </cell>
          <cell r="D862">
            <v>7322.31</v>
          </cell>
        </row>
        <row r="863">
          <cell r="A863">
            <v>705346</v>
          </cell>
          <cell r="B863" t="str">
            <v>Corpo de BTCC 1,50 x 1,50 m - moldado no local - altura do aterro 0,00 a 1,00 m - areia e brita comerciais</v>
          </cell>
          <cell r="C863" t="str">
            <v>m</v>
          </cell>
          <cell r="D863">
            <v>5298.16</v>
          </cell>
        </row>
        <row r="864">
          <cell r="A864">
            <v>705345</v>
          </cell>
          <cell r="B864" t="str">
            <v>Corpo de BTCC 1,50 x 1,50 m - moldado no local - altura do aterro 0,00 a 1,00 m - areia extraída e brita produzida</v>
          </cell>
          <cell r="C864" t="str">
            <v>m</v>
          </cell>
          <cell r="D864">
            <v>4911.42</v>
          </cell>
        </row>
        <row r="865">
          <cell r="A865">
            <v>705348</v>
          </cell>
          <cell r="B865" t="str">
            <v>Corpo de BTCC 1,50 x 1,50 m - moldado no local - altura do aterro 1,00 a 2,50 m - areia e brita comerciais</v>
          </cell>
          <cell r="C865" t="str">
            <v>m</v>
          </cell>
          <cell r="D865">
            <v>4747.9799999999996</v>
          </cell>
        </row>
        <row r="866">
          <cell r="A866">
            <v>705347</v>
          </cell>
          <cell r="B866" t="str">
            <v>Corpo de BTCC 1,50 x 1,50 m - moldado no local - altura do aterro 1,00 a 2,50 m - areia extraída e brita produzida</v>
          </cell>
          <cell r="C866" t="str">
            <v>m</v>
          </cell>
          <cell r="D866">
            <v>4361.24</v>
          </cell>
        </row>
        <row r="867">
          <cell r="A867">
            <v>705356</v>
          </cell>
          <cell r="B867" t="str">
            <v>Corpo de BTCC 1,50 x 1,50 m - moldado no local - altura do aterro 10,00 a 12,50 m - areia e brita comerciais</v>
          </cell>
          <cell r="C867" t="str">
            <v>m</v>
          </cell>
          <cell r="D867">
            <v>7070.26</v>
          </cell>
        </row>
        <row r="868">
          <cell r="A868">
            <v>705355</v>
          </cell>
          <cell r="B868" t="str">
            <v>Corpo de BTCC 1,50 x 1,50 m - moldado no local - altura do aterro 10,00 a 12,50 m - areia extraída e brita produzida</v>
          </cell>
          <cell r="C868" t="str">
            <v>m</v>
          </cell>
          <cell r="D868">
            <v>6556.82</v>
          </cell>
        </row>
        <row r="869">
          <cell r="A869">
            <v>705358</v>
          </cell>
          <cell r="B869" t="str">
            <v>Corpo de BTCC 1,50 x 1,50 m - moldado no local - altura do aterro 12,50 a 15,00 m - areia e brita comerciais</v>
          </cell>
          <cell r="C869" t="str">
            <v>m</v>
          </cell>
          <cell r="D869">
            <v>7181.8</v>
          </cell>
        </row>
        <row r="870">
          <cell r="A870">
            <v>705357</v>
          </cell>
          <cell r="B870" t="str">
            <v>Corpo de BTCC 1,50 x 1,50 m - moldado no local - altura do aterro 12,50 a 15,00 m - areia extraída e brita produzida</v>
          </cell>
          <cell r="C870" t="str">
            <v>m</v>
          </cell>
          <cell r="D870">
            <v>6668.36</v>
          </cell>
        </row>
        <row r="871">
          <cell r="A871">
            <v>705350</v>
          </cell>
          <cell r="B871" t="str">
            <v>Corpo de BTCC 1,50 x 1,50 m - moldado no local - altura do aterro 2,50 a 5,00 m - areia e brita comerciais</v>
          </cell>
          <cell r="C871" t="str">
            <v>m</v>
          </cell>
          <cell r="D871">
            <v>5197.66</v>
          </cell>
        </row>
        <row r="872">
          <cell r="A872">
            <v>705349</v>
          </cell>
          <cell r="B872" t="str">
            <v>Corpo de BTCC 1,50 x 1,50 m - moldado no local - altura do aterro 2,50 a 5,00 m - areia extraída e brita produzida</v>
          </cell>
          <cell r="C872" t="str">
            <v>m</v>
          </cell>
          <cell r="D872">
            <v>4810.92</v>
          </cell>
        </row>
        <row r="873">
          <cell r="A873">
            <v>705352</v>
          </cell>
          <cell r="B873" t="str">
            <v>Corpo de BTCC 1,50 x 1,50 m - moldado no local - altura do aterro 5,00 a 7,50 m - areia e brita comerciais</v>
          </cell>
          <cell r="C873" t="str">
            <v>m</v>
          </cell>
          <cell r="D873">
            <v>5581.72</v>
          </cell>
        </row>
        <row r="874">
          <cell r="A874">
            <v>705351</v>
          </cell>
          <cell r="B874" t="str">
            <v>Corpo de BTCC 1,50 x 1,50 m - moldado no local - altura do aterro 5,00 a 7,50 m - areia extraída e brita produzida</v>
          </cell>
          <cell r="C874" t="str">
            <v>m</v>
          </cell>
          <cell r="D874">
            <v>5194.9799999999996</v>
          </cell>
        </row>
        <row r="875">
          <cell r="A875">
            <v>705354</v>
          </cell>
          <cell r="B875" t="str">
            <v>Corpo de BTCC 1,50 x 1,50 m - moldado no local - altura do aterro 7,50 a 10,00 m - areia e brita comerciais</v>
          </cell>
          <cell r="C875" t="str">
            <v>m</v>
          </cell>
          <cell r="D875">
            <v>6162.29</v>
          </cell>
        </row>
        <row r="876">
          <cell r="A876">
            <v>705353</v>
          </cell>
          <cell r="B876" t="str">
            <v>Corpo de BTCC 1,50 x 1,50 m - moldado no local - altura do aterro 7,50 a 10,00 m - areia extraída e brita produzida</v>
          </cell>
          <cell r="C876" t="str">
            <v>m</v>
          </cell>
          <cell r="D876">
            <v>5775.55</v>
          </cell>
        </row>
        <row r="877">
          <cell r="A877">
            <v>705360</v>
          </cell>
          <cell r="B877" t="str">
            <v>Corpo de BTCC 2,00 x 2,00 m - moldado no local - altura do aterro 0,00 a 1,00 m - areia e brita comerciais</v>
          </cell>
          <cell r="C877" t="str">
            <v>m</v>
          </cell>
          <cell r="D877">
            <v>7622.98</v>
          </cell>
        </row>
        <row r="878">
          <cell r="A878">
            <v>705359</v>
          </cell>
          <cell r="B878" t="str">
            <v>Corpo de BTCC 2,00 x 2,00 m - moldado no local - altura do aterro 0,00 a 1,00 m - areia extraída e brita produzida</v>
          </cell>
          <cell r="C878" t="str">
            <v>m</v>
          </cell>
          <cell r="D878">
            <v>7123.87</v>
          </cell>
        </row>
        <row r="879">
          <cell r="A879">
            <v>705362</v>
          </cell>
          <cell r="B879" t="str">
            <v>Corpo de BTCC 2,00 x 2,00 m - moldado no local - altura do aterro 1,00 a 2,50 m - areia e brita comerciais</v>
          </cell>
          <cell r="C879" t="str">
            <v>m</v>
          </cell>
          <cell r="D879">
            <v>6913.03</v>
          </cell>
        </row>
        <row r="880">
          <cell r="A880">
            <v>705361</v>
          </cell>
          <cell r="B880" t="str">
            <v>Corpo de BTCC 2,00 x 2,00 m - moldado no local - altura do aterro 1,00 a 2,50 m - areia extraída e brita produzida</v>
          </cell>
          <cell r="C880" t="str">
            <v>m</v>
          </cell>
          <cell r="D880">
            <v>6413.92</v>
          </cell>
        </row>
        <row r="881">
          <cell r="A881">
            <v>705370</v>
          </cell>
          <cell r="B881" t="str">
            <v>Corpo de BTCC 2,00 x 2,00 m - moldado no local - altura do aterro 10,00 a 12,50 m - areia e brita comerciais</v>
          </cell>
          <cell r="C881" t="str">
            <v>m</v>
          </cell>
          <cell r="D881">
            <v>10363.92</v>
          </cell>
        </row>
        <row r="882">
          <cell r="A882">
            <v>705369</v>
          </cell>
          <cell r="B882" t="str">
            <v>Corpo de BTCC 2,00 x 2,00 m - moldado no local - altura do aterro 10,00 a 12,50 m - areia extraída e brita produzida</v>
          </cell>
          <cell r="C882" t="str">
            <v>m</v>
          </cell>
          <cell r="D882">
            <v>9569.5400000000009</v>
          </cell>
        </row>
        <row r="883">
          <cell r="A883">
            <v>705372</v>
          </cell>
          <cell r="B883" t="str">
            <v>Corpo de BTCC 2,00 x 2,00 m - moldado no local - altura do aterro 12,50 a 15,00 m - areia e brita comerciais</v>
          </cell>
          <cell r="C883" t="str">
            <v>m</v>
          </cell>
          <cell r="D883">
            <v>11059.15</v>
          </cell>
        </row>
        <row r="884">
          <cell r="A884">
            <v>705371</v>
          </cell>
          <cell r="B884" t="str">
            <v>Corpo de BTCC 2,00 x 2,00 m - moldado no local - altura do aterro 12,50 a 15,00 m - areia extraída e brita produzida</v>
          </cell>
          <cell r="C884" t="str">
            <v>m</v>
          </cell>
          <cell r="D884">
            <v>10264.77</v>
          </cell>
        </row>
        <row r="885">
          <cell r="A885">
            <v>705364</v>
          </cell>
          <cell r="B885" t="str">
            <v>Corpo de BTCC 2,00 x 2,00 m - moldado no local - altura do aterro 2,50 a 5,00 m - areia e brita comerciais</v>
          </cell>
          <cell r="C885" t="str">
            <v>m</v>
          </cell>
          <cell r="D885">
            <v>7862.62</v>
          </cell>
        </row>
        <row r="886">
          <cell r="A886">
            <v>705363</v>
          </cell>
          <cell r="B886" t="str">
            <v>Corpo de BTCC 2,00 x 2,00 m - moldado no local - altura do aterro 2,50 a 5,00 m - areia extraída e brita produzida</v>
          </cell>
          <cell r="C886" t="str">
            <v>m</v>
          </cell>
          <cell r="D886">
            <v>7363.51</v>
          </cell>
        </row>
        <row r="887">
          <cell r="A887">
            <v>705366</v>
          </cell>
          <cell r="B887" t="str">
            <v>Corpo de BTCC 2,00 x 2,00 m - moldado no local - altura do aterro 5,00 a 7,50 m - areia e brita comerciais</v>
          </cell>
          <cell r="C887" t="str">
            <v>m</v>
          </cell>
          <cell r="D887">
            <v>8573.61</v>
          </cell>
        </row>
        <row r="888">
          <cell r="A888">
            <v>705365</v>
          </cell>
          <cell r="B888" t="str">
            <v>Corpo de BTCC 2,00 x 2,00 m - moldado no local - altura do aterro 5,00 a 7,50 m - areia extraída e brita produzida</v>
          </cell>
          <cell r="C888" t="str">
            <v>m</v>
          </cell>
          <cell r="D888">
            <v>7918.73</v>
          </cell>
        </row>
        <row r="889">
          <cell r="A889">
            <v>705368</v>
          </cell>
          <cell r="B889" t="str">
            <v>Corpo de BTCC 2,00 x 2,00 m - moldado no local - altura do aterro 7,50 a 10,00 m - areia e brita comerciais</v>
          </cell>
          <cell r="C889" t="str">
            <v>m</v>
          </cell>
          <cell r="D889">
            <v>9647.6299999999992</v>
          </cell>
        </row>
        <row r="890">
          <cell r="A890">
            <v>705367</v>
          </cell>
          <cell r="B890" t="str">
            <v>Corpo de BTCC 2,00 x 2,00 m - moldado no local - altura do aterro 7,50 a 10,00 m - areia extraída e brita produzida</v>
          </cell>
          <cell r="C890" t="str">
            <v>m</v>
          </cell>
          <cell r="D890">
            <v>8992.74</v>
          </cell>
        </row>
        <row r="891">
          <cell r="A891">
            <v>705374</v>
          </cell>
          <cell r="B891" t="str">
            <v>Corpo de BTCC 2,50 x 2,50 m - moldado no local - altura do aterro 0,00 a 1,00 m - areia e brita comerciais</v>
          </cell>
          <cell r="C891" t="str">
            <v>m</v>
          </cell>
          <cell r="D891">
            <v>10071.69</v>
          </cell>
        </row>
        <row r="892">
          <cell r="A892">
            <v>705373</v>
          </cell>
          <cell r="B892" t="str">
            <v>Corpo de BTCC 2,50 x 2,50 m - moldado no local - altura do aterro 0,00 a 1,00 m - areia extraída e brita produzida</v>
          </cell>
          <cell r="C892" t="str">
            <v>m</v>
          </cell>
          <cell r="D892">
            <v>9438.07</v>
          </cell>
        </row>
        <row r="893">
          <cell r="A893">
            <v>705376</v>
          </cell>
          <cell r="B893" t="str">
            <v>Corpo de BTCC 2,50 x 2,50 m - moldado no local - altura do aterro 1,00 a 2,50 m - areia e brita comerciais</v>
          </cell>
          <cell r="C893" t="str">
            <v>m</v>
          </cell>
          <cell r="D893">
            <v>8993.34</v>
          </cell>
        </row>
        <row r="894">
          <cell r="A894">
            <v>705375</v>
          </cell>
          <cell r="B894" t="str">
            <v>Corpo de BTCC 2,50 x 2,50 m - moldado no local - altura do aterro 1,00 a 2,50 m - areia extraída e brita produzida</v>
          </cell>
          <cell r="C894" t="str">
            <v>m</v>
          </cell>
          <cell r="D894">
            <v>8359.7199999999993</v>
          </cell>
        </row>
        <row r="895">
          <cell r="A895">
            <v>705384</v>
          </cell>
          <cell r="B895" t="str">
            <v>Corpo de BTCC 2,50 x 2,50 m - moldado no local - altura do aterro 10,00 a 12,50 m - areia e brita comerciais</v>
          </cell>
          <cell r="C895" t="str">
            <v>m</v>
          </cell>
          <cell r="D895">
            <v>13734.88</v>
          </cell>
        </row>
        <row r="896">
          <cell r="A896">
            <v>705383</v>
          </cell>
          <cell r="B896" t="str">
            <v>Corpo de BTCC 2,50 x 2,50 m - moldado no local - altura do aterro 10,00 a 12,50 m - areia extraída e brita produzida</v>
          </cell>
          <cell r="C896" t="str">
            <v>m</v>
          </cell>
          <cell r="D896">
            <v>12768.76</v>
          </cell>
        </row>
        <row r="897">
          <cell r="A897">
            <v>705386</v>
          </cell>
          <cell r="B897" t="str">
            <v>Corpo de BTCC 2,50 x 2,50 m - moldado no local - altura do aterro 12,50 a 15,00 m - areia e brita comerciais</v>
          </cell>
          <cell r="C897" t="str">
            <v>m</v>
          </cell>
          <cell r="D897">
            <v>14838.73</v>
          </cell>
        </row>
        <row r="898">
          <cell r="A898">
            <v>705385</v>
          </cell>
          <cell r="B898" t="str">
            <v>Corpo de BTCC 2,50 x 2,50 m - moldado no local - altura do aterro 12,50 a 15,00 m - areia extraída e brita produzida</v>
          </cell>
          <cell r="C898" t="str">
            <v>m</v>
          </cell>
          <cell r="D898">
            <v>13872.61</v>
          </cell>
        </row>
        <row r="899">
          <cell r="A899">
            <v>705378</v>
          </cell>
          <cell r="B899" t="str">
            <v>Corpo de BTCC 2,50 x 2,50 m - moldado no local - altura do aterro 2,50 a 5,00 m - areia e brita comerciais</v>
          </cell>
          <cell r="C899" t="str">
            <v>m</v>
          </cell>
          <cell r="D899">
            <v>10219.780000000001</v>
          </cell>
        </row>
        <row r="900">
          <cell r="A900">
            <v>705377</v>
          </cell>
          <cell r="B900" t="str">
            <v>Corpo de BTCC 2,50 x 2,50 m - moldado no local - altura do aterro 2,50 a 5,00 m - areia extraída e brita produzida</v>
          </cell>
          <cell r="C900" t="str">
            <v>m</v>
          </cell>
          <cell r="D900">
            <v>9422.24</v>
          </cell>
        </row>
        <row r="901">
          <cell r="A901">
            <v>705380</v>
          </cell>
          <cell r="B901" t="str">
            <v>Corpo de BTCC 2,50 x 2,50 m - moldado no local - altura do aterro 5,00 a 7,50 m - areia e brita comerciais</v>
          </cell>
          <cell r="C901" t="str">
            <v>m</v>
          </cell>
          <cell r="D901">
            <v>11643.64</v>
          </cell>
        </row>
        <row r="902">
          <cell r="A902">
            <v>705379</v>
          </cell>
          <cell r="B902" t="str">
            <v>Corpo de BTCC 2,50 x 2,50 m - moldado no local - altura do aterro 5,00 a 7,50 m - areia extraída e brita produzida</v>
          </cell>
          <cell r="C902" t="str">
            <v>m</v>
          </cell>
          <cell r="D902">
            <v>10846.1</v>
          </cell>
        </row>
        <row r="903">
          <cell r="A903">
            <v>705382</v>
          </cell>
          <cell r="B903" t="str">
            <v>Corpo de BTCC 2,50 x 2,50 m - moldado no local - altura do aterro 7,50 a 10,00 m - areia e brita comerciais</v>
          </cell>
          <cell r="C903" t="str">
            <v>m</v>
          </cell>
          <cell r="D903">
            <v>12818.2</v>
          </cell>
        </row>
        <row r="904">
          <cell r="A904">
            <v>705381</v>
          </cell>
          <cell r="B904" t="str">
            <v>Corpo de BTCC 2,50 x 2,50 m - moldado no local - altura do aterro 7,50 a 10,00 m - areia extraída e brita produzida</v>
          </cell>
          <cell r="C904" t="str">
            <v>m</v>
          </cell>
          <cell r="D904">
            <v>11852.08</v>
          </cell>
        </row>
        <row r="905">
          <cell r="A905">
            <v>705388</v>
          </cell>
          <cell r="B905" t="str">
            <v>Corpo de BTCC 3,00 x 3,00 m - moldado no local - altura do aterro 0,00 a 1,00 m - areia e brita comerciais</v>
          </cell>
          <cell r="C905" t="str">
            <v>m</v>
          </cell>
          <cell r="D905">
            <v>12612.9</v>
          </cell>
        </row>
        <row r="906">
          <cell r="A906">
            <v>705387</v>
          </cell>
          <cell r="B906" t="str">
            <v>Corpo de BTCC 3,00 x 3,00 m - moldado no local - altura do aterro 0,00 a 1,00 m - areia extraída e brita produzida</v>
          </cell>
          <cell r="C906" t="str">
            <v>m</v>
          </cell>
          <cell r="D906">
            <v>11673.91</v>
          </cell>
        </row>
        <row r="907">
          <cell r="A907">
            <v>705390</v>
          </cell>
          <cell r="B907" t="str">
            <v>Corpo de BTCC 3,00 x 3,00 m - moldado no local - altura do aterro 1,00 a 2,50 m - areia e brita comerciais</v>
          </cell>
          <cell r="C907" t="str">
            <v>m</v>
          </cell>
          <cell r="D907">
            <v>11850.05</v>
          </cell>
        </row>
        <row r="908">
          <cell r="A908">
            <v>705389</v>
          </cell>
          <cell r="B908" t="str">
            <v>Corpo de BTCC 3,00 x 3,00 m - moldado no local - altura do aterro 1,00 a 2,50 m - areia extraída e brita produzida</v>
          </cell>
          <cell r="C908" t="str">
            <v>m</v>
          </cell>
          <cell r="D908">
            <v>10911.07</v>
          </cell>
        </row>
        <row r="909">
          <cell r="A909">
            <v>705399</v>
          </cell>
          <cell r="B909" t="str">
            <v>Corpo de BTCC 3,00 x 3,00 m - moldado no local - altura do aterro 10,00 a 12,50 m - areia e brita comerciais</v>
          </cell>
          <cell r="C909" t="str">
            <v>m</v>
          </cell>
          <cell r="D909">
            <v>18398.57</v>
          </cell>
        </row>
        <row r="910">
          <cell r="A910">
            <v>705398</v>
          </cell>
          <cell r="B910" t="str">
            <v>Corpo de BTCC 3,00 x 3,00 m - moldado no local - altura do aterro 10,00 a 12,50 m - areia extraída e brita produzida</v>
          </cell>
          <cell r="C910" t="str">
            <v>m</v>
          </cell>
          <cell r="D910">
            <v>16994.46</v>
          </cell>
        </row>
        <row r="911">
          <cell r="A911">
            <v>705401</v>
          </cell>
          <cell r="B911" t="str">
            <v>Corpo de BTCC 3,00 x 3,00 m - moldado no local - altura do aterro 12,50 a 15,00 m - areia e brita comerciais</v>
          </cell>
          <cell r="C911" t="str">
            <v>m</v>
          </cell>
          <cell r="D911">
            <v>19893.48</v>
          </cell>
        </row>
        <row r="912">
          <cell r="A912">
            <v>705400</v>
          </cell>
          <cell r="B912" t="str">
            <v>Corpo de BTCC 3,00 x 3,00 m - moldado no local - altura do aterro 12,50 a 15,00 m - areia extraída e brita produzida</v>
          </cell>
          <cell r="C912" t="str">
            <v>m</v>
          </cell>
          <cell r="D912">
            <v>18489.38</v>
          </cell>
        </row>
        <row r="913">
          <cell r="A913">
            <v>705392</v>
          </cell>
          <cell r="B913" t="str">
            <v>Corpo de BTCC 3,00 x 3,00 m - moldado no local - altura do aterro 2,50 a 5,00 m - areia e brita comerciais</v>
          </cell>
          <cell r="C913" t="str">
            <v>m</v>
          </cell>
          <cell r="D913">
            <v>13525.32</v>
          </cell>
        </row>
        <row r="914">
          <cell r="A914">
            <v>705391</v>
          </cell>
          <cell r="B914" t="str">
            <v>Corpo de BTCC 3,00 x 3,00 m - moldado no local - altura do aterro 2,50 a 5,00 m - areia extraída e brita produzida</v>
          </cell>
          <cell r="C914" t="str">
            <v>m</v>
          </cell>
          <cell r="D914">
            <v>12388.68</v>
          </cell>
        </row>
        <row r="915">
          <cell r="A915">
            <v>705395</v>
          </cell>
          <cell r="B915" t="str">
            <v>Corpo de BTCC 3,00 x 3,00 m - moldado no local - altura do aterro 5,00 a 7,50 m - areia e brita comerciais</v>
          </cell>
          <cell r="C915" t="str">
            <v>m</v>
          </cell>
          <cell r="D915">
            <v>15508.48</v>
          </cell>
        </row>
        <row r="916">
          <cell r="A916">
            <v>705394</v>
          </cell>
          <cell r="B916" t="str">
            <v>Corpo de BTCC 3,00 x 3,00 m - moldado no local - altura do aterro 5,00 a 7,50 m - areia extraída e brita produzida</v>
          </cell>
          <cell r="C916" t="str">
            <v>m</v>
          </cell>
          <cell r="D916">
            <v>14371.83</v>
          </cell>
        </row>
        <row r="917">
          <cell r="A917">
            <v>705397</v>
          </cell>
          <cell r="B917" t="str">
            <v>Corpo de BTCC 3,00 x 3,00 m - moldado no local - altura do aterro 7,50 a 10,00 m - areia e brita comerciais</v>
          </cell>
          <cell r="C917" t="str">
            <v>m</v>
          </cell>
          <cell r="D917">
            <v>16971.400000000001</v>
          </cell>
        </row>
        <row r="918">
          <cell r="A918">
            <v>705396</v>
          </cell>
          <cell r="B918" t="str">
            <v>Corpo de BTCC 3,00 x 3,00 m - moldado no local - altura do aterro 7,50 a 10,00 m - areia extraída e brita produzida</v>
          </cell>
          <cell r="C918" t="str">
            <v>m</v>
          </cell>
          <cell r="D918">
            <v>15567.3</v>
          </cell>
        </row>
        <row r="919">
          <cell r="A919">
            <v>804213</v>
          </cell>
          <cell r="B919" t="str">
            <v>Boca de BDTC D = 0,80 m - esconsidade 0° - areia e brita comerciais - alas retas</v>
          </cell>
          <cell r="C919" t="str">
            <v>un</v>
          </cell>
          <cell r="D919">
            <v>1411.94</v>
          </cell>
        </row>
        <row r="920">
          <cell r="A920">
            <v>804212</v>
          </cell>
          <cell r="B920" t="str">
            <v>Boca de BDTC D = 0,80 m - esconsidade 0° - areia extraída e brita produzida - alas retas</v>
          </cell>
          <cell r="C920" t="str">
            <v>un</v>
          </cell>
          <cell r="D920">
            <v>1184.29</v>
          </cell>
        </row>
        <row r="921">
          <cell r="A921">
            <v>804217</v>
          </cell>
          <cell r="B921" t="str">
            <v>Boca de BDTC D = 0,80 m - esconsidade 10° - areia e brita comerciais - alas retas</v>
          </cell>
          <cell r="C921" t="str">
            <v>un</v>
          </cell>
          <cell r="D921">
            <v>1419.94</v>
          </cell>
        </row>
        <row r="922">
          <cell r="A922">
            <v>804216</v>
          </cell>
          <cell r="B922" t="str">
            <v>Boca de BDTC D = 0,80 m - esconsidade 10° - areia extraída e brita produzida - alas retas</v>
          </cell>
          <cell r="C922" t="str">
            <v>un</v>
          </cell>
          <cell r="D922">
            <v>1191.81</v>
          </cell>
        </row>
        <row r="923">
          <cell r="A923">
            <v>804219</v>
          </cell>
          <cell r="B923" t="str">
            <v>Boca de BDTC D = 0,80 m - esconsidade 15° - areia e brita comerciais - alas retas</v>
          </cell>
          <cell r="C923" t="str">
            <v>un</v>
          </cell>
          <cell r="D923">
            <v>1430.02</v>
          </cell>
        </row>
        <row r="924">
          <cell r="A924">
            <v>804218</v>
          </cell>
          <cell r="B924" t="str">
            <v>Boca de BDTC D = 0,80 m - esconsidade 15° - areia extraída e brita produzida - alas retas</v>
          </cell>
          <cell r="C924" t="str">
            <v>un</v>
          </cell>
          <cell r="D924">
            <v>1201.43</v>
          </cell>
        </row>
        <row r="925">
          <cell r="A925">
            <v>804221</v>
          </cell>
          <cell r="B925" t="str">
            <v>Boca de BDTC D = 0,80 m - esconsidade 20° - areia e brita comerciais - alas retas</v>
          </cell>
          <cell r="C925" t="str">
            <v>un</v>
          </cell>
          <cell r="D925">
            <v>1446.28</v>
          </cell>
        </row>
        <row r="926">
          <cell r="A926">
            <v>804220</v>
          </cell>
          <cell r="B926" t="str">
            <v>Boca de BDTC D = 0,80 m - esconsidade 20° - areia extraída e brita produzida - alas retas</v>
          </cell>
          <cell r="C926" t="str">
            <v>un</v>
          </cell>
          <cell r="D926">
            <v>1216.8699999999999</v>
          </cell>
        </row>
        <row r="927">
          <cell r="A927">
            <v>804223</v>
          </cell>
          <cell r="B927" t="str">
            <v>Boca de BDTC D = 0,80 m - esconsidade 25° - areia e brita comerciais - alas retas</v>
          </cell>
          <cell r="C927" t="str">
            <v>un</v>
          </cell>
          <cell r="D927">
            <v>1467.57</v>
          </cell>
        </row>
        <row r="928">
          <cell r="A928">
            <v>804222</v>
          </cell>
          <cell r="B928" t="str">
            <v>Boca de BDTC D = 0,80 m - esconsidade 25° - areia extraída e brita produzida - alas retas</v>
          </cell>
          <cell r="C928" t="str">
            <v>un</v>
          </cell>
          <cell r="D928">
            <v>1237.1199999999999</v>
          </cell>
        </row>
        <row r="929">
          <cell r="A929">
            <v>804225</v>
          </cell>
          <cell r="B929" t="str">
            <v>Boca de BDTC D = 0,80 m - esconsidade 30° - areia e brita comerciais - alas retas</v>
          </cell>
          <cell r="C929" t="str">
            <v>un</v>
          </cell>
          <cell r="D929">
            <v>1495.58</v>
          </cell>
        </row>
        <row r="930">
          <cell r="A930">
            <v>804224</v>
          </cell>
          <cell r="B930" t="str">
            <v>Boca de BDTC D = 0,80 m - esconsidade 30° - areia extraída e brita produzida - alas retas</v>
          </cell>
          <cell r="C930" t="str">
            <v>un</v>
          </cell>
          <cell r="D930">
            <v>1263.97</v>
          </cell>
        </row>
        <row r="931">
          <cell r="A931">
            <v>804227</v>
          </cell>
          <cell r="B931" t="str">
            <v>Boca de BDTC D = 0,80 m - esconsidade 35° - areia e brita comerciais - alas retas</v>
          </cell>
          <cell r="C931" t="str">
            <v>un</v>
          </cell>
          <cell r="D931">
            <v>1533.52</v>
          </cell>
        </row>
        <row r="932">
          <cell r="A932">
            <v>804226</v>
          </cell>
          <cell r="B932" t="str">
            <v>Boca de BDTC D = 0,80 m - esconsidade 35° - areia extraída e brita produzida - alas retas</v>
          </cell>
          <cell r="C932" t="str">
            <v>un</v>
          </cell>
          <cell r="D932">
            <v>1300.51</v>
          </cell>
        </row>
        <row r="933">
          <cell r="A933">
            <v>804229</v>
          </cell>
          <cell r="B933" t="str">
            <v>Boca de BDTC D = 0,80 m - esconsidade 40° - areia e brita comerciais - alas retas</v>
          </cell>
          <cell r="C933" t="str">
            <v>un</v>
          </cell>
          <cell r="D933">
            <v>1583.05</v>
          </cell>
        </row>
        <row r="934">
          <cell r="A934">
            <v>804228</v>
          </cell>
          <cell r="B934" t="str">
            <v>Boca de BDTC D = 0,80 m - esconsidade 40° - areia extraída e brita produzida - alas retas</v>
          </cell>
          <cell r="C934" t="str">
            <v>un</v>
          </cell>
          <cell r="D934">
            <v>1348.53</v>
          </cell>
        </row>
        <row r="935">
          <cell r="A935">
            <v>804231</v>
          </cell>
          <cell r="B935" t="str">
            <v>Boca de BDTC D = 0,80 m - esconsidade 45° - areia e brita comerciais - alas retas</v>
          </cell>
          <cell r="C935" t="str">
            <v>un</v>
          </cell>
          <cell r="D935">
            <v>1650.89</v>
          </cell>
        </row>
        <row r="936">
          <cell r="A936">
            <v>804230</v>
          </cell>
          <cell r="B936" t="str">
            <v>Boca de BDTC D = 0,80 m - esconsidade 45° - areia extraída e brita produzida - alas retas</v>
          </cell>
          <cell r="C936" t="str">
            <v>un</v>
          </cell>
          <cell r="D936">
            <v>1414.62</v>
          </cell>
        </row>
        <row r="937">
          <cell r="A937">
            <v>804215</v>
          </cell>
          <cell r="B937" t="str">
            <v>Boca de BDTC D = 0,80 m - esconsidade 5° - areia e brita comerciais - alas retas</v>
          </cell>
          <cell r="C937" t="str">
            <v>un</v>
          </cell>
          <cell r="D937">
            <v>1413.77</v>
          </cell>
        </row>
        <row r="938">
          <cell r="A938">
            <v>804214</v>
          </cell>
          <cell r="B938" t="str">
            <v>Boca de BDTC D = 0,80 m - esconsidade 5° - areia extraída e brita produzida - alas retas</v>
          </cell>
          <cell r="C938" t="str">
            <v>un</v>
          </cell>
          <cell r="D938">
            <v>1185.99</v>
          </cell>
        </row>
        <row r="939">
          <cell r="A939">
            <v>804417</v>
          </cell>
          <cell r="B939" t="str">
            <v>Boca de BDTC D = 1,00 m - esconsidade 0° - areia e brita comerciais - alas esconsas</v>
          </cell>
          <cell r="C939" t="str">
            <v>un</v>
          </cell>
          <cell r="D939">
            <v>3652.83</v>
          </cell>
        </row>
        <row r="940">
          <cell r="A940">
            <v>804233</v>
          </cell>
          <cell r="B940" t="str">
            <v>Boca de BDTC D = 1,00 m - esconsidade 0° - areia e brita comerciais - alas retas</v>
          </cell>
          <cell r="C940" t="str">
            <v>un</v>
          </cell>
          <cell r="D940">
            <v>2100.89</v>
          </cell>
        </row>
        <row r="941">
          <cell r="A941">
            <v>804416</v>
          </cell>
          <cell r="B941" t="str">
            <v>Boca de BDTC D = 1,00 m - esconsidade 0° - areia extraída e brita produzida - alas esconsas</v>
          </cell>
          <cell r="C941" t="str">
            <v>un</v>
          </cell>
          <cell r="D941">
            <v>3058.85</v>
          </cell>
        </row>
        <row r="942">
          <cell r="A942">
            <v>804232</v>
          </cell>
          <cell r="B942" t="str">
            <v>Boca de BDTC D = 1,00 m - esconsidade 0° - areia extraída e brita produzida - alas retas</v>
          </cell>
          <cell r="C942" t="str">
            <v>un</v>
          </cell>
          <cell r="D942">
            <v>1747.59</v>
          </cell>
        </row>
        <row r="943">
          <cell r="A943">
            <v>804237</v>
          </cell>
          <cell r="B943" t="str">
            <v>Boca de BDTC D = 1,00 m - esconsidade 10° - areia e brita comerciais - alas retas</v>
          </cell>
          <cell r="C943" t="str">
            <v>un</v>
          </cell>
          <cell r="D943">
            <v>2112.9499999999998</v>
          </cell>
        </row>
        <row r="944">
          <cell r="A944">
            <v>804236</v>
          </cell>
          <cell r="B944" t="str">
            <v>Boca de BDTC D = 1,00 m - esconsidade 10° - areia extraída e brita produzida - alas retas</v>
          </cell>
          <cell r="C944" t="str">
            <v>un</v>
          </cell>
          <cell r="D944">
            <v>1758.85</v>
          </cell>
        </row>
        <row r="945">
          <cell r="A945">
            <v>804419</v>
          </cell>
          <cell r="B945" t="str">
            <v>Boca de BDTC D = 1,00 m - esconsidade 15° - areia e brita comerciais - alas esconsas</v>
          </cell>
          <cell r="C945" t="str">
            <v>un</v>
          </cell>
          <cell r="D945">
            <v>3821.29</v>
          </cell>
        </row>
        <row r="946">
          <cell r="A946">
            <v>804239</v>
          </cell>
          <cell r="B946" t="str">
            <v>Boca de BDTC D = 1,00 m - esconsidade 15° - areia e brita comerciais - alas retas</v>
          </cell>
          <cell r="C946" t="str">
            <v>un</v>
          </cell>
          <cell r="D946">
            <v>2128.67</v>
          </cell>
        </row>
        <row r="947">
          <cell r="A947">
            <v>804418</v>
          </cell>
          <cell r="B947" t="str">
            <v>Boca de BDTC D = 1,00 m - esconsidade 15° - areia extraída e brita produzida - alas esconsas</v>
          </cell>
          <cell r="C947" t="str">
            <v>un</v>
          </cell>
          <cell r="D947">
            <v>3198.92</v>
          </cell>
        </row>
        <row r="948">
          <cell r="A948">
            <v>804238</v>
          </cell>
          <cell r="B948" t="str">
            <v>Boca de BDTC D = 1,00 m - esconsidade 15° - areia extraída e brita produzida - alas retas</v>
          </cell>
          <cell r="C948" t="str">
            <v>un</v>
          </cell>
          <cell r="D948">
            <v>1773.51</v>
          </cell>
        </row>
        <row r="949">
          <cell r="A949">
            <v>804241</v>
          </cell>
          <cell r="B949" t="str">
            <v>Boca de BDTC D = 1,00 m - esconsidade 20° - areia e brita comerciais - alas retas</v>
          </cell>
          <cell r="C949" t="str">
            <v>un</v>
          </cell>
          <cell r="D949">
            <v>2151.25</v>
          </cell>
        </row>
        <row r="950">
          <cell r="A950">
            <v>804240</v>
          </cell>
          <cell r="B950" t="str">
            <v>Boca de BDTC D = 1,00 m - esconsidade 20° - areia extraída e brita produzida - alas retas</v>
          </cell>
          <cell r="C950" t="str">
            <v>un</v>
          </cell>
          <cell r="D950">
            <v>1794.69</v>
          </cell>
        </row>
        <row r="951">
          <cell r="A951">
            <v>804243</v>
          </cell>
          <cell r="B951" t="str">
            <v>Boca de BDTC D = 1,00 m - esconsidade 25° - areia e brita comerciais - alas retas</v>
          </cell>
          <cell r="C951" t="str">
            <v>un</v>
          </cell>
          <cell r="D951">
            <v>2182.09</v>
          </cell>
        </row>
        <row r="952">
          <cell r="A952">
            <v>804242</v>
          </cell>
          <cell r="B952" t="str">
            <v>Boca de BDTC D = 1,00 m - esconsidade 25° - areia extraída e brita produzida - alas retas</v>
          </cell>
          <cell r="C952" t="str">
            <v>un</v>
          </cell>
          <cell r="D952">
            <v>1823.79</v>
          </cell>
        </row>
        <row r="953">
          <cell r="A953">
            <v>804421</v>
          </cell>
          <cell r="B953" t="str">
            <v>Boca de BDTC D = 1,00 m - esconsidade 30° - areia e brita comerciais - alas esconsas</v>
          </cell>
          <cell r="C953" t="str">
            <v>un</v>
          </cell>
          <cell r="D953">
            <v>4264.4399999999996</v>
          </cell>
        </row>
        <row r="954">
          <cell r="A954">
            <v>804245</v>
          </cell>
          <cell r="B954" t="str">
            <v>Boca de BDTC D = 1,00 m - esconsidade 30° - areia e brita comerciais - alas retas</v>
          </cell>
          <cell r="C954" t="str">
            <v>un</v>
          </cell>
          <cell r="D954">
            <v>2223.71</v>
          </cell>
        </row>
        <row r="955">
          <cell r="A955">
            <v>804420</v>
          </cell>
          <cell r="B955" t="str">
            <v>Boca de BDTC D = 1,00 m - esconsidade 30° - areia extraída e brita produzida - alas esconsas</v>
          </cell>
          <cell r="C955" t="str">
            <v>un</v>
          </cell>
          <cell r="D955">
            <v>3567.97</v>
          </cell>
        </row>
        <row r="956">
          <cell r="A956">
            <v>804244</v>
          </cell>
          <cell r="B956" t="str">
            <v>Boca de BDTC D = 1,00 m - esconsidade 30° - areia extraída e brita produzida - alas retas</v>
          </cell>
          <cell r="C956" t="str">
            <v>un</v>
          </cell>
          <cell r="D956">
            <v>1863.21</v>
          </cell>
        </row>
        <row r="957">
          <cell r="A957">
            <v>804247</v>
          </cell>
          <cell r="B957" t="str">
            <v>Boca de BDTC D = 1,00 m - esconsidade 35° - areia e brita comerciais - alas retas</v>
          </cell>
          <cell r="C957" t="str">
            <v>un</v>
          </cell>
          <cell r="D957">
            <v>2278.06</v>
          </cell>
        </row>
        <row r="958">
          <cell r="A958">
            <v>804246</v>
          </cell>
          <cell r="B958" t="str">
            <v>Boca de BDTC D = 1,00 m - esconsidade 35° - areia extraída e brita produzida - alas retas</v>
          </cell>
          <cell r="C958" t="str">
            <v>un</v>
          </cell>
          <cell r="D958">
            <v>1915.11</v>
          </cell>
        </row>
        <row r="959">
          <cell r="A959">
            <v>804249</v>
          </cell>
          <cell r="B959" t="str">
            <v>Boca de BDTC D = 1,00 m - esconsidade 40° - areia e brita comerciais - alas retas</v>
          </cell>
          <cell r="C959" t="str">
            <v>un</v>
          </cell>
          <cell r="D959">
            <v>2350.87</v>
          </cell>
        </row>
        <row r="960">
          <cell r="A960">
            <v>804248</v>
          </cell>
          <cell r="B960" t="str">
            <v>Boca de BDTC D = 1,00 m - esconsidade 40° - areia extraída e brita produzida - alas retas</v>
          </cell>
          <cell r="C960" t="str">
            <v>un</v>
          </cell>
          <cell r="D960">
            <v>1985.01</v>
          </cell>
        </row>
        <row r="961">
          <cell r="A961">
            <v>804423</v>
          </cell>
          <cell r="B961" t="str">
            <v>Boca de BDTC D = 1,00 m - esconsidade 45° - areia e brita comerciais - alas esconsas</v>
          </cell>
          <cell r="C961" t="str">
            <v>un</v>
          </cell>
          <cell r="D961">
            <v>5281.22</v>
          </cell>
        </row>
        <row r="962">
          <cell r="A962">
            <v>804251</v>
          </cell>
          <cell r="B962" t="str">
            <v>Boca de BDTC D = 1,00 m - esconsidade 45° - areia e brita comerciais - alas retas</v>
          </cell>
          <cell r="C962" t="str">
            <v>un</v>
          </cell>
          <cell r="D962">
            <v>2447.84</v>
          </cell>
        </row>
        <row r="963">
          <cell r="A963">
            <v>804422</v>
          </cell>
          <cell r="B963" t="str">
            <v>Boca de BDTC D = 1,00 m - esconsidade 45° - areia extraída e brita produzida - alas esconsas</v>
          </cell>
          <cell r="C963" t="str">
            <v>un</v>
          </cell>
          <cell r="D963">
            <v>4412.24</v>
          </cell>
        </row>
        <row r="964">
          <cell r="A964">
            <v>804250</v>
          </cell>
          <cell r="B964" t="str">
            <v>Boca de BDTC D = 1,00 m - esconsidade 45° - areia extraída e brita produzida - alas retas</v>
          </cell>
          <cell r="C964" t="str">
            <v>un</v>
          </cell>
          <cell r="D964">
            <v>2078.96</v>
          </cell>
        </row>
        <row r="965">
          <cell r="A965">
            <v>804235</v>
          </cell>
          <cell r="B965" t="str">
            <v>Boca de BDTC D = 1,00 m - esconsidade 5° - areia e brita comerciais - alas retas</v>
          </cell>
          <cell r="C965" t="str">
            <v>un</v>
          </cell>
          <cell r="D965">
            <v>2103.84</v>
          </cell>
        </row>
        <row r="966">
          <cell r="A966">
            <v>804234</v>
          </cell>
          <cell r="B966" t="str">
            <v>Boca de BDTC D = 1,00 m - esconsidade 5° - areia extraída e brita produzida - alas retas</v>
          </cell>
          <cell r="C966" t="str">
            <v>un</v>
          </cell>
          <cell r="D966">
            <v>1750.31</v>
          </cell>
        </row>
        <row r="967">
          <cell r="A967">
            <v>804425</v>
          </cell>
          <cell r="B967" t="str">
            <v>Boca de BDTC D = 1,20 m - esconsidade 0° - areia e brita comerciais - alas esconsas</v>
          </cell>
          <cell r="C967" t="str">
            <v>un</v>
          </cell>
          <cell r="D967">
            <v>5307.33</v>
          </cell>
        </row>
        <row r="968">
          <cell r="A968">
            <v>804253</v>
          </cell>
          <cell r="B968" t="str">
            <v>Boca de BDTC D = 1,20 m - esconsidade 0° - areia e brita comerciais - alas retas</v>
          </cell>
          <cell r="C968" t="str">
            <v>un</v>
          </cell>
          <cell r="D968">
            <v>2924.62</v>
          </cell>
        </row>
        <row r="969">
          <cell r="A969">
            <v>804424</v>
          </cell>
          <cell r="B969" t="str">
            <v>Boca de BDTC D = 1,20 m - esconsidade 0° - areia extraída e brita produzida - alas esconsas</v>
          </cell>
          <cell r="C969" t="str">
            <v>un</v>
          </cell>
          <cell r="D969">
            <v>4389.6000000000004</v>
          </cell>
        </row>
        <row r="970">
          <cell r="A970">
            <v>804252</v>
          </cell>
          <cell r="B970" t="str">
            <v>Boca de BDTC D = 1,20 m - esconsidade 0° - areia extraída e brita produzida - alas retas</v>
          </cell>
          <cell r="C970" t="str">
            <v>un</v>
          </cell>
          <cell r="D970">
            <v>2411.84</v>
          </cell>
        </row>
        <row r="971">
          <cell r="A971">
            <v>804257</v>
          </cell>
          <cell r="B971" t="str">
            <v>Boca de BDTC D = 1,20 m - esconsidade 10° - areia e brita comerciais - alas retas</v>
          </cell>
          <cell r="C971" t="str">
            <v>un</v>
          </cell>
          <cell r="D971">
            <v>2942.47</v>
          </cell>
        </row>
        <row r="972">
          <cell r="A972">
            <v>804256</v>
          </cell>
          <cell r="B972" t="str">
            <v>Boca de BDTC D = 1,20 m - esconsidade 10° - areia extraída e brita produzida - alas retas</v>
          </cell>
          <cell r="C972" t="str">
            <v>un</v>
          </cell>
          <cell r="D972">
            <v>2428.06</v>
          </cell>
        </row>
        <row r="973">
          <cell r="A973">
            <v>804427</v>
          </cell>
          <cell r="B973" t="str">
            <v>Boca de BDTC D = 1,20 m - esconsidade 15° - areia e brita comerciais - alas esconsas</v>
          </cell>
          <cell r="C973" t="str">
            <v>un</v>
          </cell>
          <cell r="D973">
            <v>5564.77</v>
          </cell>
        </row>
        <row r="974">
          <cell r="A974">
            <v>804259</v>
          </cell>
          <cell r="B974" t="str">
            <v>Boca de BDTC D = 1,20 m - esconsidade 15° - areia e brita comerciais - alas retas</v>
          </cell>
          <cell r="C974" t="str">
            <v>un</v>
          </cell>
          <cell r="D974">
            <v>2965.09</v>
          </cell>
        </row>
        <row r="975">
          <cell r="A975">
            <v>804426</v>
          </cell>
          <cell r="B975" t="str">
            <v>Boca de BDTC D = 1,20 m - esconsidade 15° - areia extraída e brita produzida - alas esconsas</v>
          </cell>
          <cell r="C975" t="str">
            <v>un</v>
          </cell>
          <cell r="D975">
            <v>4600.51</v>
          </cell>
        </row>
        <row r="976">
          <cell r="A976">
            <v>804258</v>
          </cell>
          <cell r="B976" t="str">
            <v>Boca de BDTC D = 1,20 m - esconsidade 15° - areia extraída e brita produzida - alas retas</v>
          </cell>
          <cell r="C976" t="str">
            <v>un</v>
          </cell>
          <cell r="D976">
            <v>2448.6999999999998</v>
          </cell>
        </row>
        <row r="977">
          <cell r="A977">
            <v>804261</v>
          </cell>
          <cell r="B977" t="str">
            <v>Boca de BDTC D = 1,20 m - esconsidade 20° - areia e brita comerciais - alas retas</v>
          </cell>
          <cell r="C977" t="str">
            <v>un</v>
          </cell>
          <cell r="D977">
            <v>2998.38</v>
          </cell>
        </row>
        <row r="978">
          <cell r="A978">
            <v>804260</v>
          </cell>
          <cell r="B978" t="str">
            <v>Boca de BDTC D = 1,20 m - esconsidade 20° - areia extraída e brita produzida - alas retas</v>
          </cell>
          <cell r="C978" t="str">
            <v>un</v>
          </cell>
          <cell r="D978">
            <v>2479.1999999999998</v>
          </cell>
        </row>
        <row r="979">
          <cell r="A979">
            <v>804263</v>
          </cell>
          <cell r="B979" t="str">
            <v>Boca de BDTC D = 1,20 m - esconsidade 25° - areia e brita comerciais - alas retas</v>
          </cell>
          <cell r="C979" t="str">
            <v>un</v>
          </cell>
          <cell r="D979">
            <v>3043.73</v>
          </cell>
        </row>
        <row r="980">
          <cell r="A980">
            <v>804262</v>
          </cell>
          <cell r="B980" t="str">
            <v>Boca de BDTC D = 1,20 m - esconsidade 25° - areia extraída e brita produzida - alas retas</v>
          </cell>
          <cell r="C980" t="str">
            <v>un</v>
          </cell>
          <cell r="D980">
            <v>2520.9499999999998</v>
          </cell>
        </row>
        <row r="981">
          <cell r="A981">
            <v>804429</v>
          </cell>
          <cell r="B981" t="str">
            <v>Boca de BDTC D = 1,20 m - esconsidade 30° - areia e brita comerciais - alas esconsas</v>
          </cell>
          <cell r="C981" t="str">
            <v>un</v>
          </cell>
          <cell r="D981">
            <v>6212.25</v>
          </cell>
        </row>
        <row r="982">
          <cell r="A982">
            <v>804265</v>
          </cell>
          <cell r="B982" t="str">
            <v>Boca de BDTC D = 1,20 m - esconsidade 30° - areia e brita comerciais - alas retas</v>
          </cell>
          <cell r="C982" t="str">
            <v>un</v>
          </cell>
          <cell r="D982">
            <v>3104.22</v>
          </cell>
        </row>
        <row r="983">
          <cell r="A983">
            <v>804428</v>
          </cell>
          <cell r="B983" t="str">
            <v>Boca de BDTC D = 1,20 m - esconsidade 30° - areia extraída e brita produzida - alas esconsas</v>
          </cell>
          <cell r="C983" t="str">
            <v>un</v>
          </cell>
          <cell r="D983">
            <v>5132.12</v>
          </cell>
        </row>
        <row r="984">
          <cell r="A984">
            <v>804264</v>
          </cell>
          <cell r="B984" t="str">
            <v>Boca de BDTC D = 1,20 m - esconsidade 30° - areia extraída e brita produzida - alas retas</v>
          </cell>
          <cell r="C984" t="str">
            <v>un</v>
          </cell>
          <cell r="D984">
            <v>2577.13</v>
          </cell>
        </row>
        <row r="985">
          <cell r="A985">
            <v>804267</v>
          </cell>
          <cell r="B985" t="str">
            <v>Boca de BDTC D = 1,20 m - esconsidade 35° - areia e brita comerciais - alas retas</v>
          </cell>
          <cell r="C985" t="str">
            <v>un</v>
          </cell>
          <cell r="D985">
            <v>3181.5</v>
          </cell>
        </row>
        <row r="986">
          <cell r="A986">
            <v>804266</v>
          </cell>
          <cell r="B986" t="str">
            <v>Boca de BDTC D = 1,20 m - esconsidade 35° - areia extraída e brita produzida - alas retas</v>
          </cell>
          <cell r="C986" t="str">
            <v>un</v>
          </cell>
          <cell r="D986">
            <v>2649.52</v>
          </cell>
        </row>
        <row r="987">
          <cell r="A987">
            <v>804269</v>
          </cell>
          <cell r="B987" t="str">
            <v>Boca de BDTC D = 1,20 m - esconsidade 40° - areia e brita comerciais - alas retas</v>
          </cell>
          <cell r="C987" t="str">
            <v>un</v>
          </cell>
          <cell r="D987">
            <v>3284.11</v>
          </cell>
        </row>
        <row r="988">
          <cell r="A988">
            <v>804268</v>
          </cell>
          <cell r="B988" t="str">
            <v>Boca de BDTC D = 1,20 m - esconsidade 40° - areia extraída e brita produzida - alas retas</v>
          </cell>
          <cell r="C988" t="str">
            <v>un</v>
          </cell>
          <cell r="D988">
            <v>2746.43</v>
          </cell>
        </row>
        <row r="989">
          <cell r="A989">
            <v>804431</v>
          </cell>
          <cell r="B989" t="str">
            <v>Boca de BDTC D = 1,20 m - esconsidade 45° - areia e brita comerciais - alas esconsas</v>
          </cell>
          <cell r="C989" t="str">
            <v>un</v>
          </cell>
          <cell r="D989">
            <v>7705.42</v>
          </cell>
        </row>
        <row r="990">
          <cell r="A990">
            <v>804271</v>
          </cell>
          <cell r="B990" t="str">
            <v>Boca de BDTC D = 1,20 m - esconsidade 45° - areia e brita comerciais - alas retas</v>
          </cell>
          <cell r="C990" t="str">
            <v>un</v>
          </cell>
          <cell r="D990">
            <v>3420.97</v>
          </cell>
        </row>
        <row r="991">
          <cell r="A991">
            <v>804430</v>
          </cell>
          <cell r="B991" t="str">
            <v>Boca de BDTC D = 1,20 m - esconsidade 45° - areia extraída e brita produzida - alas esconsas</v>
          </cell>
          <cell r="C991" t="str">
            <v>un</v>
          </cell>
          <cell r="D991">
            <v>6355.18</v>
          </cell>
        </row>
        <row r="992">
          <cell r="A992">
            <v>804270</v>
          </cell>
          <cell r="B992" t="str">
            <v>Boca de BDTC D = 1,20 m - esconsidade 45° - areia extraída e brita produzida - alas retas</v>
          </cell>
          <cell r="C992" t="str">
            <v>un</v>
          </cell>
          <cell r="D992">
            <v>2877.01</v>
          </cell>
        </row>
        <row r="993">
          <cell r="A993">
            <v>804255</v>
          </cell>
          <cell r="B993" t="str">
            <v>Boca de BDTC D = 1,20 m - esconsidade 5° - areia e brita comerciais - alas retas</v>
          </cell>
          <cell r="C993" t="str">
            <v>un</v>
          </cell>
          <cell r="D993">
            <v>2929.12</v>
          </cell>
        </row>
        <row r="994">
          <cell r="A994">
            <v>804254</v>
          </cell>
          <cell r="B994" t="str">
            <v>Boca de BDTC D = 1,20 m - esconsidade 5° - areia extraída e brita produzida - alas retas</v>
          </cell>
          <cell r="C994" t="str">
            <v>un</v>
          </cell>
          <cell r="D994">
            <v>2415.87</v>
          </cell>
        </row>
        <row r="995">
          <cell r="A995">
            <v>804433</v>
          </cell>
          <cell r="B995" t="str">
            <v>Boca de BDTC D = 1,50 m - esconsidade 0° - areia e brita comerciais - alas esconsas</v>
          </cell>
          <cell r="C995" t="str">
            <v>un</v>
          </cell>
          <cell r="D995">
            <v>9408.6</v>
          </cell>
        </row>
        <row r="996">
          <cell r="A996">
            <v>804273</v>
          </cell>
          <cell r="B996" t="str">
            <v>Boca de BDTC D = 1,50 m - esconsidade 0° - areia e brita comerciais - alas retas</v>
          </cell>
          <cell r="C996" t="str">
            <v>un</v>
          </cell>
          <cell r="D996">
            <v>5027.08</v>
          </cell>
        </row>
        <row r="997">
          <cell r="A997">
            <v>804432</v>
          </cell>
          <cell r="B997" t="str">
            <v>Boca de BDTC D = 1,50 m - esconsidade 0° - areia extraída e brita produzida - alas esconsas</v>
          </cell>
          <cell r="C997" t="str">
            <v>un</v>
          </cell>
          <cell r="D997">
            <v>7647.59</v>
          </cell>
        </row>
        <row r="998">
          <cell r="A998">
            <v>804272</v>
          </cell>
          <cell r="B998" t="str">
            <v>Boca de BDTC D = 1,50 m - esconsidade 0° - areia extraída e brita produzida - alas retas</v>
          </cell>
          <cell r="C998" t="str">
            <v>un</v>
          </cell>
          <cell r="D998">
            <v>4109.82</v>
          </cell>
        </row>
        <row r="999">
          <cell r="A999">
            <v>804277</v>
          </cell>
          <cell r="B999" t="str">
            <v>Boca de BDTC D = 1,50 m - esconsidade 10° - areia e brita comerciais - alas retas</v>
          </cell>
          <cell r="C999" t="str">
            <v>un</v>
          </cell>
          <cell r="D999">
            <v>5054.09</v>
          </cell>
        </row>
        <row r="1000">
          <cell r="A1000">
            <v>804276</v>
          </cell>
          <cell r="B1000" t="str">
            <v>Boca de BDTC D = 1,50 m - esconsidade 10° - areia extraída e brita produzida - alas retas</v>
          </cell>
          <cell r="C1000" t="str">
            <v>un</v>
          </cell>
          <cell r="D1000">
            <v>4134.03</v>
          </cell>
        </row>
        <row r="1001">
          <cell r="A1001">
            <v>804435</v>
          </cell>
          <cell r="B1001" t="str">
            <v>Boca de BDTC D = 1,50 m - esconsidade 15° - areia e brita comerciais - alas esconsas</v>
          </cell>
          <cell r="C1001" t="str">
            <v>un</v>
          </cell>
          <cell r="D1001">
            <v>9875.3700000000008</v>
          </cell>
        </row>
        <row r="1002">
          <cell r="A1002">
            <v>804279</v>
          </cell>
          <cell r="B1002" t="str">
            <v>Boca de BDTC D = 1,50 m - esconsidade 15° - areia e brita comerciais - alas retas</v>
          </cell>
          <cell r="C1002" t="str">
            <v>un</v>
          </cell>
          <cell r="D1002">
            <v>5087.84</v>
          </cell>
        </row>
        <row r="1003">
          <cell r="A1003">
            <v>804434</v>
          </cell>
          <cell r="B1003" t="str">
            <v>Boca de BDTC D = 1,50 m - esconsidade 15° - areia extraída e brita produzida - alas esconsas</v>
          </cell>
          <cell r="C1003" t="str">
            <v>un</v>
          </cell>
          <cell r="D1003">
            <v>8024.33</v>
          </cell>
        </row>
        <row r="1004">
          <cell r="A1004">
            <v>804278</v>
          </cell>
          <cell r="B1004" t="str">
            <v>Boca de BDTC D = 1,50 m - esconsidade 15° - areia extraída e brita produzida - alas retas</v>
          </cell>
          <cell r="C1004" t="str">
            <v>un</v>
          </cell>
          <cell r="D1004">
            <v>4164.3</v>
          </cell>
        </row>
        <row r="1005">
          <cell r="A1005">
            <v>804281</v>
          </cell>
          <cell r="B1005" t="str">
            <v>Boca de BDTC D = 1,50 m - esconsidade 20° - areia e brita comerciais - alas retas</v>
          </cell>
          <cell r="C1005" t="str">
            <v>un</v>
          </cell>
          <cell r="D1005">
            <v>5137.47</v>
          </cell>
        </row>
        <row r="1006">
          <cell r="A1006">
            <v>804280</v>
          </cell>
          <cell r="B1006" t="str">
            <v>Boca de BDTC D = 1,50 m - esconsidade 20° - areia extraída e brita produzida - alas retas</v>
          </cell>
          <cell r="C1006" t="str">
            <v>un</v>
          </cell>
          <cell r="D1006">
            <v>4209.16</v>
          </cell>
        </row>
        <row r="1007">
          <cell r="A1007">
            <v>804283</v>
          </cell>
          <cell r="B1007" t="str">
            <v>Boca de BDTC D = 1,50 m - esconsidade 25° - areia e brita comerciais - alas retas</v>
          </cell>
          <cell r="C1007" t="str">
            <v>un</v>
          </cell>
          <cell r="D1007">
            <v>5205.0600000000004</v>
          </cell>
        </row>
        <row r="1008">
          <cell r="A1008">
            <v>804282</v>
          </cell>
          <cell r="B1008" t="str">
            <v>Boca de BDTC D = 1,50 m - esconsidade 25° - areia extraída e brita produzida - alas retas</v>
          </cell>
          <cell r="C1008" t="str">
            <v>un</v>
          </cell>
          <cell r="D1008">
            <v>4270.7</v>
          </cell>
        </row>
        <row r="1009">
          <cell r="A1009">
            <v>804437</v>
          </cell>
          <cell r="B1009" t="str">
            <v>Boca de BDTC D = 1,50 m - esconsidade 30° - areia e brita comerciais - alas esconsas</v>
          </cell>
          <cell r="C1009" t="str">
            <v>un</v>
          </cell>
          <cell r="D1009">
            <v>11061.33</v>
          </cell>
        </row>
        <row r="1010">
          <cell r="A1010">
            <v>804285</v>
          </cell>
          <cell r="B1010" t="str">
            <v>Boca de BDTC D = 1,50 m - esconsidade 30° - areia e brita comerciais - alas retas</v>
          </cell>
          <cell r="C1010" t="str">
            <v>un</v>
          </cell>
          <cell r="D1010">
            <v>5293.84</v>
          </cell>
        </row>
        <row r="1011">
          <cell r="A1011">
            <v>804436</v>
          </cell>
          <cell r="B1011" t="str">
            <v>Boca de BDTC D = 1,50 m - esconsidade 30° - areia extraída e brita produzida - alas esconsas</v>
          </cell>
          <cell r="C1011" t="str">
            <v>un</v>
          </cell>
          <cell r="D1011">
            <v>8981.81</v>
          </cell>
        </row>
        <row r="1012">
          <cell r="A1012">
            <v>804284</v>
          </cell>
          <cell r="B1012" t="str">
            <v>Boca de BDTC D = 1,50 m - esconsidade 30° - areia extraída e brita produzida - alas retas</v>
          </cell>
          <cell r="C1012" t="str">
            <v>un</v>
          </cell>
          <cell r="D1012">
            <v>4352.03</v>
          </cell>
        </row>
        <row r="1013">
          <cell r="A1013">
            <v>804287</v>
          </cell>
          <cell r="B1013" t="str">
            <v>Boca de BDTC D = 1,50 m - esconsidade 35° - areia e brita comerciais - alas retas</v>
          </cell>
          <cell r="C1013" t="str">
            <v>un</v>
          </cell>
          <cell r="D1013">
            <v>5408.79</v>
          </cell>
        </row>
        <row r="1014">
          <cell r="A1014">
            <v>804286</v>
          </cell>
          <cell r="B1014" t="str">
            <v>Boca de BDTC D = 1,50 m - esconsidade 35° - areia extraída e brita produzida - alas retas</v>
          </cell>
          <cell r="C1014" t="str">
            <v>un</v>
          </cell>
          <cell r="D1014">
            <v>4458.49</v>
          </cell>
        </row>
        <row r="1015">
          <cell r="A1015">
            <v>804289</v>
          </cell>
          <cell r="B1015" t="str">
            <v>Boca de BDTC D = 1,50 m - esconsidade 40° - areia e brita comerciais - alas retas</v>
          </cell>
          <cell r="C1015" t="str">
            <v>un</v>
          </cell>
          <cell r="D1015">
            <v>5559.16</v>
          </cell>
        </row>
        <row r="1016">
          <cell r="A1016">
            <v>804288</v>
          </cell>
          <cell r="B1016" t="str">
            <v>Boca de BDTC D = 1,50 m - esconsidade 40° - areia extraída e brita produzida - alas retas</v>
          </cell>
          <cell r="C1016" t="str">
            <v>un</v>
          </cell>
          <cell r="D1016">
            <v>4599.09</v>
          </cell>
        </row>
        <row r="1017">
          <cell r="A1017">
            <v>804439</v>
          </cell>
          <cell r="B1017" t="str">
            <v>Boca de BDTC D = 1,50 m - esconsidade 45° - areia e brita comerciais - alas esconsas</v>
          </cell>
          <cell r="C1017" t="str">
            <v>un</v>
          </cell>
          <cell r="D1017">
            <v>13779.62</v>
          </cell>
        </row>
        <row r="1018">
          <cell r="A1018">
            <v>804291</v>
          </cell>
          <cell r="B1018" t="str">
            <v>Boca de BDTC D = 1,50 m - esconsidade 45° - areia e brita comerciais - alas retas</v>
          </cell>
          <cell r="C1018" t="str">
            <v>un</v>
          </cell>
          <cell r="D1018">
            <v>5757.63</v>
          </cell>
        </row>
        <row r="1019">
          <cell r="A1019">
            <v>804438</v>
          </cell>
          <cell r="B1019" t="str">
            <v>Boca de BDTC D = 1,50 m - esconsidade 45° - areia extraída e brita produzida - alas esconsas</v>
          </cell>
          <cell r="C1019" t="str">
            <v>un</v>
          </cell>
          <cell r="D1019">
            <v>11171.27</v>
          </cell>
        </row>
        <row r="1020">
          <cell r="A1020">
            <v>804290</v>
          </cell>
          <cell r="B1020" t="str">
            <v>Boca de BDTC D = 1,50 m - esconsidade 45° - areia extraída e brita produzida - alas retas</v>
          </cell>
          <cell r="C1020" t="str">
            <v>un</v>
          </cell>
          <cell r="D1020">
            <v>4786.8599999999997</v>
          </cell>
        </row>
        <row r="1021">
          <cell r="A1021">
            <v>804275</v>
          </cell>
          <cell r="B1021" t="str">
            <v>Boca de BDTC D = 1,50 m - esconsidade 5° - areia e brita comerciais - alas retas</v>
          </cell>
          <cell r="C1021" t="str">
            <v>un</v>
          </cell>
          <cell r="D1021">
            <v>5033.83</v>
          </cell>
        </row>
        <row r="1022">
          <cell r="A1022">
            <v>804274</v>
          </cell>
          <cell r="B1022" t="str">
            <v>Boca de BDTC D = 1,50 m - esconsidade 5° - areia extraída e brita produzida - alas retas</v>
          </cell>
          <cell r="C1022" t="str">
            <v>un</v>
          </cell>
          <cell r="D1022">
            <v>4115.87</v>
          </cell>
        </row>
        <row r="1023">
          <cell r="A1023">
            <v>804061</v>
          </cell>
          <cell r="B1023" t="str">
            <v>Boca de BSTC D = 0,40 m - esconsidade 0° - areia e brita comerciais - alas retas</v>
          </cell>
          <cell r="C1023" t="str">
            <v>un</v>
          </cell>
          <cell r="D1023">
            <v>340.57</v>
          </cell>
        </row>
        <row r="1024">
          <cell r="A1024">
            <v>804060</v>
          </cell>
          <cell r="B1024" t="str">
            <v>Boca de BSTC D = 0,40 m - esconsidade 0° - areia extraída e brita produzida - alas retas</v>
          </cell>
          <cell r="C1024" t="str">
            <v>un</v>
          </cell>
          <cell r="D1024">
            <v>291.36</v>
          </cell>
        </row>
        <row r="1025">
          <cell r="A1025">
            <v>804065</v>
          </cell>
          <cell r="B1025" t="str">
            <v>Boca de BSTC D = 0,40 m - esconsidade 10° - areia e brita comerciais - alas retas</v>
          </cell>
          <cell r="C1025" t="str">
            <v>un</v>
          </cell>
          <cell r="D1025">
            <v>341.96</v>
          </cell>
        </row>
        <row r="1026">
          <cell r="A1026">
            <v>804064</v>
          </cell>
          <cell r="B1026" t="str">
            <v>Boca de BSTC D = 0,40 m - esconsidade 10° - areia extraída e brita produzida - alas retas</v>
          </cell>
          <cell r="C1026" t="str">
            <v>un</v>
          </cell>
          <cell r="D1026">
            <v>292.75</v>
          </cell>
        </row>
        <row r="1027">
          <cell r="A1027">
            <v>804067</v>
          </cell>
          <cell r="B1027" t="str">
            <v>Boca de BSTC D = 0,40 m - esconsidade 15° - areia e brita comerciais - alas retas</v>
          </cell>
          <cell r="C1027" t="str">
            <v>un</v>
          </cell>
          <cell r="D1027">
            <v>343.36</v>
          </cell>
        </row>
        <row r="1028">
          <cell r="A1028">
            <v>804066</v>
          </cell>
          <cell r="B1028" t="str">
            <v>Boca de BSTC D = 0,40 m - esconsidade 15° - areia extraída e brita produzida - alas retas</v>
          </cell>
          <cell r="C1028" t="str">
            <v>un</v>
          </cell>
          <cell r="D1028">
            <v>294.14999999999998</v>
          </cell>
        </row>
        <row r="1029">
          <cell r="A1029">
            <v>804069</v>
          </cell>
          <cell r="B1029" t="str">
            <v>Boca de BSTC D = 0,40 m - esconsidade 20° - areia e brita comerciais - alas retas</v>
          </cell>
          <cell r="C1029" t="str">
            <v>un</v>
          </cell>
          <cell r="D1029">
            <v>345.88</v>
          </cell>
        </row>
        <row r="1030">
          <cell r="A1030">
            <v>804068</v>
          </cell>
          <cell r="B1030" t="str">
            <v>Boca de BSTC D = 0,40 m - esconsidade 20° - areia extraída e brita produzida - alas retas</v>
          </cell>
          <cell r="C1030" t="str">
            <v>un</v>
          </cell>
          <cell r="D1030">
            <v>296.56</v>
          </cell>
        </row>
        <row r="1031">
          <cell r="A1031">
            <v>804071</v>
          </cell>
          <cell r="B1031" t="str">
            <v>Boca de BSTC D = 0,40 m - esconsidade 25° - areia e brita comerciais - alas retas</v>
          </cell>
          <cell r="C1031" t="str">
            <v>un</v>
          </cell>
          <cell r="D1031">
            <v>349.37</v>
          </cell>
        </row>
        <row r="1032">
          <cell r="A1032">
            <v>804070</v>
          </cell>
          <cell r="B1032" t="str">
            <v>Boca de BSTC D = 0,40 m - esconsidade 25° - areia extraída e brita produzida - alas retas</v>
          </cell>
          <cell r="C1032" t="str">
            <v>un</v>
          </cell>
          <cell r="D1032">
            <v>300.05</v>
          </cell>
        </row>
        <row r="1033">
          <cell r="A1033">
            <v>804073</v>
          </cell>
          <cell r="B1033" t="str">
            <v>Boca de BSTC D = 0,40 m - esconsidade 30° - areia e brita comerciais - alas retas</v>
          </cell>
          <cell r="C1033" t="str">
            <v>un</v>
          </cell>
          <cell r="D1033">
            <v>353.99</v>
          </cell>
        </row>
        <row r="1034">
          <cell r="A1034">
            <v>804072</v>
          </cell>
          <cell r="B1034" t="str">
            <v>Boca de BSTC D = 0,40 m - esconsidade 30° - areia extraída e brita produzida - alas retas</v>
          </cell>
          <cell r="C1034" t="str">
            <v>un</v>
          </cell>
          <cell r="D1034">
            <v>304.55</v>
          </cell>
        </row>
        <row r="1035">
          <cell r="A1035">
            <v>804075</v>
          </cell>
          <cell r="B1035" t="str">
            <v>Boca de BSTC D = 0,40 m - esconsidade 35° - areia e brita comerciais - alas retas</v>
          </cell>
          <cell r="C1035" t="str">
            <v>un</v>
          </cell>
          <cell r="D1035">
            <v>360.27</v>
          </cell>
        </row>
        <row r="1036">
          <cell r="A1036">
            <v>804074</v>
          </cell>
          <cell r="B1036" t="str">
            <v>Boca de BSTC D = 0,40 m - esconsidade 35° - areia extraída e brita produzida - alas retas</v>
          </cell>
          <cell r="C1036" t="str">
            <v>un</v>
          </cell>
          <cell r="D1036">
            <v>310.83</v>
          </cell>
        </row>
        <row r="1037">
          <cell r="A1037">
            <v>804077</v>
          </cell>
          <cell r="B1037" t="str">
            <v>Boca de BSTC D = 0,40 m - esconsidade 40° - areia e brita comerciais - alas retas</v>
          </cell>
          <cell r="C1037" t="str">
            <v>un</v>
          </cell>
          <cell r="D1037">
            <v>368.38</v>
          </cell>
        </row>
        <row r="1038">
          <cell r="A1038">
            <v>804076</v>
          </cell>
          <cell r="B1038" t="str">
            <v>Boca de BSTC D = 0,40 m - esconsidade 40° - areia extraída e brita produzida - alas retas</v>
          </cell>
          <cell r="C1038" t="str">
            <v>un</v>
          </cell>
          <cell r="D1038">
            <v>318.82</v>
          </cell>
        </row>
        <row r="1039">
          <cell r="A1039">
            <v>804079</v>
          </cell>
          <cell r="B1039" t="str">
            <v>Boca de BSTC D = 0,40 m - esconsidade 45° - areia e brita comerciais - alas retas</v>
          </cell>
          <cell r="C1039" t="str">
            <v>un</v>
          </cell>
          <cell r="D1039">
            <v>380.67</v>
          </cell>
        </row>
        <row r="1040">
          <cell r="A1040">
            <v>804078</v>
          </cell>
          <cell r="B1040" t="str">
            <v>Boca de BSTC D = 0,40 m - esconsidade 45° - areia extraída e brita produzida - alas retas</v>
          </cell>
          <cell r="C1040" t="str">
            <v>un</v>
          </cell>
          <cell r="D1040">
            <v>331</v>
          </cell>
        </row>
        <row r="1041">
          <cell r="A1041">
            <v>804063</v>
          </cell>
          <cell r="B1041" t="str">
            <v>Boca de BSTC D = 0,40 m - esconsidade 5° - areia e brita comerciais - alas retas</v>
          </cell>
          <cell r="C1041" t="str">
            <v>un</v>
          </cell>
          <cell r="D1041">
            <v>341.26</v>
          </cell>
        </row>
        <row r="1042">
          <cell r="A1042">
            <v>804062</v>
          </cell>
          <cell r="B1042" t="str">
            <v>Boca de BSTC D = 0,40 m - esconsidade 5° - areia extraída e brita produzida - alas retas</v>
          </cell>
          <cell r="C1042" t="str">
            <v>un</v>
          </cell>
          <cell r="D1042">
            <v>292.06</v>
          </cell>
        </row>
        <row r="1043">
          <cell r="A1043">
            <v>804377</v>
          </cell>
          <cell r="B1043" t="str">
            <v>Boca de BSTC D = 0,60 m - esconsidade 0° - areia e brita comerciais - alas esconsas</v>
          </cell>
          <cell r="C1043" t="str">
            <v>un</v>
          </cell>
          <cell r="D1043">
            <v>1012.63</v>
          </cell>
        </row>
        <row r="1044">
          <cell r="A1044">
            <v>804081</v>
          </cell>
          <cell r="B1044" t="str">
            <v>Boca de BSTC D = 0,60 m - esconsidade 0° - areia e brita comerciais - alas retas</v>
          </cell>
          <cell r="C1044" t="str">
            <v>un</v>
          </cell>
          <cell r="D1044">
            <v>689.25</v>
          </cell>
        </row>
        <row r="1045">
          <cell r="A1045">
            <v>804376</v>
          </cell>
          <cell r="B1045" t="str">
            <v>Boca de BSTC D = 0,60 m - esconsidade 0° - areia extraída e brita produzida - alas esconsas</v>
          </cell>
          <cell r="C1045" t="str">
            <v>un</v>
          </cell>
          <cell r="D1045">
            <v>878.51</v>
          </cell>
        </row>
        <row r="1046">
          <cell r="A1046">
            <v>804080</v>
          </cell>
          <cell r="B1046" t="str">
            <v>Boca de BSTC D = 0,60 m - esconsidade 0° - areia extraída e brita produzida - alas retas</v>
          </cell>
          <cell r="C1046" t="str">
            <v>un</v>
          </cell>
          <cell r="D1046">
            <v>580.83000000000004</v>
          </cell>
        </row>
        <row r="1047">
          <cell r="A1047">
            <v>804085</v>
          </cell>
          <cell r="B1047" t="str">
            <v>Boca de BSTC D = 0,60 m - esconsidade 10° - areia e brita comerciais - alas retas</v>
          </cell>
          <cell r="C1047" t="str">
            <v>un</v>
          </cell>
          <cell r="D1047">
            <v>691.77</v>
          </cell>
        </row>
        <row r="1048">
          <cell r="A1048">
            <v>804084</v>
          </cell>
          <cell r="B1048" t="str">
            <v>Boca de BSTC D = 0,60 m - esconsidade 10° - areia extraída e brita produzida - alas retas</v>
          </cell>
          <cell r="C1048" t="str">
            <v>un</v>
          </cell>
          <cell r="D1048">
            <v>583.23</v>
          </cell>
        </row>
        <row r="1049">
          <cell r="A1049">
            <v>804379</v>
          </cell>
          <cell r="B1049" t="str">
            <v>Boca de BSTC D = 0,60 m - esconsidade 15° - areia e brita comerciais - alas esconsas</v>
          </cell>
          <cell r="C1049" t="str">
            <v>un</v>
          </cell>
          <cell r="D1049">
            <v>856.8</v>
          </cell>
        </row>
        <row r="1050">
          <cell r="A1050">
            <v>804087</v>
          </cell>
          <cell r="B1050" t="str">
            <v>Boca de BSTC D = 0,60 m - esconsidade 15° - areia e brita comerciais - alas retas</v>
          </cell>
          <cell r="C1050" t="str">
            <v>un</v>
          </cell>
          <cell r="D1050">
            <v>694.56</v>
          </cell>
        </row>
        <row r="1051">
          <cell r="A1051">
            <v>804378</v>
          </cell>
          <cell r="B1051" t="str">
            <v>Boca de BSTC D = 0,60 m - esconsidade 15° - areia extraída e brita produzida - alas esconsas</v>
          </cell>
          <cell r="C1051" t="str">
            <v>un</v>
          </cell>
          <cell r="D1051">
            <v>715.11</v>
          </cell>
        </row>
        <row r="1052">
          <cell r="A1052">
            <v>804086</v>
          </cell>
          <cell r="B1052" t="str">
            <v>Boca de BSTC D = 0,60 m - esconsidade 15° - areia extraída e brita produzida - alas retas</v>
          </cell>
          <cell r="C1052" t="str">
            <v>un</v>
          </cell>
          <cell r="D1052">
            <v>586.03</v>
          </cell>
        </row>
        <row r="1053">
          <cell r="A1053">
            <v>804089</v>
          </cell>
          <cell r="B1053" t="str">
            <v>Boca de BSTC D = 0,60 m - esconsidade 20° - areia e brita comerciais - alas retas</v>
          </cell>
          <cell r="C1053" t="str">
            <v>un</v>
          </cell>
          <cell r="D1053">
            <v>699.18</v>
          </cell>
        </row>
        <row r="1054">
          <cell r="A1054">
            <v>804088</v>
          </cell>
          <cell r="B1054" t="str">
            <v>Boca de BSTC D = 0,60 m - esconsidade 20° - areia extraída e brita produzida - alas retas</v>
          </cell>
          <cell r="C1054" t="str">
            <v>un</v>
          </cell>
          <cell r="D1054">
            <v>590.53</v>
          </cell>
        </row>
        <row r="1055">
          <cell r="A1055">
            <v>804091</v>
          </cell>
          <cell r="B1055" t="str">
            <v>Boca de BSTC D = 0,60 m - esconsidade 25° - areia e brita comerciais - alas retas</v>
          </cell>
          <cell r="C1055" t="str">
            <v>un</v>
          </cell>
          <cell r="D1055">
            <v>705.19</v>
          </cell>
        </row>
        <row r="1056">
          <cell r="A1056">
            <v>804090</v>
          </cell>
          <cell r="B1056" t="str">
            <v>Boca de BSTC D = 0,60 m - esconsidade 25° - areia extraída e brita produzida - alas retas</v>
          </cell>
          <cell r="C1056" t="str">
            <v>un</v>
          </cell>
          <cell r="D1056">
            <v>596.41999999999996</v>
          </cell>
        </row>
        <row r="1057">
          <cell r="A1057">
            <v>804381</v>
          </cell>
          <cell r="B1057" t="str">
            <v>Boca de BSTC D = 0,60 m - esconsidade 30° - areia e brita comerciais - alas esconsas</v>
          </cell>
          <cell r="C1057" t="str">
            <v>un</v>
          </cell>
          <cell r="D1057">
            <v>1197.57</v>
          </cell>
        </row>
        <row r="1058">
          <cell r="A1058">
            <v>804093</v>
          </cell>
          <cell r="B1058" t="str">
            <v>Boca de BSTC D = 0,60 m - esconsidade 30° - areia e brita comerciais - alas retas</v>
          </cell>
          <cell r="C1058" t="str">
            <v>un</v>
          </cell>
          <cell r="D1058">
            <v>713.72</v>
          </cell>
        </row>
        <row r="1059">
          <cell r="A1059">
            <v>804380</v>
          </cell>
          <cell r="B1059" t="str">
            <v>Boca de BSTC D = 0,60 m - esconsidade 30° - areia extraída e brita produzida - alas esconsas</v>
          </cell>
          <cell r="C1059" t="str">
            <v>un</v>
          </cell>
          <cell r="D1059">
            <v>1037.03</v>
          </cell>
        </row>
        <row r="1060">
          <cell r="A1060">
            <v>804092</v>
          </cell>
          <cell r="B1060" t="str">
            <v>Boca de BSTC D = 0,60 m - esconsidade 30° - areia extraída e brita produzida - alas retas</v>
          </cell>
          <cell r="C1060" t="str">
            <v>un</v>
          </cell>
          <cell r="D1060">
            <v>604.72</v>
          </cell>
        </row>
        <row r="1061">
          <cell r="A1061">
            <v>804095</v>
          </cell>
          <cell r="B1061" t="str">
            <v>Boca de BSTC D = 0,60 m - esconsidade 35° - areia e brita comerciais - alas retas</v>
          </cell>
          <cell r="C1061" t="str">
            <v>un</v>
          </cell>
          <cell r="D1061">
            <v>725.32</v>
          </cell>
        </row>
        <row r="1062">
          <cell r="A1062">
            <v>804094</v>
          </cell>
          <cell r="B1062" t="str">
            <v>Boca de BSTC D = 0,60 m - esconsidade 35° - areia extraída e brita produzida - alas retas</v>
          </cell>
          <cell r="C1062" t="str">
            <v>un</v>
          </cell>
          <cell r="D1062">
            <v>616.20000000000005</v>
          </cell>
        </row>
        <row r="1063">
          <cell r="A1063">
            <v>804097</v>
          </cell>
          <cell r="B1063" t="str">
            <v>Boca de BSTC D = 0,60 m - esconsidade 40° - areia e brita comerciais - alas retas</v>
          </cell>
          <cell r="C1063" t="str">
            <v>un</v>
          </cell>
          <cell r="D1063">
            <v>740.14</v>
          </cell>
        </row>
        <row r="1064">
          <cell r="A1064">
            <v>804096</v>
          </cell>
          <cell r="B1064" t="str">
            <v>Boca de BSTC D = 0,60 m - esconsidade 40° - areia extraída e brita produzida - alas retas</v>
          </cell>
          <cell r="C1064" t="str">
            <v>un</v>
          </cell>
          <cell r="D1064">
            <v>630.79</v>
          </cell>
        </row>
        <row r="1065">
          <cell r="A1065">
            <v>804383</v>
          </cell>
          <cell r="B1065" t="str">
            <v>Boca de BSTC D = 0,60 m - esconsidade 45° - areia e brita comerciais - alas esconsas</v>
          </cell>
          <cell r="C1065" t="str">
            <v>un</v>
          </cell>
          <cell r="D1065">
            <v>1481.19</v>
          </cell>
        </row>
        <row r="1066">
          <cell r="A1066">
            <v>804099</v>
          </cell>
          <cell r="B1066" t="str">
            <v>Boca de BSTC D = 0,60 m - esconsidade 45° - areia e brita comerciais - alas retas</v>
          </cell>
          <cell r="C1066" t="str">
            <v>un</v>
          </cell>
          <cell r="D1066">
            <v>761.24</v>
          </cell>
        </row>
        <row r="1067">
          <cell r="A1067">
            <v>804382</v>
          </cell>
          <cell r="B1067" t="str">
            <v>Boca de BSTC D = 0,60 m - esconsidade 45° - areia extraída e brita produzida - alas esconsas</v>
          </cell>
          <cell r="C1067" t="str">
            <v>un</v>
          </cell>
          <cell r="D1067">
            <v>1280.8699999999999</v>
          </cell>
        </row>
        <row r="1068">
          <cell r="A1068">
            <v>804098</v>
          </cell>
          <cell r="B1068" t="str">
            <v>Boca de BSTC D = 0,60 m - esconsidade 45° - areia extraída e brita produzida - alas retas</v>
          </cell>
          <cell r="C1068" t="str">
            <v>un</v>
          </cell>
          <cell r="D1068">
            <v>651.65</v>
          </cell>
        </row>
        <row r="1069">
          <cell r="A1069">
            <v>804083</v>
          </cell>
          <cell r="B1069" t="str">
            <v>Boca de BSTC D = 0,60 m - esconsidade 5° - areia e brita comerciais - alas retas</v>
          </cell>
          <cell r="C1069" t="str">
            <v>un</v>
          </cell>
          <cell r="D1069">
            <v>689.95</v>
          </cell>
        </row>
        <row r="1070">
          <cell r="A1070">
            <v>804082</v>
          </cell>
          <cell r="B1070" t="str">
            <v>Boca de BSTC D = 0,60 m - esconsidade 5° - areia extraída e brita produzida - alas retas</v>
          </cell>
          <cell r="C1070" t="str">
            <v>un</v>
          </cell>
          <cell r="D1070">
            <v>581.53</v>
          </cell>
        </row>
        <row r="1071">
          <cell r="A1071">
            <v>804385</v>
          </cell>
          <cell r="B1071" t="str">
            <v>Boca de BSTC D = 0,80 m - esconsidade 0° - areia e brita comerciais - alas esconsas</v>
          </cell>
          <cell r="C1071" t="str">
            <v>un</v>
          </cell>
          <cell r="D1071">
            <v>1693.96</v>
          </cell>
        </row>
        <row r="1072">
          <cell r="A1072">
            <v>804101</v>
          </cell>
          <cell r="B1072" t="str">
            <v>Boca de BSTC D = 0,80 m - esconsidade 0° - areia e brita comerciais - alas retas</v>
          </cell>
          <cell r="C1072" t="str">
            <v>un</v>
          </cell>
          <cell r="D1072">
            <v>1168.42</v>
          </cell>
        </row>
        <row r="1073">
          <cell r="A1073">
            <v>804384</v>
          </cell>
          <cell r="B1073" t="str">
            <v>Boca de BSTC D = 0,80 m - esconsidade 0° - areia extraída e brita produzida - alas esconsas</v>
          </cell>
          <cell r="C1073" t="str">
            <v>un</v>
          </cell>
          <cell r="D1073">
            <v>1445.02</v>
          </cell>
        </row>
        <row r="1074">
          <cell r="A1074">
            <v>804100</v>
          </cell>
          <cell r="B1074" t="str">
            <v>Boca de BSTC D = 0,80 m - esconsidade 0° - areia extraída e brita produzida - alas retas</v>
          </cell>
          <cell r="C1074" t="str">
            <v>un</v>
          </cell>
          <cell r="D1074">
            <v>980.08</v>
          </cell>
        </row>
        <row r="1075">
          <cell r="A1075">
            <v>804105</v>
          </cell>
          <cell r="B1075" t="str">
            <v>Boca de BSTC D = 0,80 m - esconsidade 10° - areia e brita comerciais - alas retas</v>
          </cell>
          <cell r="C1075" t="str">
            <v>un</v>
          </cell>
          <cell r="D1075">
            <v>1172.3399999999999</v>
          </cell>
        </row>
        <row r="1076">
          <cell r="A1076">
            <v>804104</v>
          </cell>
          <cell r="B1076" t="str">
            <v>Boca de BSTC D = 0,80 m - esconsidade 10° - areia extraída e brita produzida - alas retas</v>
          </cell>
          <cell r="C1076" t="str">
            <v>un</v>
          </cell>
          <cell r="D1076">
            <v>983.89</v>
          </cell>
        </row>
        <row r="1077">
          <cell r="A1077">
            <v>804387</v>
          </cell>
          <cell r="B1077" t="str">
            <v>Boca de BSTC D = 0,80 m - esconsidade 15° - areia e brita comerciais - alas esconsas</v>
          </cell>
          <cell r="C1077" t="str">
            <v>un</v>
          </cell>
          <cell r="D1077">
            <v>1785.18</v>
          </cell>
        </row>
        <row r="1078">
          <cell r="A1078">
            <v>804107</v>
          </cell>
          <cell r="B1078" t="str">
            <v>Boca de BSTC D = 0,80 m - esconsidade 15° - areia e brita comerciais - alas retas</v>
          </cell>
          <cell r="C1078" t="str">
            <v>un</v>
          </cell>
          <cell r="D1078">
            <v>1177.6500000000001</v>
          </cell>
        </row>
        <row r="1079">
          <cell r="A1079">
            <v>804386</v>
          </cell>
          <cell r="B1079" t="str">
            <v>Boca de BSTC D = 0,80 m - esconsidade 15° - areia extraída e brita produzida - alas esconsas</v>
          </cell>
          <cell r="C1079" t="str">
            <v>un</v>
          </cell>
          <cell r="D1079">
            <v>1522.04</v>
          </cell>
        </row>
        <row r="1080">
          <cell r="A1080">
            <v>804106</v>
          </cell>
          <cell r="B1080" t="str">
            <v>Boca de BSTC D = 0,80 m - esconsidade 15° - areia extraída e brita produzida - alas retas</v>
          </cell>
          <cell r="C1080" t="str">
            <v>un</v>
          </cell>
          <cell r="D1080">
            <v>989.08</v>
          </cell>
        </row>
        <row r="1081">
          <cell r="A1081">
            <v>804109</v>
          </cell>
          <cell r="B1081" t="str">
            <v>Boca de BSTC D = 0,80 m - esconsidade 20° - areia e brita comerciais - alas retas</v>
          </cell>
          <cell r="C1081" t="str">
            <v>un</v>
          </cell>
          <cell r="D1081">
            <v>1185.76</v>
          </cell>
        </row>
        <row r="1082">
          <cell r="A1082">
            <v>804108</v>
          </cell>
          <cell r="B1082" t="str">
            <v>Boca de BSTC D = 0,80 m - esconsidade 20° - areia extraída e brita produzida - alas retas</v>
          </cell>
          <cell r="C1082" t="str">
            <v>un</v>
          </cell>
          <cell r="D1082">
            <v>997.07</v>
          </cell>
        </row>
        <row r="1083">
          <cell r="A1083">
            <v>804111</v>
          </cell>
          <cell r="B1083" t="str">
            <v>Boca de BSTC D = 0,80 m - esconsidade 25° - areia e brita comerciais - alas retas</v>
          </cell>
          <cell r="C1083" t="str">
            <v>un</v>
          </cell>
          <cell r="D1083">
            <v>1196.3900000000001</v>
          </cell>
        </row>
        <row r="1084">
          <cell r="A1084">
            <v>804110</v>
          </cell>
          <cell r="B1084" t="str">
            <v>Boca de BSTC D = 0,80 m - esconsidade 25° - areia extraída e brita produzida - alas retas</v>
          </cell>
          <cell r="C1084" t="str">
            <v>un</v>
          </cell>
          <cell r="D1084">
            <v>1007.47</v>
          </cell>
        </row>
        <row r="1085">
          <cell r="A1085">
            <v>804389</v>
          </cell>
          <cell r="B1085" t="str">
            <v>Boca de BSTC D = 0,80 m - esconsidade 30° - areia e brita comerciais - alas esconsas</v>
          </cell>
          <cell r="C1085" t="str">
            <v>un</v>
          </cell>
          <cell r="D1085">
            <v>1994.26</v>
          </cell>
        </row>
        <row r="1086">
          <cell r="A1086">
            <v>804113</v>
          </cell>
          <cell r="B1086" t="str">
            <v>Boca de BSTC D = 0,80 m - esconsidade 30° - areia e brita comerciais - alas retas</v>
          </cell>
          <cell r="C1086" t="str">
            <v>un</v>
          </cell>
          <cell r="D1086">
            <v>1210.93</v>
          </cell>
        </row>
        <row r="1087">
          <cell r="A1087">
            <v>804388</v>
          </cell>
          <cell r="B1087" t="str">
            <v>Boca de BSTC D = 0,80 m - esconsidade 30° - areia extraída e brita produzida - alas esconsas</v>
          </cell>
          <cell r="C1087" t="str">
            <v>un</v>
          </cell>
          <cell r="D1087">
            <v>1698.9</v>
          </cell>
        </row>
        <row r="1088">
          <cell r="A1088">
            <v>804112</v>
          </cell>
          <cell r="B1088" t="str">
            <v>Boca de BSTC D = 0,80 m - esconsidade 30° - areia extraída e brita produzida - alas retas</v>
          </cell>
          <cell r="C1088" t="str">
            <v>un</v>
          </cell>
          <cell r="D1088">
            <v>1021.67</v>
          </cell>
        </row>
        <row r="1089">
          <cell r="A1089">
            <v>804115</v>
          </cell>
          <cell r="B1089" t="str">
            <v>Boca de BSTC D = 0,80 m - esconsidade 35° - areia e brita comerciais - alas retas</v>
          </cell>
          <cell r="C1089" t="str">
            <v>un</v>
          </cell>
          <cell r="D1089">
            <v>1231.06</v>
          </cell>
        </row>
        <row r="1090">
          <cell r="A1090">
            <v>804114</v>
          </cell>
          <cell r="B1090" t="str">
            <v>Boca de BSTC D = 0,80 m - esconsidade 35° - areia extraída e brita produzida - alas retas</v>
          </cell>
          <cell r="C1090" t="str">
            <v>un</v>
          </cell>
          <cell r="D1090">
            <v>1041.45</v>
          </cell>
        </row>
        <row r="1091">
          <cell r="A1091">
            <v>804117</v>
          </cell>
          <cell r="B1091" t="str">
            <v>Boca de BSTC D = 0,80 m - esconsidade 40° - areia e brita comerciais - alas retas</v>
          </cell>
          <cell r="C1091" t="str">
            <v>un</v>
          </cell>
          <cell r="D1091">
            <v>1257.48</v>
          </cell>
        </row>
        <row r="1092">
          <cell r="A1092">
            <v>804116</v>
          </cell>
          <cell r="B1092" t="str">
            <v>Boca de BSTC D = 0,80 m - esconsidade 40° - areia extraída e brita produzida - alas retas</v>
          </cell>
          <cell r="C1092" t="str">
            <v>un</v>
          </cell>
          <cell r="D1092">
            <v>1067.51</v>
          </cell>
        </row>
        <row r="1093">
          <cell r="A1093">
            <v>804391</v>
          </cell>
          <cell r="B1093" t="str">
            <v>Boca de BSTC D = 0,80 m - esconsidade 45° - areia e brita comerciais - alas esconsas</v>
          </cell>
          <cell r="C1093" t="str">
            <v>un</v>
          </cell>
          <cell r="D1093">
            <v>2476.75</v>
          </cell>
        </row>
        <row r="1094">
          <cell r="A1094">
            <v>804119</v>
          </cell>
          <cell r="B1094" t="str">
            <v>Boca de BSTC D = 0,80 m - esconsidade 45° - areia e brita comerciais - alas retas</v>
          </cell>
          <cell r="C1094" t="str">
            <v>un</v>
          </cell>
          <cell r="D1094">
            <v>1293.6600000000001</v>
          </cell>
        </row>
        <row r="1095">
          <cell r="A1095">
            <v>804390</v>
          </cell>
          <cell r="B1095" t="str">
            <v>Boca de BSTC D = 0,80 m - esconsidade 45° - areia extraída e brita produzida - alas esconsas</v>
          </cell>
          <cell r="C1095" t="str">
            <v>un</v>
          </cell>
          <cell r="D1095">
            <v>2105.89</v>
          </cell>
        </row>
        <row r="1096">
          <cell r="A1096">
            <v>804118</v>
          </cell>
          <cell r="B1096" t="str">
            <v>Boca de BSTC D = 0,80 m - esconsidade 45° - areia extraída e brita produzida - alas retas</v>
          </cell>
          <cell r="C1096" t="str">
            <v>un</v>
          </cell>
          <cell r="D1096">
            <v>1103.3499999999999</v>
          </cell>
        </row>
        <row r="1097">
          <cell r="A1097">
            <v>804103</v>
          </cell>
          <cell r="B1097" t="str">
            <v>Boca de BSTC D = 0,80 m - esconsidade 5° - areia e brita comerciais - alas retas</v>
          </cell>
          <cell r="C1097" t="str">
            <v>un</v>
          </cell>
          <cell r="D1097">
            <v>1169.82</v>
          </cell>
        </row>
        <row r="1098">
          <cell r="A1098">
            <v>804102</v>
          </cell>
          <cell r="B1098" t="str">
            <v>Boca de BSTC D = 0,80 m - esconsidade 5° - areia extraída e brita produzida - alas retas</v>
          </cell>
          <cell r="C1098" t="str">
            <v>un</v>
          </cell>
          <cell r="D1098">
            <v>981.48</v>
          </cell>
        </row>
        <row r="1099">
          <cell r="A1099">
            <v>804393</v>
          </cell>
          <cell r="B1099" t="str">
            <v>Boca de BSTC D = 1,00 m - esconsidade 0° - areia e brita comerciais - alas esconsas</v>
          </cell>
          <cell r="C1099" t="str">
            <v>un</v>
          </cell>
          <cell r="D1099">
            <v>2618.41</v>
          </cell>
        </row>
        <row r="1100">
          <cell r="A1100">
            <v>804121</v>
          </cell>
          <cell r="B1100" t="str">
            <v>Boca de BSTC D = 1,00 m - esconsidade 0° - areia e brita comerciais - alas retas</v>
          </cell>
          <cell r="C1100" t="str">
            <v>un</v>
          </cell>
          <cell r="D1100">
            <v>1749.72</v>
          </cell>
        </row>
        <row r="1101">
          <cell r="A1101">
            <v>804392</v>
          </cell>
          <cell r="B1101" t="str">
            <v>Boca de BSTC D = 1,00 m - esconsidade 0° - areia extraída e brita produzida - alas esconsas</v>
          </cell>
          <cell r="C1101" t="str">
            <v>un</v>
          </cell>
          <cell r="D1101">
            <v>2203.46</v>
          </cell>
        </row>
        <row r="1102">
          <cell r="A1102">
            <v>804120</v>
          </cell>
          <cell r="B1102" t="str">
            <v>Boca de BSTC D = 1,00 m - esconsidade 0° - areia extraída e brita produzida - alas retas</v>
          </cell>
          <cell r="C1102" t="str">
            <v>un</v>
          </cell>
          <cell r="D1102">
            <v>1457.26</v>
          </cell>
        </row>
        <row r="1103">
          <cell r="A1103">
            <v>804125</v>
          </cell>
          <cell r="B1103" t="str">
            <v>Boca de BSTC D = 1,00 m - esconsidade 10° - areia e brita comerciais - alas retas</v>
          </cell>
          <cell r="C1103" t="str">
            <v>un</v>
          </cell>
          <cell r="D1103">
            <v>1755.03</v>
          </cell>
        </row>
        <row r="1104">
          <cell r="A1104">
            <v>804124</v>
          </cell>
          <cell r="B1104" t="str">
            <v>Boca de BSTC D = 1,00 m - esconsidade 10° - areia extraída e brita produzida - alas retas</v>
          </cell>
          <cell r="C1104" t="str">
            <v>un</v>
          </cell>
          <cell r="D1104">
            <v>1462.46</v>
          </cell>
        </row>
        <row r="1105">
          <cell r="A1105">
            <v>804395</v>
          </cell>
          <cell r="B1105" t="str">
            <v>Boca de BSTC D = 1,00 m - esconsidade 15° - areia e brita comerciais - alas esconsas</v>
          </cell>
          <cell r="C1105" t="str">
            <v>un</v>
          </cell>
          <cell r="D1105">
            <v>2750.53</v>
          </cell>
        </row>
        <row r="1106">
          <cell r="A1106">
            <v>804127</v>
          </cell>
          <cell r="B1106" t="str">
            <v>Boca de BSTC D = 1,00 m - esconsidade 15° - areia e brita comerciais - alas retas</v>
          </cell>
          <cell r="C1106" t="str">
            <v>un</v>
          </cell>
          <cell r="D1106">
            <v>1762.87</v>
          </cell>
        </row>
        <row r="1107">
          <cell r="A1107">
            <v>804394</v>
          </cell>
          <cell r="B1107" t="str">
            <v>Boca de BSTC D = 1,00 m - esconsidade 15° - areia extraída e brita produzida - alas esconsas</v>
          </cell>
          <cell r="C1107" t="str">
            <v>un</v>
          </cell>
          <cell r="D1107">
            <v>2313.48</v>
          </cell>
        </row>
        <row r="1108">
          <cell r="A1108">
            <v>804126</v>
          </cell>
          <cell r="B1108" t="str">
            <v>Boca de BSTC D = 1,00 m - esconsidade 15° - areia extraída e brita produzida - alas retas</v>
          </cell>
          <cell r="C1108" t="str">
            <v>un</v>
          </cell>
          <cell r="D1108">
            <v>1470.06</v>
          </cell>
        </row>
        <row r="1109">
          <cell r="A1109">
            <v>804129</v>
          </cell>
          <cell r="B1109" t="str">
            <v>Boca de BSTC D = 1,00 m - esconsidade 20° - areia e brita comerciais - alas retas</v>
          </cell>
          <cell r="C1109" t="str">
            <v>un</v>
          </cell>
          <cell r="D1109">
            <v>1773.92</v>
          </cell>
        </row>
        <row r="1110">
          <cell r="A1110">
            <v>804128</v>
          </cell>
          <cell r="B1110" t="str">
            <v>Boca de BSTC D = 1,00 m - esconsidade 20° - areia extraída e brita produzida - alas retas</v>
          </cell>
          <cell r="C1110" t="str">
            <v>un</v>
          </cell>
          <cell r="D1110">
            <v>1480.77</v>
          </cell>
        </row>
        <row r="1111">
          <cell r="A1111">
            <v>804131</v>
          </cell>
          <cell r="B1111" t="str">
            <v>Boca de BSTC D = 1,00 m - esconsidade 25° - areia e brita comerciais - alas retas</v>
          </cell>
          <cell r="C1111" t="str">
            <v>un</v>
          </cell>
          <cell r="D1111">
            <v>1789.16</v>
          </cell>
        </row>
        <row r="1112">
          <cell r="A1112">
            <v>804130</v>
          </cell>
          <cell r="B1112" t="str">
            <v>Boca de BSTC D = 1,00 m - esconsidade 25° - areia extraída e brita produzida - alas retas</v>
          </cell>
          <cell r="C1112" t="str">
            <v>un</v>
          </cell>
          <cell r="D1112">
            <v>1495.66</v>
          </cell>
        </row>
        <row r="1113">
          <cell r="A1113">
            <v>804397</v>
          </cell>
          <cell r="B1113" t="str">
            <v>Boca de BSTC D = 1,00 m - esconsidade 30° - areia e brita comerciais - alas esconsas</v>
          </cell>
          <cell r="C1113" t="str">
            <v>un</v>
          </cell>
          <cell r="D1113">
            <v>3066.18</v>
          </cell>
        </row>
        <row r="1114">
          <cell r="A1114">
            <v>804133</v>
          </cell>
          <cell r="B1114" t="str">
            <v>Boca de BSTC D = 1,00 m - esconsidade 30° - areia e brita comerciais - alas retas</v>
          </cell>
          <cell r="C1114" t="str">
            <v>un</v>
          </cell>
          <cell r="D1114">
            <v>1810.42</v>
          </cell>
        </row>
        <row r="1115">
          <cell r="A1115">
            <v>804396</v>
          </cell>
          <cell r="B1115" t="str">
            <v>Boca de BSTC D = 1,00 m - esconsidade 30° - areia extraída e brita produzida - alas esconsas</v>
          </cell>
          <cell r="C1115" t="str">
            <v>un</v>
          </cell>
          <cell r="D1115">
            <v>2577.0100000000002</v>
          </cell>
        </row>
        <row r="1116">
          <cell r="A1116">
            <v>804132</v>
          </cell>
          <cell r="B1116" t="str">
            <v>Boca de BSTC D = 1,00 m - esconsidade 30° - areia extraída e brita produzida - alas retas</v>
          </cell>
          <cell r="C1116" t="str">
            <v>un</v>
          </cell>
          <cell r="D1116">
            <v>1516.45</v>
          </cell>
        </row>
        <row r="1117">
          <cell r="A1117">
            <v>804135</v>
          </cell>
          <cell r="B1117" t="str">
            <v>Boca de BSTC D = 1,00 m - esconsidade 35° - areia e brita comerciais - alas retas</v>
          </cell>
          <cell r="C1117" t="str">
            <v>un</v>
          </cell>
          <cell r="D1117">
            <v>1837.96</v>
          </cell>
        </row>
        <row r="1118">
          <cell r="A1118">
            <v>804134</v>
          </cell>
          <cell r="B1118" t="str">
            <v>Boca de BSTC D = 1,00 m - esconsidade 35° - areia extraída e brita produzida - alas retas</v>
          </cell>
          <cell r="C1118" t="str">
            <v>un</v>
          </cell>
          <cell r="D1118">
            <v>1543.53</v>
          </cell>
        </row>
        <row r="1119">
          <cell r="A1119">
            <v>804137</v>
          </cell>
          <cell r="B1119" t="str">
            <v>Boca de BSTC D = 1,00 m - esconsidade 40° - areia e brita comerciais - alas retas</v>
          </cell>
          <cell r="C1119" t="str">
            <v>un</v>
          </cell>
          <cell r="D1119">
            <v>1806.59</v>
          </cell>
        </row>
        <row r="1120">
          <cell r="A1120">
            <v>804136</v>
          </cell>
          <cell r="B1120" t="str">
            <v>Boca de BSTC D = 1,00 m - esconsidade 40° - areia extraída e brita produzida - alas retas</v>
          </cell>
          <cell r="C1120" t="str">
            <v>un</v>
          </cell>
          <cell r="D1120">
            <v>1511.57</v>
          </cell>
        </row>
        <row r="1121">
          <cell r="A1121">
            <v>804399</v>
          </cell>
          <cell r="B1121" t="str">
            <v>Boca de BSTC D = 1,00 m - esconsidade 45° - areia e brita comerciais - alas esconsas</v>
          </cell>
          <cell r="C1121" t="str">
            <v>un</v>
          </cell>
          <cell r="D1121">
            <v>3817.88</v>
          </cell>
        </row>
        <row r="1122">
          <cell r="A1122">
            <v>804139</v>
          </cell>
          <cell r="B1122" t="str">
            <v>Boca de BSTC D = 1,00 m - esconsidade 45° - areia e brita comerciais - alas retas</v>
          </cell>
          <cell r="C1122" t="str">
            <v>un</v>
          </cell>
          <cell r="D1122">
            <v>1928.52</v>
          </cell>
        </row>
        <row r="1123">
          <cell r="A1123">
            <v>804398</v>
          </cell>
          <cell r="B1123" t="str">
            <v>Boca de BSTC D = 1,00 m - esconsidade 45° - areia extraída e brita produzida - alas esconsas</v>
          </cell>
          <cell r="C1123" t="str">
            <v>un</v>
          </cell>
          <cell r="D1123">
            <v>3202.15</v>
          </cell>
        </row>
        <row r="1124">
          <cell r="A1124">
            <v>804138</v>
          </cell>
          <cell r="B1124" t="str">
            <v>Boca de BSTC D = 1,00 m - esconsidade 45° - areia extraída e brita produzida - alas retas</v>
          </cell>
          <cell r="C1124" t="str">
            <v>un</v>
          </cell>
          <cell r="D1124">
            <v>1632.81</v>
          </cell>
        </row>
        <row r="1125">
          <cell r="A1125">
            <v>804123</v>
          </cell>
          <cell r="B1125" t="str">
            <v>Boca de BSTC D = 1,00 m - esconsidade 5° - areia e brita comerciais - alas retas</v>
          </cell>
          <cell r="C1125" t="str">
            <v>un</v>
          </cell>
          <cell r="D1125">
            <v>1750.41</v>
          </cell>
        </row>
        <row r="1126">
          <cell r="A1126">
            <v>804122</v>
          </cell>
          <cell r="B1126" t="str">
            <v>Boca de BSTC D = 1,00 m - esconsidade 5° - areia extraída e brita produzida - alas retas</v>
          </cell>
          <cell r="C1126" t="str">
            <v>un</v>
          </cell>
          <cell r="D1126">
            <v>1457.96</v>
          </cell>
        </row>
        <row r="1127">
          <cell r="A1127">
            <v>804401</v>
          </cell>
          <cell r="B1127" t="str">
            <v>Boca de BSTC D = 1,20 m - esconsidade 0° - areia e brita comerciais - alas esconsas</v>
          </cell>
          <cell r="C1127" t="str">
            <v>un</v>
          </cell>
          <cell r="D1127">
            <v>3793.68</v>
          </cell>
        </row>
        <row r="1128">
          <cell r="A1128">
            <v>804141</v>
          </cell>
          <cell r="B1128" t="str">
            <v>Boca de BSTC D = 1,20 m - esconsidade 0° - areia e brita comerciais - alas retas</v>
          </cell>
          <cell r="C1128" t="str">
            <v>un</v>
          </cell>
          <cell r="D1128">
            <v>2434.42</v>
          </cell>
        </row>
        <row r="1129">
          <cell r="A1129">
            <v>804400</v>
          </cell>
          <cell r="B1129" t="str">
            <v>Boca de BSTC D = 1,20 m - esconsidade 0° - areia extraída e brita produzida - alas esconsas</v>
          </cell>
          <cell r="C1129" t="str">
            <v>un</v>
          </cell>
          <cell r="D1129">
            <v>3153.17</v>
          </cell>
        </row>
        <row r="1130">
          <cell r="A1130">
            <v>804140</v>
          </cell>
          <cell r="B1130" t="str">
            <v>Boca de BSTC D = 1,20 m - esconsidade 0° - areia extraída e brita produzida - alas retas</v>
          </cell>
          <cell r="C1130" t="str">
            <v>un</v>
          </cell>
          <cell r="D1130">
            <v>2011.21</v>
          </cell>
        </row>
        <row r="1131">
          <cell r="A1131">
            <v>804145</v>
          </cell>
          <cell r="B1131" t="str">
            <v>Boca de BSTC D = 1,20 m - esconsidade 10° - areia e brita comerciais - alas retas</v>
          </cell>
          <cell r="C1131" t="str">
            <v>un</v>
          </cell>
          <cell r="D1131">
            <v>2443.11</v>
          </cell>
        </row>
        <row r="1132">
          <cell r="A1132">
            <v>804144</v>
          </cell>
          <cell r="B1132" t="str">
            <v>Boca de BSTC D = 1,20 m - esconsidade 10° - areia extraída e brita produzida - alas retas</v>
          </cell>
          <cell r="C1132" t="str">
            <v>un</v>
          </cell>
          <cell r="D1132">
            <v>2019.44</v>
          </cell>
        </row>
        <row r="1133">
          <cell r="A1133">
            <v>804403</v>
          </cell>
          <cell r="B1133" t="str">
            <v>Boca de BSTC D = 1,20 m - esconsidade 15° - areia e brita comerciais - alas esconsas</v>
          </cell>
          <cell r="C1133" t="str">
            <v>un</v>
          </cell>
          <cell r="D1133">
            <v>3995.81</v>
          </cell>
        </row>
        <row r="1134">
          <cell r="A1134">
            <v>804147</v>
          </cell>
          <cell r="B1134" t="str">
            <v>Boca de BSTC D = 1,20 m - esconsidade 15° - areia e brita comerciais - alas retas</v>
          </cell>
          <cell r="C1134" t="str">
            <v>un</v>
          </cell>
          <cell r="D1134">
            <v>2453.9</v>
          </cell>
        </row>
        <row r="1135">
          <cell r="A1135">
            <v>804402</v>
          </cell>
          <cell r="B1135" t="str">
            <v>Boca de BSTC D = 1,20 m - esconsidade 15° - areia extraída e brita produzida - alas esconsas</v>
          </cell>
          <cell r="C1135" t="str">
            <v>un</v>
          </cell>
          <cell r="D1135">
            <v>3318.88</v>
          </cell>
        </row>
        <row r="1136">
          <cell r="A1136">
            <v>804146</v>
          </cell>
          <cell r="B1136" t="str">
            <v>Boca de BSTC D = 1,20 m - esconsidade 15° - areia extraída e brita produzida - alas retas</v>
          </cell>
          <cell r="C1136" t="str">
            <v>un</v>
          </cell>
          <cell r="D1136">
            <v>2029.76</v>
          </cell>
        </row>
        <row r="1137">
          <cell r="A1137">
            <v>804149</v>
          </cell>
          <cell r="B1137" t="str">
            <v>Boca de BSTC D = 1,20 m - esconsidade 20° - areia e brita comerciais - alas retas</v>
          </cell>
          <cell r="C1137" t="str">
            <v>un</v>
          </cell>
          <cell r="D1137">
            <v>2470.15</v>
          </cell>
        </row>
        <row r="1138">
          <cell r="A1138">
            <v>804148</v>
          </cell>
          <cell r="B1138" t="str">
            <v>Boca de BSTC D = 1,20 m - esconsidade 20° - areia extraída e brita produzida - alas retas</v>
          </cell>
          <cell r="C1138" t="str">
            <v>un</v>
          </cell>
          <cell r="D1138">
            <v>2045.2</v>
          </cell>
        </row>
        <row r="1139">
          <cell r="A1139">
            <v>804151</v>
          </cell>
          <cell r="B1139" t="str">
            <v>Boca de BSTC D = 1,20 m - esconsidade 25° - areia e brita comerciais - alas retas</v>
          </cell>
          <cell r="C1139" t="str">
            <v>un</v>
          </cell>
          <cell r="D1139">
            <v>2492.42</v>
          </cell>
        </row>
        <row r="1140">
          <cell r="A1140">
            <v>804150</v>
          </cell>
          <cell r="B1140" t="str">
            <v>Boca de BSTC D = 1,20 m - esconsidade 25° - areia extraída e brita produzida - alas retas</v>
          </cell>
          <cell r="C1140" t="str">
            <v>un</v>
          </cell>
          <cell r="D1140">
            <v>2066.5300000000002</v>
          </cell>
        </row>
        <row r="1141">
          <cell r="A1141">
            <v>804405</v>
          </cell>
          <cell r="B1141" t="str">
            <v>Boca de BSTC D = 1,20 m - esconsidade 30° - areia e brita comerciais - alas esconsas</v>
          </cell>
          <cell r="C1141" t="str">
            <v>un</v>
          </cell>
          <cell r="D1141">
            <v>4467.55</v>
          </cell>
        </row>
        <row r="1142">
          <cell r="A1142">
            <v>804153</v>
          </cell>
          <cell r="B1142" t="str">
            <v>Boca de BSTC D = 1,20 m - esconsidade 30° - areia e brita comerciais - alas retas</v>
          </cell>
          <cell r="C1142" t="str">
            <v>un</v>
          </cell>
          <cell r="D1142">
            <v>2522.52</v>
          </cell>
        </row>
        <row r="1143">
          <cell r="A1143">
            <v>804404</v>
          </cell>
          <cell r="B1143" t="str">
            <v>Boca de BSTC D = 1,20 m - esconsidade 30° - areia extraída e brita produzida - alas esconsas</v>
          </cell>
          <cell r="C1143" t="str">
            <v>un</v>
          </cell>
          <cell r="D1143">
            <v>3707.22</v>
          </cell>
        </row>
        <row r="1144">
          <cell r="A1144">
            <v>804152</v>
          </cell>
          <cell r="B1144" t="str">
            <v>Boca de BSTC D = 1,20 m - esconsidade 30° - areia extraída e brita produzida - alas retas</v>
          </cell>
          <cell r="C1144" t="str">
            <v>un</v>
          </cell>
          <cell r="D1144">
            <v>2095.4699999999998</v>
          </cell>
        </row>
        <row r="1145">
          <cell r="A1145">
            <v>804155</v>
          </cell>
          <cell r="B1145" t="str">
            <v>Boca de BSTC D = 1,20 m - esconsidade 35° - areia e brita comerciais - alas retas</v>
          </cell>
          <cell r="C1145" t="str">
            <v>un</v>
          </cell>
          <cell r="D1145">
            <v>2561.42</v>
          </cell>
        </row>
        <row r="1146">
          <cell r="A1146">
            <v>804154</v>
          </cell>
          <cell r="B1146" t="str">
            <v>Boca de BSTC D = 1,20 m - esconsidade 35° - areia extraída e brita produzida - alas retas</v>
          </cell>
          <cell r="C1146" t="str">
            <v>un</v>
          </cell>
          <cell r="D1146">
            <v>2133.1</v>
          </cell>
        </row>
        <row r="1147">
          <cell r="A1147">
            <v>804157</v>
          </cell>
          <cell r="B1147" t="str">
            <v>Boca de BSTC D = 1,20 m - esconsidade 40° - areia e brita comerciais - alas retas</v>
          </cell>
          <cell r="C1147" t="str">
            <v>un</v>
          </cell>
          <cell r="D1147">
            <v>2615.15</v>
          </cell>
        </row>
        <row r="1148">
          <cell r="A1148">
            <v>804156</v>
          </cell>
          <cell r="B1148" t="str">
            <v>Boca de BSTC D = 1,20 m - esconsidade 40° - areia extraída e brita produzida - alas retas</v>
          </cell>
          <cell r="C1148" t="str">
            <v>un</v>
          </cell>
          <cell r="D1148">
            <v>2185.31</v>
          </cell>
        </row>
        <row r="1149">
          <cell r="A1149">
            <v>804407</v>
          </cell>
          <cell r="B1149" t="str">
            <v>Boca de BSTC D = 1,20 m - esconsidade 45° - areia e brita comerciais - alas esconsas</v>
          </cell>
          <cell r="C1149" t="str">
            <v>un</v>
          </cell>
          <cell r="D1149">
            <v>5569.55</v>
          </cell>
        </row>
        <row r="1150">
          <cell r="A1150">
            <v>804159</v>
          </cell>
          <cell r="B1150" t="str">
            <v>Boca de BSTC D = 1,20 m - esconsidade 45° - areia e brita comerciais - alas retas</v>
          </cell>
          <cell r="C1150" t="str">
            <v>un</v>
          </cell>
          <cell r="D1150">
            <v>2686.75</v>
          </cell>
        </row>
        <row r="1151">
          <cell r="A1151">
            <v>804406</v>
          </cell>
          <cell r="B1151" t="str">
            <v>Boca de BSTC D = 1,20 m - esconsidade 45° - areia extraída e brita produzida - alas esconsas</v>
          </cell>
          <cell r="C1151" t="str">
            <v>un</v>
          </cell>
          <cell r="D1151">
            <v>4610.6400000000003</v>
          </cell>
        </row>
        <row r="1152">
          <cell r="A1152">
            <v>804158</v>
          </cell>
          <cell r="B1152" t="str">
            <v>Boca de BSTC D = 1,20 m - esconsidade 45° - areia extraída e brita produzida - alas retas</v>
          </cell>
          <cell r="C1152" t="str">
            <v>un</v>
          </cell>
          <cell r="D1152">
            <v>2255.2800000000002</v>
          </cell>
        </row>
        <row r="1153">
          <cell r="A1153">
            <v>804143</v>
          </cell>
          <cell r="B1153" t="str">
            <v>Boca de BSTC D = 1,20 m - esconsidade 5° - areia e brita comerciais - alas retas</v>
          </cell>
          <cell r="C1153" t="str">
            <v>un</v>
          </cell>
          <cell r="D1153">
            <v>2436.94</v>
          </cell>
        </row>
        <row r="1154">
          <cell r="A1154">
            <v>804142</v>
          </cell>
          <cell r="B1154" t="str">
            <v>Boca de BSTC D = 1,20 m - esconsidade 5° - areia extraída e brita produzida - alas retas</v>
          </cell>
          <cell r="C1154" t="str">
            <v>un</v>
          </cell>
          <cell r="D1154">
            <v>2013.62</v>
          </cell>
        </row>
        <row r="1155">
          <cell r="A1155">
            <v>804409</v>
          </cell>
          <cell r="B1155" t="str">
            <v>Boca de BSTC D = 1,50 m - esconsidade 0° - areia e brita comerciais - alas esconsas</v>
          </cell>
          <cell r="C1155" t="str">
            <v>un</v>
          </cell>
          <cell r="D1155">
            <v>6889.54</v>
          </cell>
        </row>
        <row r="1156">
          <cell r="A1156">
            <v>804161</v>
          </cell>
          <cell r="B1156" t="str">
            <v>Boca de BSTC D = 1,50 m - esconsidade 0° - areia e brita comerciais - alas retas</v>
          </cell>
          <cell r="C1156" t="str">
            <v>un</v>
          </cell>
          <cell r="D1156">
            <v>4194.6099999999997</v>
          </cell>
        </row>
        <row r="1157">
          <cell r="A1157">
            <v>804408</v>
          </cell>
          <cell r="B1157" t="str">
            <v>Boca de BSTC D = 1,50 m - esconsidade 0° - areia extraída e brita produzida - alas esconsas</v>
          </cell>
          <cell r="C1157" t="str">
            <v>un</v>
          </cell>
          <cell r="D1157">
            <v>5632.01</v>
          </cell>
        </row>
        <row r="1158">
          <cell r="A1158">
            <v>804160</v>
          </cell>
          <cell r="B1158" t="str">
            <v>Boca de BSTC D = 1,50 m - esconsidade 0° - areia extraída e brita produzida - alas retas</v>
          </cell>
          <cell r="C1158" t="str">
            <v>un</v>
          </cell>
          <cell r="D1158">
            <v>3439.97</v>
          </cell>
        </row>
        <row r="1159">
          <cell r="A1159">
            <v>804165</v>
          </cell>
          <cell r="B1159" t="str">
            <v>Boca de BSTC D = 1,50 m - esconsidade 10° - areia e brita comerciais - alas retas</v>
          </cell>
          <cell r="C1159" t="str">
            <v>un</v>
          </cell>
          <cell r="D1159">
            <v>4206.5200000000004</v>
          </cell>
        </row>
        <row r="1160">
          <cell r="A1160">
            <v>804164</v>
          </cell>
          <cell r="B1160" t="str">
            <v>Boca de BSTC D = 1,50 m - esconsidade 10° - areia extraída e brita produzida - alas retas</v>
          </cell>
          <cell r="C1160" t="str">
            <v>un</v>
          </cell>
          <cell r="D1160">
            <v>3451.3</v>
          </cell>
        </row>
        <row r="1161">
          <cell r="A1161">
            <v>804411</v>
          </cell>
          <cell r="B1161" t="str">
            <v>Boca de BSTC D = 1,50 m - esconsidade 15° - areia e brita comerciais - alas esconsas</v>
          </cell>
          <cell r="C1161" t="str">
            <v>un</v>
          </cell>
          <cell r="D1161">
            <v>7267.22</v>
          </cell>
        </row>
        <row r="1162">
          <cell r="A1162">
            <v>804167</v>
          </cell>
          <cell r="B1162" t="str">
            <v>Boca de BSTC D = 1,50 m - esconsidade 15° - areia e brita comerciais - alas retas</v>
          </cell>
          <cell r="C1162" t="str">
            <v>un</v>
          </cell>
          <cell r="D1162">
            <v>4222.07</v>
          </cell>
        </row>
        <row r="1163">
          <cell r="A1163">
            <v>804410</v>
          </cell>
          <cell r="B1163" t="str">
            <v>Boca de BSTC D = 1,50 m - esconsidade 15° - areia extraída e brita produzida - alas esconsas</v>
          </cell>
          <cell r="C1163" t="str">
            <v>un</v>
          </cell>
          <cell r="D1163">
            <v>5937.45</v>
          </cell>
        </row>
        <row r="1164">
          <cell r="A1164">
            <v>804166</v>
          </cell>
          <cell r="B1164" t="str">
            <v>Boca de BSTC D = 1,50 m - esconsidade 15° - areia extraída e brita produzida - alas retas</v>
          </cell>
          <cell r="C1164" t="str">
            <v>un</v>
          </cell>
          <cell r="D1164">
            <v>3466.04</v>
          </cell>
        </row>
        <row r="1165">
          <cell r="A1165">
            <v>804169</v>
          </cell>
          <cell r="B1165" t="str">
            <v>Boca de BSTC D = 1,50 m - esconsidade 20° - areia e brita comerciais - alas retas</v>
          </cell>
          <cell r="C1165" t="str">
            <v>un</v>
          </cell>
          <cell r="D1165">
            <v>4244.7700000000004</v>
          </cell>
        </row>
        <row r="1166">
          <cell r="A1166">
            <v>804168</v>
          </cell>
          <cell r="B1166" t="str">
            <v>Boca de BSTC D = 1,50 m - esconsidade 20° - areia extraída e brita produzida - alas retas</v>
          </cell>
          <cell r="C1166" t="str">
            <v>un</v>
          </cell>
          <cell r="D1166">
            <v>3487.69</v>
          </cell>
        </row>
        <row r="1167">
          <cell r="A1167">
            <v>804171</v>
          </cell>
          <cell r="B1167" t="str">
            <v>Boca de BSTC D = 1,50 m - esconsidade 25° - areia e brita comerciais - alas retas</v>
          </cell>
          <cell r="C1167" t="str">
            <v>un</v>
          </cell>
          <cell r="D1167">
            <v>4275.72</v>
          </cell>
        </row>
        <row r="1168">
          <cell r="A1168">
            <v>804170</v>
          </cell>
          <cell r="B1168" t="str">
            <v>Boca de BSTC D = 1,50 m - esconsidade 25° - areia extraída e brita produzida - alas retas</v>
          </cell>
          <cell r="C1168" t="str">
            <v>un</v>
          </cell>
          <cell r="D1168">
            <v>3517.25</v>
          </cell>
        </row>
        <row r="1169">
          <cell r="A1169">
            <v>804413</v>
          </cell>
          <cell r="B1169" t="str">
            <v>Boca de BSTC D = 1,50 m - esconsidade 30° - areia e brita comerciais - alas esconsas</v>
          </cell>
          <cell r="C1169" t="str">
            <v>un</v>
          </cell>
          <cell r="D1169">
            <v>8146.37</v>
          </cell>
        </row>
        <row r="1170">
          <cell r="A1170">
            <v>804173</v>
          </cell>
          <cell r="B1170" t="str">
            <v>Boca de BSTC D = 1,50 m - esconsidade 30° - areia e brita comerciais - alas retas</v>
          </cell>
          <cell r="C1170" t="str">
            <v>un</v>
          </cell>
          <cell r="D1170">
            <v>4317.3100000000004</v>
          </cell>
        </row>
        <row r="1171">
          <cell r="A1171">
            <v>804412</v>
          </cell>
          <cell r="B1171" t="str">
            <v>Boca de BSTC D = 1,50 m - esconsidade 30° - areia extraída e brita produzida - alas esconsas</v>
          </cell>
          <cell r="C1171" t="str">
            <v>un</v>
          </cell>
          <cell r="D1171">
            <v>6649.44</v>
          </cell>
        </row>
        <row r="1172">
          <cell r="A1172">
            <v>804172</v>
          </cell>
          <cell r="B1172" t="str">
            <v>Boca de BSTC D = 1,50 m - esconsidade 30° - areia extraída e brita produzida - alas retas</v>
          </cell>
          <cell r="C1172" t="str">
            <v>un</v>
          </cell>
          <cell r="D1172">
            <v>3557.21</v>
          </cell>
        </row>
        <row r="1173">
          <cell r="A1173">
            <v>804175</v>
          </cell>
          <cell r="B1173" t="str">
            <v>Boca de BSTC D = 1,50 m - esconsidade 35° - areia e brita comerciais - alas retas</v>
          </cell>
          <cell r="C1173" t="str">
            <v>un</v>
          </cell>
          <cell r="D1173">
            <v>4373.01</v>
          </cell>
        </row>
        <row r="1174">
          <cell r="A1174">
            <v>804174</v>
          </cell>
          <cell r="B1174" t="str">
            <v>Boca de BSTC D = 1,50 m - esconsidade 35° - areia extraída e brita produzida - alas retas</v>
          </cell>
          <cell r="C1174" t="str">
            <v>un</v>
          </cell>
          <cell r="D1174">
            <v>3611.05</v>
          </cell>
        </row>
        <row r="1175">
          <cell r="A1175">
            <v>804177</v>
          </cell>
          <cell r="B1175" t="str">
            <v>Boca de BSTC D = 1,50 m - esconsidade 40° - areia e brita comerciais - alas retas</v>
          </cell>
          <cell r="C1175" t="str">
            <v>un</v>
          </cell>
          <cell r="D1175">
            <v>4447.4399999999996</v>
          </cell>
        </row>
        <row r="1176">
          <cell r="A1176">
            <v>804176</v>
          </cell>
          <cell r="B1176" t="str">
            <v>Boca de BSTC D = 1,50 m - esconsidade 40° - areia extraída e brita produzida - alas retas</v>
          </cell>
          <cell r="C1176" t="str">
            <v>un</v>
          </cell>
          <cell r="D1176">
            <v>3683.27</v>
          </cell>
        </row>
        <row r="1177">
          <cell r="A1177">
            <v>804415</v>
          </cell>
          <cell r="B1177" t="str">
            <v>Boca de BSTC D = 1,50 m - esconsidade 45° - areia e brita comerciais - alas esconsas</v>
          </cell>
          <cell r="C1177" t="str">
            <v>un</v>
          </cell>
          <cell r="D1177">
            <v>10217.620000000001</v>
          </cell>
        </row>
        <row r="1178">
          <cell r="A1178">
            <v>804179</v>
          </cell>
          <cell r="B1178" t="str">
            <v>Boca de BSTC D = 1,50 m - esconsidade 45° - areia e brita comerciais - alas retas</v>
          </cell>
          <cell r="C1178" t="str">
            <v>un</v>
          </cell>
          <cell r="D1178">
            <v>4549.26</v>
          </cell>
        </row>
        <row r="1179">
          <cell r="A1179">
            <v>804414</v>
          </cell>
          <cell r="B1179" t="str">
            <v>Boca de BSTC D = 1,50 m - esconsidade 45° - areia extraída e brita produzida - alas esconsas</v>
          </cell>
          <cell r="C1179" t="str">
            <v>un</v>
          </cell>
          <cell r="D1179">
            <v>8321.1</v>
          </cell>
        </row>
        <row r="1180">
          <cell r="A1180">
            <v>804178</v>
          </cell>
          <cell r="B1180" t="str">
            <v>Boca de BSTC D = 1,50 m - esconsidade 45° - areia extraída e brita produzida - alas retas</v>
          </cell>
          <cell r="C1180" t="str">
            <v>un</v>
          </cell>
          <cell r="D1180">
            <v>3782.65</v>
          </cell>
        </row>
        <row r="1181">
          <cell r="A1181">
            <v>804163</v>
          </cell>
          <cell r="B1181" t="str">
            <v>Boca de BSTC D = 1,50 m - esconsidade 5° - areia e brita comerciais - alas retas</v>
          </cell>
          <cell r="C1181" t="str">
            <v>un</v>
          </cell>
          <cell r="D1181">
            <v>4197.83</v>
          </cell>
        </row>
        <row r="1182">
          <cell r="A1182">
            <v>804162</v>
          </cell>
          <cell r="B1182" t="str">
            <v>Boca de BSTC D = 1,50 m - esconsidade 5° - areia extraída e brita produzida - alas retas</v>
          </cell>
          <cell r="C1182" t="str">
            <v>un</v>
          </cell>
          <cell r="D1182">
            <v>3443.08</v>
          </cell>
        </row>
        <row r="1183">
          <cell r="A1183">
            <v>804441</v>
          </cell>
          <cell r="B1183" t="str">
            <v>Boca de BTTC D = 1,00 m - esconsidade 0° - areia e brita comerciais - alas esconsas</v>
          </cell>
          <cell r="C1183" t="str">
            <v>un</v>
          </cell>
          <cell r="D1183">
            <v>4687.25</v>
          </cell>
        </row>
        <row r="1184">
          <cell r="A1184">
            <v>804317</v>
          </cell>
          <cell r="B1184" t="str">
            <v>Boca de BTTC D = 1,00 m - esconsidade 0° - areia e brita comerciais - alas retas</v>
          </cell>
          <cell r="C1184" t="str">
            <v>un</v>
          </cell>
          <cell r="D1184">
            <v>2559.29</v>
          </cell>
        </row>
        <row r="1185">
          <cell r="A1185">
            <v>804440</v>
          </cell>
          <cell r="B1185" t="str">
            <v>Boca de BTTC D = 1,00 m - esconsidade 0° - areia extraída e brita produzida - alas esconsas</v>
          </cell>
          <cell r="C1185" t="str">
            <v>un</v>
          </cell>
          <cell r="D1185">
            <v>3914.23</v>
          </cell>
        </row>
        <row r="1186">
          <cell r="A1186">
            <v>804316</v>
          </cell>
          <cell r="B1186" t="str">
            <v>Boca de BTTC D = 1,00 m - esconsidade 0° - areia extraída e brita produzida - alas retas</v>
          </cell>
          <cell r="C1186" t="str">
            <v>un</v>
          </cell>
          <cell r="D1186">
            <v>2115.9499999999998</v>
          </cell>
        </row>
        <row r="1187">
          <cell r="A1187">
            <v>804321</v>
          </cell>
          <cell r="B1187" t="str">
            <v>Boca de BTTC D = 1,00 m - esconsidade 10° - areia e brita comerciais - alas retas</v>
          </cell>
          <cell r="C1187" t="str">
            <v>un</v>
          </cell>
          <cell r="D1187">
            <v>2576.98</v>
          </cell>
        </row>
        <row r="1188">
          <cell r="A1188">
            <v>804320</v>
          </cell>
          <cell r="B1188" t="str">
            <v>Boca de BTTC D = 1,00 m - esconsidade 10° - areia extraída e brita produzida - alas retas</v>
          </cell>
          <cell r="C1188" t="str">
            <v>un</v>
          </cell>
          <cell r="D1188">
            <v>2132.25</v>
          </cell>
        </row>
        <row r="1189">
          <cell r="A1189">
            <v>804443</v>
          </cell>
          <cell r="B1189" t="str">
            <v>Boca de BTTC D = 1,00 m - esconsidade 15° - areia e brita comerciais - alas esconsas</v>
          </cell>
          <cell r="C1189" t="str">
            <v>un</v>
          </cell>
          <cell r="D1189">
            <v>4891.6099999999997</v>
          </cell>
        </row>
        <row r="1190">
          <cell r="A1190">
            <v>804323</v>
          </cell>
          <cell r="B1190" t="str">
            <v>Boca de BTTC D = 1,00 m - esconsidade 15° - areia e brita comerciais - alas retas</v>
          </cell>
          <cell r="C1190" t="str">
            <v>un</v>
          </cell>
          <cell r="D1190">
            <v>2600.5700000000002</v>
          </cell>
        </row>
        <row r="1191">
          <cell r="A1191">
            <v>804442</v>
          </cell>
          <cell r="B1191" t="str">
            <v>Boca de BTTC D = 1,00 m - esconsidade 15° - areia extraída e brita produzida - alas esconsas</v>
          </cell>
          <cell r="C1191" t="str">
            <v>un</v>
          </cell>
          <cell r="D1191">
            <v>4084.05</v>
          </cell>
        </row>
        <row r="1192">
          <cell r="A1192">
            <v>804322</v>
          </cell>
          <cell r="B1192" t="str">
            <v>Boca de BTTC D = 1,00 m - esconsidade 15° - areia extraída e brita produzida - alas retas</v>
          </cell>
          <cell r="C1192" t="str">
            <v>un</v>
          </cell>
          <cell r="D1192">
            <v>2153.98</v>
          </cell>
        </row>
        <row r="1193">
          <cell r="A1193">
            <v>804325</v>
          </cell>
          <cell r="B1193" t="str">
            <v>Boca de BTTC D = 1,00 m - esconsidade 20° - areia e brita comerciais - alas retas</v>
          </cell>
          <cell r="C1193" t="str">
            <v>un</v>
          </cell>
          <cell r="D1193">
            <v>2634.67</v>
          </cell>
        </row>
        <row r="1194">
          <cell r="A1194">
            <v>804324</v>
          </cell>
          <cell r="B1194" t="str">
            <v>Boca de BTTC D = 1,00 m - esconsidade 20° - areia extraída e brita produzida - alas retas</v>
          </cell>
          <cell r="C1194" t="str">
            <v>un</v>
          </cell>
          <cell r="D1194">
            <v>2185.64</v>
          </cell>
        </row>
        <row r="1195">
          <cell r="A1195">
            <v>804327</v>
          </cell>
          <cell r="B1195" t="str">
            <v>Boca de BTTC D = 1,00 m - esconsidade 25° - areia e brita comerciais - alas retas</v>
          </cell>
          <cell r="C1195" t="str">
            <v>un</v>
          </cell>
          <cell r="D1195">
            <v>2681.54</v>
          </cell>
        </row>
        <row r="1196">
          <cell r="A1196">
            <v>804326</v>
          </cell>
          <cell r="B1196" t="str">
            <v>Boca de BTTC D = 1,00 m - esconsidade 25° - areia extraída e brita produzida - alas retas</v>
          </cell>
          <cell r="C1196" t="str">
            <v>un</v>
          </cell>
          <cell r="D1196">
            <v>2229.25</v>
          </cell>
        </row>
        <row r="1197">
          <cell r="A1197">
            <v>804445</v>
          </cell>
          <cell r="B1197" t="str">
            <v>Boca de BTTC D = 1,00 m - esconsidade 30° - areia e brita comerciais - alas esconsas</v>
          </cell>
          <cell r="C1197" t="str">
            <v>un</v>
          </cell>
          <cell r="D1197">
            <v>5459.33</v>
          </cell>
        </row>
        <row r="1198">
          <cell r="A1198">
            <v>804329</v>
          </cell>
          <cell r="B1198" t="str">
            <v>Boca de BTTC D = 1,00 m - esconsidade 30° - areia e brita comerciais - alas retas</v>
          </cell>
          <cell r="C1198" t="str">
            <v>un</v>
          </cell>
          <cell r="D1198">
            <v>2743.8</v>
          </cell>
        </row>
        <row r="1199">
          <cell r="A1199">
            <v>804444</v>
          </cell>
          <cell r="B1199" t="str">
            <v>Boca de BTTC D = 1,00 m - esconsidade 30° - areia extraída e brita produzida - alas esconsas</v>
          </cell>
          <cell r="C1199" t="str">
            <v>un</v>
          </cell>
          <cell r="D1199">
            <v>4555.91</v>
          </cell>
        </row>
        <row r="1200">
          <cell r="A1200">
            <v>804328</v>
          </cell>
          <cell r="B1200" t="str">
            <v>Boca de BTTC D = 1,00 m - esconsidade 30° - areia extraída e brita produzida - alas retas</v>
          </cell>
          <cell r="C1200" t="str">
            <v>un</v>
          </cell>
          <cell r="D1200">
            <v>2287.67</v>
          </cell>
        </row>
        <row r="1201">
          <cell r="A1201">
            <v>804331</v>
          </cell>
          <cell r="B1201" t="str">
            <v>Boca de BTTC D = 1,00 m - esconsidade 35° - areia e brita comerciais - alas retas</v>
          </cell>
          <cell r="C1201" t="str">
            <v>un</v>
          </cell>
          <cell r="D1201">
            <v>2824.26</v>
          </cell>
        </row>
        <row r="1202">
          <cell r="A1202">
            <v>804330</v>
          </cell>
          <cell r="B1202" t="str">
            <v>Boca de BTTC D = 1,00 m - esconsidade 35° - areia extraída e brita produzida - alas retas</v>
          </cell>
          <cell r="C1202" t="str">
            <v>un</v>
          </cell>
          <cell r="D1202">
            <v>2363.71</v>
          </cell>
        </row>
        <row r="1203">
          <cell r="A1203">
            <v>804333</v>
          </cell>
          <cell r="B1203" t="str">
            <v>Boca de BTTC D = 1,00 m - esconsidade 40° - areia e brita comerciais - alas retas</v>
          </cell>
          <cell r="C1203" t="str">
            <v>un</v>
          </cell>
          <cell r="D1203">
            <v>2931.72</v>
          </cell>
        </row>
        <row r="1204">
          <cell r="A1204">
            <v>804332</v>
          </cell>
          <cell r="B1204" t="str">
            <v>Boca de BTTC D = 1,00 m - esconsidade 40° - areia extraída e brita produzida - alas retas</v>
          </cell>
          <cell r="C1204" t="str">
            <v>un</v>
          </cell>
          <cell r="D1204">
            <v>2466.0500000000002</v>
          </cell>
        </row>
        <row r="1205">
          <cell r="A1205">
            <v>804447</v>
          </cell>
          <cell r="B1205" t="str">
            <v>Boca de BTTC D = 1,00 m - esconsidade 45° - areia e brita comerciais - alas esconsas</v>
          </cell>
          <cell r="C1205" t="str">
            <v>un</v>
          </cell>
          <cell r="D1205">
            <v>6754.8</v>
          </cell>
        </row>
        <row r="1206">
          <cell r="A1206">
            <v>804335</v>
          </cell>
          <cell r="B1206" t="str">
            <v>Boca de BTTC D = 1,00 m - esconsidade 45° - areia e brita comerciais - alas retas</v>
          </cell>
          <cell r="C1206" t="str">
            <v>un</v>
          </cell>
          <cell r="D1206">
            <v>3073.69</v>
          </cell>
        </row>
        <row r="1207">
          <cell r="A1207">
            <v>804446</v>
          </cell>
          <cell r="B1207" t="str">
            <v>Boca de BTTC D = 1,00 m - esconsidade 45° - areia extraída e brita produzida - alas esconsas</v>
          </cell>
          <cell r="C1207" t="str">
            <v>un</v>
          </cell>
          <cell r="D1207">
            <v>5631.87</v>
          </cell>
        </row>
        <row r="1208">
          <cell r="A1208">
            <v>804334</v>
          </cell>
          <cell r="B1208" t="str">
            <v>Boca de BTTC D = 1,00 m - esconsidade 45° - areia extraída e brita produzida - alas retas</v>
          </cell>
          <cell r="C1208" t="str">
            <v>un</v>
          </cell>
          <cell r="D1208">
            <v>2602.44</v>
          </cell>
        </row>
        <row r="1209">
          <cell r="A1209">
            <v>804319</v>
          </cell>
          <cell r="B1209" t="str">
            <v>Boca de BTTC D = 1,00 m - esconsidade 5° - areia e brita comerciais - alas retas</v>
          </cell>
          <cell r="C1209" t="str">
            <v>un</v>
          </cell>
          <cell r="D1209">
            <v>2563.36</v>
          </cell>
        </row>
        <row r="1210">
          <cell r="A1210">
            <v>804318</v>
          </cell>
          <cell r="B1210" t="str">
            <v>Boca de BTTC D = 1,00 m - esconsidade 5° - areia extraída e brita produzida - alas retas</v>
          </cell>
          <cell r="C1210" t="str">
            <v>un</v>
          </cell>
          <cell r="D1210">
            <v>2119.6799999999998</v>
          </cell>
        </row>
        <row r="1211">
          <cell r="A1211">
            <v>804449</v>
          </cell>
          <cell r="B1211" t="str">
            <v>Boca de BTTC D = 1,20 m - esconsidade 0° - areia e brita comerciais - alas esconsas</v>
          </cell>
          <cell r="C1211" t="str">
            <v>un</v>
          </cell>
          <cell r="D1211">
            <v>6820.28</v>
          </cell>
        </row>
        <row r="1212">
          <cell r="A1212">
            <v>804337</v>
          </cell>
          <cell r="B1212" t="str">
            <v>Boca de BTTC D = 1,20 m - esconsidade 0° - areia e brita comerciais - alas retas</v>
          </cell>
          <cell r="C1212" t="str">
            <v>un</v>
          </cell>
          <cell r="D1212">
            <v>3511.3</v>
          </cell>
        </row>
        <row r="1213">
          <cell r="A1213">
            <v>804448</v>
          </cell>
          <cell r="B1213" t="str">
            <v>Boca de BTTC D = 1,20 m - esconsidade 0° - areia extraída e brita produzida - alas esconsas</v>
          </cell>
          <cell r="C1213" t="str">
            <v>un</v>
          </cell>
          <cell r="D1213">
            <v>5625.33</v>
          </cell>
        </row>
        <row r="1214">
          <cell r="A1214">
            <v>804336</v>
          </cell>
          <cell r="B1214" t="str">
            <v>Boca de BTTC D = 1,20 m - esconsidade 0° - areia extraída e brita produzida - alas retas</v>
          </cell>
          <cell r="C1214" t="str">
            <v>un</v>
          </cell>
          <cell r="D1214">
            <v>2871.83</v>
          </cell>
        </row>
        <row r="1215">
          <cell r="A1215">
            <v>804341</v>
          </cell>
          <cell r="B1215" t="str">
            <v>Boca de BTTC D = 1,20 m - esconsidade 10° - areia e brita comerciais - alas retas</v>
          </cell>
          <cell r="C1215" t="str">
            <v>un</v>
          </cell>
          <cell r="D1215">
            <v>3538.31</v>
          </cell>
        </row>
        <row r="1216">
          <cell r="A1216">
            <v>804340</v>
          </cell>
          <cell r="B1216" t="str">
            <v>Boca de BTTC D = 1,20 m - esconsidade 10° - areia extraída e brita produzida - alas retas</v>
          </cell>
          <cell r="C1216" t="str">
            <v>un</v>
          </cell>
          <cell r="D1216">
            <v>2896.05</v>
          </cell>
        </row>
        <row r="1217">
          <cell r="A1217">
            <v>804451</v>
          </cell>
          <cell r="B1217" t="str">
            <v>Boca de BTTC D = 1,20 m - esconsidade 15° - areia e brita comerciais - alas esconsas</v>
          </cell>
          <cell r="C1217" t="str">
            <v>un</v>
          </cell>
          <cell r="D1217">
            <v>7133.73</v>
          </cell>
        </row>
        <row r="1218">
          <cell r="A1218">
            <v>804343</v>
          </cell>
          <cell r="B1218" t="str">
            <v>Boca de BTTC D = 1,20 m - esconsidade 15° - areia e brita comerciais - alas retas</v>
          </cell>
          <cell r="C1218" t="str">
            <v>un</v>
          </cell>
          <cell r="D1218">
            <v>3572.76</v>
          </cell>
        </row>
        <row r="1219">
          <cell r="A1219">
            <v>804450</v>
          </cell>
          <cell r="B1219" t="str">
            <v>Boca de BTTC D = 1,20 m - esconsidade 15° - areia extraída e brita produzida - alas esconsas</v>
          </cell>
          <cell r="C1219" t="str">
            <v>un</v>
          </cell>
          <cell r="D1219">
            <v>5882.14</v>
          </cell>
        </row>
        <row r="1220">
          <cell r="A1220">
            <v>804342</v>
          </cell>
          <cell r="B1220" t="str">
            <v>Boca de BTTC D = 1,20 m - esconsidade 15° - areia extraída e brita produzida - alas retas</v>
          </cell>
          <cell r="C1220" t="str">
            <v>un</v>
          </cell>
          <cell r="D1220">
            <v>2927.01</v>
          </cell>
        </row>
        <row r="1221">
          <cell r="A1221">
            <v>804345</v>
          </cell>
          <cell r="B1221" t="str">
            <v>Boca de BTTC D = 1,20 m - esconsidade 20° - areia e brita comerciais - alas retas</v>
          </cell>
          <cell r="C1221" t="str">
            <v>un</v>
          </cell>
          <cell r="D1221">
            <v>3623.09</v>
          </cell>
        </row>
        <row r="1222">
          <cell r="A1222">
            <v>804344</v>
          </cell>
          <cell r="B1222" t="str">
            <v>Boca de BTTC D = 1,20 m - esconsidade 20° - areia extraída e brita produzida - alas retas</v>
          </cell>
          <cell r="C1222" t="str">
            <v>un</v>
          </cell>
          <cell r="D1222">
            <v>2972.57</v>
          </cell>
        </row>
        <row r="1223">
          <cell r="A1223">
            <v>804347</v>
          </cell>
          <cell r="B1223" t="str">
            <v>Boca de BTTC D = 1,20 m - esconsidade 25° - areia e brita comerciais - alas retas</v>
          </cell>
          <cell r="C1223" t="str">
            <v>un</v>
          </cell>
          <cell r="D1223">
            <v>3691.8</v>
          </cell>
        </row>
        <row r="1224">
          <cell r="A1224">
            <v>804346</v>
          </cell>
          <cell r="B1224" t="str">
            <v>Boca de BTTC D = 1,20 m - esconsidade 25° - areia extraída e brita produzida - alas retas</v>
          </cell>
          <cell r="C1224" t="str">
            <v>un</v>
          </cell>
          <cell r="D1224">
            <v>3035.12</v>
          </cell>
        </row>
        <row r="1225">
          <cell r="A1225">
            <v>804453</v>
          </cell>
          <cell r="B1225" t="str">
            <v>Boca de BTTC D = 1,20 m - esconsidade 30° - areia e brita comerciais - alas esconsas</v>
          </cell>
          <cell r="C1225" t="str">
            <v>un</v>
          </cell>
          <cell r="D1225">
            <v>7954.19</v>
          </cell>
        </row>
        <row r="1226">
          <cell r="A1226">
            <v>804349</v>
          </cell>
          <cell r="B1226" t="str">
            <v>Boca de BTTC D = 1,20 m - esconsidade 30° - areia e brita comerciais - alas retas</v>
          </cell>
          <cell r="C1226" t="str">
            <v>un</v>
          </cell>
          <cell r="D1226">
            <v>3781.97</v>
          </cell>
        </row>
        <row r="1227">
          <cell r="A1227">
            <v>804452</v>
          </cell>
          <cell r="B1227" t="str">
            <v>Boca de BTTC D = 1,20 m - esconsidade 30° - areia extraída e brita produzida - alas esconsas</v>
          </cell>
          <cell r="C1227" t="str">
            <v>un</v>
          </cell>
          <cell r="D1227">
            <v>6553.69</v>
          </cell>
        </row>
        <row r="1228">
          <cell r="A1228">
            <v>804348</v>
          </cell>
          <cell r="B1228" t="str">
            <v>Boca de BTTC D = 1,20 m - esconsidade 30° - areia extraída e brita produzida - alas retas</v>
          </cell>
          <cell r="C1228" t="str">
            <v>un</v>
          </cell>
          <cell r="D1228">
            <v>3117.84</v>
          </cell>
        </row>
        <row r="1229">
          <cell r="A1229">
            <v>804351</v>
          </cell>
          <cell r="B1229" t="str">
            <v>Boca de BTTC D = 1,20 m - esconsidade 35° - areia e brita comerciais - alas retas</v>
          </cell>
          <cell r="C1229" t="str">
            <v>un</v>
          </cell>
          <cell r="D1229">
            <v>3898.05</v>
          </cell>
        </row>
        <row r="1230">
          <cell r="A1230">
            <v>804350</v>
          </cell>
          <cell r="B1230" t="str">
            <v>Boca de BTTC D = 1,20 m - esconsidade 35° - areia extraída e brita produzida - alas retas</v>
          </cell>
          <cell r="C1230" t="str">
            <v>un</v>
          </cell>
          <cell r="D1230">
            <v>3225.32</v>
          </cell>
        </row>
        <row r="1231">
          <cell r="A1231">
            <v>804353</v>
          </cell>
          <cell r="B1231" t="str">
            <v>Boca de BTTC D = 1,20 m - esconsidade 40° - areia e brita comerciais - alas retas</v>
          </cell>
          <cell r="C1231" t="str">
            <v>un</v>
          </cell>
          <cell r="D1231">
            <v>4050.52</v>
          </cell>
        </row>
        <row r="1232">
          <cell r="A1232">
            <v>804352</v>
          </cell>
          <cell r="B1232" t="str">
            <v>Boca de BTTC D = 1,20 m - esconsidade 40° - areia extraída e brita produzida - alas retas</v>
          </cell>
          <cell r="C1232" t="str">
            <v>un</v>
          </cell>
          <cell r="D1232">
            <v>3368.01</v>
          </cell>
        </row>
        <row r="1233">
          <cell r="A1233">
            <v>804455</v>
          </cell>
          <cell r="B1233" t="str">
            <v>Boca de BTTC D = 1,20 m - esconsidade 45° - areia e brita comerciais - alas esconsas</v>
          </cell>
          <cell r="C1233" t="str">
            <v>un</v>
          </cell>
          <cell r="D1233">
            <v>9848.5</v>
          </cell>
        </row>
        <row r="1234">
          <cell r="A1234">
            <v>804355</v>
          </cell>
          <cell r="B1234" t="str">
            <v>Boca de BTTC D = 1,20 m - esconsidade 45° - areia e brita comerciais - alas retas</v>
          </cell>
          <cell r="C1234" t="str">
            <v>un</v>
          </cell>
          <cell r="D1234">
            <v>4251.24</v>
          </cell>
        </row>
        <row r="1235">
          <cell r="A1235">
            <v>804454</v>
          </cell>
          <cell r="B1235" t="str">
            <v>Boca de BTTC D = 1,20 m - esconsidade 45° - areia extraída e brita produzida - alas esconsas</v>
          </cell>
          <cell r="C1235" t="str">
            <v>un</v>
          </cell>
          <cell r="D1235">
            <v>8105.53</v>
          </cell>
        </row>
        <row r="1236">
          <cell r="A1236">
            <v>804354</v>
          </cell>
          <cell r="B1236" t="str">
            <v>Boca de BTTC D = 1,20 m - esconsidade 45° - areia extraída e brita produzida - alas retas</v>
          </cell>
          <cell r="C1236" t="str">
            <v>un</v>
          </cell>
          <cell r="D1236">
            <v>3557.8</v>
          </cell>
        </row>
        <row r="1237">
          <cell r="A1237">
            <v>804339</v>
          </cell>
          <cell r="B1237" t="str">
            <v>Boca de BTTC D = 1,20 m - esconsidade 5° - areia e brita comerciais - alas retas</v>
          </cell>
          <cell r="C1237" t="str">
            <v>un</v>
          </cell>
          <cell r="D1237">
            <v>3518.05</v>
          </cell>
        </row>
        <row r="1238">
          <cell r="A1238">
            <v>804338</v>
          </cell>
          <cell r="B1238" t="str">
            <v>Boca de BTTC D = 1,20 m - esconsidade 5° - areia extraída e brita produzida - alas retas</v>
          </cell>
          <cell r="C1238" t="str">
            <v>un</v>
          </cell>
          <cell r="D1238">
            <v>2877.89</v>
          </cell>
        </row>
        <row r="1239">
          <cell r="A1239">
            <v>804457</v>
          </cell>
          <cell r="B1239" t="str">
            <v>Boca de BTTC D = 1,50 m - esconsidade 0° - areia e brita comerciais - alas esconsas</v>
          </cell>
          <cell r="C1239" t="str">
            <v>un</v>
          </cell>
          <cell r="D1239">
            <v>11972.05</v>
          </cell>
        </row>
        <row r="1240">
          <cell r="A1240">
            <v>804357</v>
          </cell>
          <cell r="B1240" t="str">
            <v>Boca de BTTC D = 1,50 m - esconsidade 0° - areia e brita comerciais - alas retas</v>
          </cell>
          <cell r="C1240" t="str">
            <v>un</v>
          </cell>
          <cell r="D1240">
            <v>5933.81</v>
          </cell>
        </row>
        <row r="1241">
          <cell r="A1241">
            <v>804456</v>
          </cell>
          <cell r="B1241" t="str">
            <v>Boca de BTTC D = 1,50 m - esconsidade 0° - areia extraída e brita produzida - alas esconsas</v>
          </cell>
          <cell r="C1241" t="str">
            <v>un</v>
          </cell>
          <cell r="D1241">
            <v>9701.75</v>
          </cell>
        </row>
        <row r="1242">
          <cell r="A1242">
            <v>804356</v>
          </cell>
          <cell r="B1242" t="str">
            <v>Boca de BTTC D = 1,50 m - esconsidade 0° - areia extraída e brita produzida - alas retas</v>
          </cell>
          <cell r="C1242" t="str">
            <v>un</v>
          </cell>
          <cell r="D1242">
            <v>4801.57</v>
          </cell>
        </row>
        <row r="1243">
          <cell r="A1243">
            <v>804361</v>
          </cell>
          <cell r="B1243" t="str">
            <v>Boca de BTTC D = 1,50 m - esconsidade 10° - areia e brita comerciais - alas retas</v>
          </cell>
          <cell r="C1243" t="str">
            <v>un</v>
          </cell>
          <cell r="D1243">
            <v>5975.48</v>
          </cell>
        </row>
        <row r="1244">
          <cell r="A1244">
            <v>804360</v>
          </cell>
          <cell r="B1244" t="str">
            <v>Boca de BTTC D = 1,50 m - esconsidade 10° - areia extraída e brita produzida - alas retas</v>
          </cell>
          <cell r="C1244" t="str">
            <v>un</v>
          </cell>
          <cell r="D1244">
            <v>4838.3599999999997</v>
          </cell>
        </row>
        <row r="1245">
          <cell r="A1245">
            <v>804459</v>
          </cell>
          <cell r="B1245" t="str">
            <v>Boca de BTTC D = 1,50 m - esconsidade 15° - areia e brita comerciais - alas esconsas</v>
          </cell>
          <cell r="C1245" t="str">
            <v>un</v>
          </cell>
          <cell r="D1245">
            <v>12529.9</v>
          </cell>
        </row>
        <row r="1246">
          <cell r="A1246">
            <v>804363</v>
          </cell>
          <cell r="B1246" t="str">
            <v>Boca de BTTC D = 1,50 m - esconsidade 15° - areia e brita comerciais - alas retas</v>
          </cell>
          <cell r="C1246" t="str">
            <v>un</v>
          </cell>
          <cell r="D1246">
            <v>6028.84</v>
          </cell>
        </row>
        <row r="1247">
          <cell r="A1247">
            <v>804458</v>
          </cell>
          <cell r="B1247" t="str">
            <v>Boca de BTTC D = 1,50 m - esconsidade 15° - areia extraída e brita produzida - alas esconsas</v>
          </cell>
          <cell r="C1247" t="str">
            <v>un</v>
          </cell>
          <cell r="D1247">
            <v>10151.41</v>
          </cell>
        </row>
        <row r="1248">
          <cell r="A1248">
            <v>804362</v>
          </cell>
          <cell r="B1248" t="str">
            <v>Boca de BTTC D = 1,50 m - esconsidade 15° - areia extraída e brita produzida - alas retas</v>
          </cell>
          <cell r="C1248" t="str">
            <v>un</v>
          </cell>
          <cell r="D1248">
            <v>4885.55</v>
          </cell>
        </row>
        <row r="1249">
          <cell r="A1249">
            <v>804365</v>
          </cell>
          <cell r="B1249" t="str">
            <v>Boca de BTTC D = 1,50 m - esconsidade 20° - areia e brita comerciais - alas retas</v>
          </cell>
          <cell r="C1249" t="str">
            <v>un</v>
          </cell>
          <cell r="D1249">
            <v>6105.83</v>
          </cell>
        </row>
        <row r="1250">
          <cell r="A1250">
            <v>804364</v>
          </cell>
          <cell r="B1250" t="str">
            <v>Boca de BTTC D = 1,50 m - esconsidade 20° - areia extraída e brita produzida - alas retas</v>
          </cell>
          <cell r="C1250" t="str">
            <v>un</v>
          </cell>
          <cell r="D1250">
            <v>4953.93</v>
          </cell>
        </row>
        <row r="1251">
          <cell r="A1251">
            <v>804367</v>
          </cell>
          <cell r="B1251" t="str">
            <v>Boca de BTTC D = 1,50 m - esconsidade 25° - areia e brita comerciais - alas retas</v>
          </cell>
          <cell r="C1251" t="str">
            <v>un</v>
          </cell>
          <cell r="D1251">
            <v>6210.21</v>
          </cell>
        </row>
        <row r="1252">
          <cell r="A1252">
            <v>804366</v>
          </cell>
          <cell r="B1252" t="str">
            <v>Boca de BTTC D = 1,50 m - esconsidade 25° - areia extraída e brita produzida - alas retas</v>
          </cell>
          <cell r="C1252" t="str">
            <v>un</v>
          </cell>
          <cell r="D1252">
            <v>5047.38</v>
          </cell>
        </row>
        <row r="1253">
          <cell r="A1253">
            <v>804461</v>
          </cell>
          <cell r="B1253" t="str">
            <v>Boca de BTTC D = 1,50 m - esconsidade 30° - areia e brita comerciais - alas esconsas</v>
          </cell>
          <cell r="C1253" t="str">
            <v>un</v>
          </cell>
          <cell r="D1253">
            <v>14011.17</v>
          </cell>
        </row>
        <row r="1254">
          <cell r="A1254">
            <v>804369</v>
          </cell>
          <cell r="B1254" t="str">
            <v>Boca de BTTC D = 1,50 m - esconsidade 30° - areia e brita comerciais - alas retas</v>
          </cell>
          <cell r="C1254" t="str">
            <v>un</v>
          </cell>
          <cell r="D1254">
            <v>6346.17</v>
          </cell>
        </row>
        <row r="1255">
          <cell r="A1255">
            <v>804460</v>
          </cell>
          <cell r="B1255" t="str">
            <v>Boca de BTTC D = 1,50 m - esconsidade 30° - areia extraída e brita produzida - alas esconsas</v>
          </cell>
          <cell r="C1255" t="str">
            <v>un</v>
          </cell>
          <cell r="D1255">
            <v>11345.47</v>
          </cell>
        </row>
        <row r="1256">
          <cell r="A1256">
            <v>804371</v>
          </cell>
          <cell r="B1256" t="str">
            <v>Boca de BTTC D = 1,50 m - esconsidade 35° - areia e brita comerciais - alas retas</v>
          </cell>
          <cell r="C1256" t="str">
            <v>un</v>
          </cell>
          <cell r="D1256">
            <v>6521.24</v>
          </cell>
        </row>
        <row r="1257">
          <cell r="A1257">
            <v>804370</v>
          </cell>
          <cell r="B1257" t="str">
            <v>Boca de BTTC D = 1,50 m - esconsidade 35° - areia extraída e brita produzida - alas retas</v>
          </cell>
          <cell r="C1257" t="str">
            <v>un</v>
          </cell>
          <cell r="D1257">
            <v>5329.79</v>
          </cell>
        </row>
        <row r="1258">
          <cell r="A1258">
            <v>804373</v>
          </cell>
          <cell r="B1258" t="str">
            <v>Boca de BTTC D = 1,50 m - esconsidade 40° - areia e brita comerciais - alas retas</v>
          </cell>
          <cell r="C1258" t="str">
            <v>un</v>
          </cell>
          <cell r="D1258">
            <v>6746.85</v>
          </cell>
        </row>
        <row r="1259">
          <cell r="A1259">
            <v>804372</v>
          </cell>
          <cell r="B1259" t="str">
            <v>Boca de BTTC D = 1,50 m - esconsidade 40° - areia extraída e brita produzida - alas retas</v>
          </cell>
          <cell r="C1259" t="str">
            <v>un</v>
          </cell>
          <cell r="D1259">
            <v>5538.06</v>
          </cell>
        </row>
        <row r="1260">
          <cell r="A1260">
            <v>804463</v>
          </cell>
          <cell r="B1260" t="str">
            <v>Boca de BTTC D = 1,50 m - esconsidade 45° - areia e brita comerciais - alas esconsas</v>
          </cell>
          <cell r="C1260" t="str">
            <v>un</v>
          </cell>
          <cell r="D1260">
            <v>17405.77</v>
          </cell>
        </row>
        <row r="1261">
          <cell r="A1261">
            <v>804375</v>
          </cell>
          <cell r="B1261" t="str">
            <v>Boca de BTTC D = 1,50 m - esconsidade 45° - areia e brita comerciais - alas retas</v>
          </cell>
          <cell r="C1261" t="str">
            <v>un</v>
          </cell>
          <cell r="D1261">
            <v>7043.25</v>
          </cell>
        </row>
        <row r="1262">
          <cell r="A1262">
            <v>804462</v>
          </cell>
          <cell r="B1262" t="str">
            <v>Boca de BTTC D = 1,50 m - esconsidade 45° - areia extraída e brita produzida - alas esconsas</v>
          </cell>
          <cell r="C1262" t="str">
            <v>un</v>
          </cell>
          <cell r="D1262">
            <v>14076.87</v>
          </cell>
        </row>
        <row r="1263">
          <cell r="A1263">
            <v>804374</v>
          </cell>
          <cell r="B1263" t="str">
            <v>Boca de BTTC D = 1,50 m - esconsidade 45° - areia extraída e brita produzida - alas retas</v>
          </cell>
          <cell r="C1263" t="str">
            <v>un</v>
          </cell>
          <cell r="D1263">
            <v>5815.15</v>
          </cell>
        </row>
        <row r="1264">
          <cell r="A1264">
            <v>804359</v>
          </cell>
          <cell r="B1264" t="str">
            <v>Boca de BTTC D = 1,50 m - esconsidade 5° - areia e brita comerciais - alas retas</v>
          </cell>
          <cell r="C1264" t="str">
            <v>un</v>
          </cell>
          <cell r="D1264">
            <v>5944.36</v>
          </cell>
        </row>
        <row r="1265">
          <cell r="A1265">
            <v>804358</v>
          </cell>
          <cell r="B1265" t="str">
            <v>Boca de BTTC D = 1,50 m - esconsidade 5° - areia extraída e brita produzida - alas retas</v>
          </cell>
          <cell r="C1265" t="str">
            <v>un</v>
          </cell>
          <cell r="D1265">
            <v>4810.96</v>
          </cell>
        </row>
        <row r="1266">
          <cell r="A1266">
            <v>804368</v>
          </cell>
          <cell r="B1266" t="str">
            <v>Boca de BTTC D = 1,50 m esconsidade 30° - areia extraída e brita produzida - alas retas</v>
          </cell>
          <cell r="C1266" t="str">
            <v>un</v>
          </cell>
          <cell r="D1266">
            <v>5170.08</v>
          </cell>
        </row>
        <row r="1267">
          <cell r="A1267">
            <v>804465</v>
          </cell>
          <cell r="B1267" t="str">
            <v>Confecção de tubos de concreto armado D = 0,60 m PA1 - areia e brita comerciais</v>
          </cell>
          <cell r="C1267" t="str">
            <v>m</v>
          </cell>
          <cell r="D1267">
            <v>124.77</v>
          </cell>
        </row>
        <row r="1268">
          <cell r="A1268">
            <v>804464</v>
          </cell>
          <cell r="B1268" t="str">
            <v>Confecção de tubos de concreto armado D = 0,60 m PA1 - areia extraída e brita produzida</v>
          </cell>
          <cell r="C1268" t="str">
            <v>m</v>
          </cell>
          <cell r="D1268">
            <v>109.08</v>
          </cell>
        </row>
        <row r="1269">
          <cell r="A1269">
            <v>804475</v>
          </cell>
          <cell r="B1269" t="str">
            <v>Confecção de tubos de concreto armado D = 0,60 m PA2 - areia e brita comerciais</v>
          </cell>
          <cell r="C1269" t="str">
            <v>m</v>
          </cell>
          <cell r="D1269">
            <v>138.36000000000001</v>
          </cell>
        </row>
        <row r="1270">
          <cell r="A1270">
            <v>804474</v>
          </cell>
          <cell r="B1270" t="str">
            <v>Confecção de tubos de concreto armado D = 0,60 m PA2 - areia extraída e brita produzida</v>
          </cell>
          <cell r="C1270" t="str">
            <v>m</v>
          </cell>
          <cell r="D1270">
            <v>122.68</v>
          </cell>
        </row>
        <row r="1271">
          <cell r="A1271">
            <v>804485</v>
          </cell>
          <cell r="B1271" t="str">
            <v>Confecção de tubos de concreto armado D = 0,60 m PA3 - areia e brita comerciais</v>
          </cell>
          <cell r="C1271" t="str">
            <v>m</v>
          </cell>
          <cell r="D1271">
            <v>206.29</v>
          </cell>
        </row>
        <row r="1272">
          <cell r="A1272">
            <v>804484</v>
          </cell>
          <cell r="B1272" t="str">
            <v>Confecção de tubos de concreto armado D = 0,60 m PA3 - areia extraída e brita produzida</v>
          </cell>
          <cell r="C1272" t="str">
            <v>m</v>
          </cell>
          <cell r="D1272">
            <v>190.68</v>
          </cell>
        </row>
        <row r="1273">
          <cell r="A1273">
            <v>804495</v>
          </cell>
          <cell r="B1273" t="str">
            <v>Confecção de tubos de concreto armado D = 0,60 m PA4 - areia e brita comerciais</v>
          </cell>
          <cell r="C1273" t="str">
            <v>m</v>
          </cell>
          <cell r="D1273">
            <v>257.83999999999997</v>
          </cell>
        </row>
        <row r="1274">
          <cell r="A1274">
            <v>804494</v>
          </cell>
          <cell r="B1274" t="str">
            <v>Confecção de tubos de concreto armado D = 0,60 m PA4 - areia extraída e brita produzida</v>
          </cell>
          <cell r="C1274" t="str">
            <v>m</v>
          </cell>
          <cell r="D1274">
            <v>239.33</v>
          </cell>
        </row>
        <row r="1275">
          <cell r="A1275">
            <v>804467</v>
          </cell>
          <cell r="B1275" t="str">
            <v>Confecção de tubos de concreto armado D = 0,80 m PA1 - areia e brita comerciais</v>
          </cell>
          <cell r="C1275" t="str">
            <v>m</v>
          </cell>
          <cell r="D1275">
            <v>189.3</v>
          </cell>
        </row>
        <row r="1276">
          <cell r="A1276">
            <v>804466</v>
          </cell>
          <cell r="B1276" t="str">
            <v>Confecção de tubos de concreto armado D = 0,80 m PA1 - areia extraída e brita produzida</v>
          </cell>
          <cell r="C1276" t="str">
            <v>m</v>
          </cell>
          <cell r="D1276">
            <v>164.3</v>
          </cell>
        </row>
        <row r="1277">
          <cell r="A1277">
            <v>804477</v>
          </cell>
          <cell r="B1277" t="str">
            <v>Confecção de tubos de concreto armado D = 0,80 m PA2 - areia e brita comerciais</v>
          </cell>
          <cell r="C1277" t="str">
            <v>m</v>
          </cell>
          <cell r="D1277">
            <v>243.64</v>
          </cell>
        </row>
        <row r="1278">
          <cell r="A1278">
            <v>804476</v>
          </cell>
          <cell r="B1278" t="str">
            <v>Confecção de tubos de concreto armado D = 0,80 m PA2 - areia extraída e brita produzida</v>
          </cell>
          <cell r="C1278" t="str">
            <v>m</v>
          </cell>
          <cell r="D1278">
            <v>218.7</v>
          </cell>
        </row>
        <row r="1279">
          <cell r="A1279">
            <v>804487</v>
          </cell>
          <cell r="B1279" t="str">
            <v>Confecção de tubos de concreto armado D = 0,80 m PA3 - areia e brita comerciais</v>
          </cell>
          <cell r="C1279" t="str">
            <v>m</v>
          </cell>
          <cell r="D1279">
            <v>350.04</v>
          </cell>
        </row>
        <row r="1280">
          <cell r="A1280">
            <v>804486</v>
          </cell>
          <cell r="B1280" t="str">
            <v>Confecção de tubos de concreto armado D = 0,80 m PA3 - areia extraída e brita produzida</v>
          </cell>
          <cell r="C1280" t="str">
            <v>m</v>
          </cell>
          <cell r="D1280">
            <v>322.13</v>
          </cell>
        </row>
        <row r="1281">
          <cell r="A1281">
            <v>804497</v>
          </cell>
          <cell r="B1281" t="str">
            <v>Confecção de tubos de concreto armado D = 0,80 m PA4 - areia e brita comerciais</v>
          </cell>
          <cell r="C1281" t="str">
            <v>m</v>
          </cell>
          <cell r="D1281">
            <v>412.56</v>
          </cell>
        </row>
        <row r="1282">
          <cell r="A1282">
            <v>804496</v>
          </cell>
          <cell r="B1282" t="str">
            <v>Confecção de tubos de concreto armado D = 0,80 m PA4 - areia extraída e brita produzida</v>
          </cell>
          <cell r="C1282" t="str">
            <v>m</v>
          </cell>
          <cell r="D1282">
            <v>378.77</v>
          </cell>
        </row>
        <row r="1283">
          <cell r="A1283">
            <v>804469</v>
          </cell>
          <cell r="B1283" t="str">
            <v>Confecção de tubos de concreto armado D = 1,00 m PA1 - areia e brita comerciais</v>
          </cell>
          <cell r="C1283" t="str">
            <v>m</v>
          </cell>
          <cell r="D1283">
            <v>337.24</v>
          </cell>
        </row>
        <row r="1284">
          <cell r="A1284">
            <v>804468</v>
          </cell>
          <cell r="B1284" t="str">
            <v>Confecção de tubos de concreto armado D = 1,00 m PA1 - areia extraída e brita produzida</v>
          </cell>
          <cell r="C1284" t="str">
            <v>m</v>
          </cell>
          <cell r="D1284">
            <v>302.97000000000003</v>
          </cell>
        </row>
        <row r="1285">
          <cell r="A1285">
            <v>804479</v>
          </cell>
          <cell r="B1285" t="str">
            <v>Confecção de tubos de concreto armado D = 1,00 m PA2 - areia e brita comerciais</v>
          </cell>
          <cell r="C1285" t="str">
            <v>m</v>
          </cell>
          <cell r="D1285">
            <v>391.58</v>
          </cell>
        </row>
        <row r="1286">
          <cell r="A1286">
            <v>804478</v>
          </cell>
          <cell r="B1286" t="str">
            <v>Confecção de tubos de concreto armado D = 1,00 m PA2 - areia extraída e brita produzida</v>
          </cell>
          <cell r="C1286" t="str">
            <v>m</v>
          </cell>
          <cell r="D1286">
            <v>357.37</v>
          </cell>
        </row>
        <row r="1287">
          <cell r="A1287">
            <v>804489</v>
          </cell>
          <cell r="B1287" t="str">
            <v>Confecção de tubos de concreto armado D = 1,00 m PA3 - areia e brita comerciais</v>
          </cell>
          <cell r="C1287" t="str">
            <v>m</v>
          </cell>
          <cell r="D1287">
            <v>494.49</v>
          </cell>
        </row>
        <row r="1288">
          <cell r="A1288">
            <v>804488</v>
          </cell>
          <cell r="B1288" t="str">
            <v>Confecção de tubos de concreto armado D = 1,00 m PA3 - areia extraída e brita produzida</v>
          </cell>
          <cell r="C1288" t="str">
            <v>m</v>
          </cell>
          <cell r="D1288">
            <v>450.83</v>
          </cell>
        </row>
        <row r="1289">
          <cell r="A1289">
            <v>804499</v>
          </cell>
          <cell r="B1289" t="str">
            <v>Confecção de tubos de concreto armado D = 1,00 m PA4 - areia e brita comerciais</v>
          </cell>
          <cell r="C1289" t="str">
            <v>m</v>
          </cell>
          <cell r="D1289">
            <v>630.29</v>
          </cell>
        </row>
        <row r="1290">
          <cell r="A1290">
            <v>804498</v>
          </cell>
          <cell r="B1290" t="str">
            <v>Confecção de tubos de concreto armado D = 1,00 m PA4 - areia extraída e brita produzida</v>
          </cell>
          <cell r="C1290" t="str">
            <v>m</v>
          </cell>
          <cell r="D1290">
            <v>579.36</v>
          </cell>
        </row>
        <row r="1291">
          <cell r="A1291">
            <v>804471</v>
          </cell>
          <cell r="B1291" t="str">
            <v>Confecção de tubos de concreto armado D = 1,20 m PA1 - areia e brita comerciais</v>
          </cell>
          <cell r="C1291" t="str">
            <v>m</v>
          </cell>
          <cell r="D1291">
            <v>456.42</v>
          </cell>
        </row>
        <row r="1292">
          <cell r="A1292">
            <v>804470</v>
          </cell>
          <cell r="B1292" t="str">
            <v>Confecção de tubos de concreto armado D = 1,20 m PA1 - areia extraída e brita produzida</v>
          </cell>
          <cell r="C1292" t="str">
            <v>m</v>
          </cell>
          <cell r="D1292">
            <v>406.52</v>
          </cell>
        </row>
        <row r="1293">
          <cell r="A1293">
            <v>804481</v>
          </cell>
          <cell r="B1293" t="str">
            <v>Confecção de tubos de concreto armado D = 1,20 m PA2 - areia e brita comerciais</v>
          </cell>
          <cell r="C1293" t="str">
            <v>m</v>
          </cell>
          <cell r="D1293">
            <v>578.69000000000005</v>
          </cell>
        </row>
        <row r="1294">
          <cell r="A1294">
            <v>804480</v>
          </cell>
          <cell r="B1294" t="str">
            <v>Confecção de tubos de concreto armado D = 1,20 m PA2 - areia extraída e brita produzida</v>
          </cell>
          <cell r="C1294" t="str">
            <v>m</v>
          </cell>
          <cell r="D1294">
            <v>528.91999999999996</v>
          </cell>
        </row>
        <row r="1295">
          <cell r="A1295">
            <v>804491</v>
          </cell>
          <cell r="B1295" t="str">
            <v>Confecção de tubos de concreto armado D = 1,20 m PA3 - areia e brita comerciais</v>
          </cell>
          <cell r="C1295" t="str">
            <v>m</v>
          </cell>
          <cell r="D1295">
            <v>762.8</v>
          </cell>
        </row>
        <row r="1296">
          <cell r="A1296">
            <v>804490</v>
          </cell>
          <cell r="B1296" t="str">
            <v>Confecção de tubos de concreto armado D = 1,20 m PA3 - areia extraída e brita produzida</v>
          </cell>
          <cell r="C1296" t="str">
            <v>m</v>
          </cell>
          <cell r="D1296">
            <v>696.32</v>
          </cell>
        </row>
        <row r="1297">
          <cell r="A1297">
            <v>804501</v>
          </cell>
          <cell r="B1297" t="str">
            <v>Confecção de tubos de concreto armado D = 1,20 m PA4 - areia e brita comerciais</v>
          </cell>
          <cell r="C1297" t="str">
            <v>m</v>
          </cell>
          <cell r="D1297">
            <v>918.17</v>
          </cell>
        </row>
        <row r="1298">
          <cell r="A1298">
            <v>804500</v>
          </cell>
          <cell r="B1298" t="str">
            <v>Confecção de tubos de concreto armado D = 1,20 m PA4 - areia extraída e brita produzida</v>
          </cell>
          <cell r="C1298" t="str">
            <v>m</v>
          </cell>
          <cell r="D1298">
            <v>842.82</v>
          </cell>
        </row>
        <row r="1299">
          <cell r="A1299">
            <v>804473</v>
          </cell>
          <cell r="B1299" t="str">
            <v>Confecção de tubos de concreto armado D = 1,50 m PA1 - areia e brita comerciais</v>
          </cell>
          <cell r="C1299" t="str">
            <v>m</v>
          </cell>
          <cell r="D1299">
            <v>737.14</v>
          </cell>
        </row>
        <row r="1300">
          <cell r="A1300">
            <v>804472</v>
          </cell>
          <cell r="B1300" t="str">
            <v>Confecção de tubos de concreto armado D = 1,50 m PA1 - areia extraída e brita produzida</v>
          </cell>
          <cell r="C1300" t="str">
            <v>m</v>
          </cell>
          <cell r="D1300">
            <v>659.2</v>
          </cell>
        </row>
        <row r="1301">
          <cell r="A1301">
            <v>804483</v>
          </cell>
          <cell r="B1301" t="str">
            <v>Confecção de tubos de concreto armado D = 1,50 m PA2 - areia e brita comerciais</v>
          </cell>
          <cell r="C1301" t="str">
            <v>m</v>
          </cell>
          <cell r="D1301">
            <v>927.34</v>
          </cell>
        </row>
        <row r="1302">
          <cell r="A1302">
            <v>804482</v>
          </cell>
          <cell r="B1302" t="str">
            <v>Confecção de tubos de concreto armado D = 1,50 m PA2 - areia extraída e brita produzida</v>
          </cell>
          <cell r="C1302" t="str">
            <v>m</v>
          </cell>
          <cell r="D1302">
            <v>849.61</v>
          </cell>
        </row>
        <row r="1303">
          <cell r="A1303">
            <v>804493</v>
          </cell>
          <cell r="B1303" t="str">
            <v>Confecção de tubos de concreto armado D = 1,50 m PA3 - areia e brita comerciais</v>
          </cell>
          <cell r="C1303" t="str">
            <v>m</v>
          </cell>
          <cell r="D1303">
            <v>1224.33</v>
          </cell>
        </row>
        <row r="1304">
          <cell r="A1304">
            <v>804492</v>
          </cell>
          <cell r="B1304" t="str">
            <v>Confecção de tubos de concreto armado D = 1,50 m PA3 - areia extraída e brita produzida</v>
          </cell>
          <cell r="C1304" t="str">
            <v>m</v>
          </cell>
          <cell r="D1304">
            <v>1121.44</v>
          </cell>
        </row>
        <row r="1305">
          <cell r="A1305">
            <v>804503</v>
          </cell>
          <cell r="B1305" t="str">
            <v>Confecção de tubos de concreto armado D = 1,50 m PA4 - areia e brita comerciais</v>
          </cell>
          <cell r="C1305" t="str">
            <v>m</v>
          </cell>
          <cell r="D1305">
            <v>1468.94</v>
          </cell>
        </row>
        <row r="1306">
          <cell r="A1306">
            <v>804502</v>
          </cell>
          <cell r="B1306" t="str">
            <v>Confecção de tubos de concreto armado D = 1,50 m PA4 - areia extraída e brita produzida</v>
          </cell>
          <cell r="C1306" t="str">
            <v>m</v>
          </cell>
          <cell r="D1306">
            <v>1362.58</v>
          </cell>
        </row>
        <row r="1307">
          <cell r="A1307">
            <v>804180</v>
          </cell>
          <cell r="B1307" t="str">
            <v>Corpo de BDTC D = 0,80 m PA1 - areia extraída e brita e pedra de mão produzidas</v>
          </cell>
          <cell r="C1307" t="str">
            <v>m</v>
          </cell>
          <cell r="D1307">
            <v>1151.18</v>
          </cell>
        </row>
        <row r="1308">
          <cell r="A1308">
            <v>804181</v>
          </cell>
          <cell r="B1308" t="str">
            <v>Corpo de BDTC D = 0,80 m PA1 - areia, brita e pedra de mão comerciais</v>
          </cell>
          <cell r="C1308" t="str">
            <v>m</v>
          </cell>
          <cell r="D1308">
            <v>1222.21</v>
          </cell>
        </row>
        <row r="1309">
          <cell r="A1309">
            <v>804182</v>
          </cell>
          <cell r="B1309" t="str">
            <v>Corpo de BDTC D = 0,80 m PA2 - areia extraída e brita e pedra de mão produzidas</v>
          </cell>
          <cell r="C1309" t="str">
            <v>m</v>
          </cell>
          <cell r="D1309">
            <v>1355.29</v>
          </cell>
        </row>
        <row r="1310">
          <cell r="A1310">
            <v>804183</v>
          </cell>
          <cell r="B1310" t="str">
            <v>Corpo de BDTC D = 0,80 m PA2 - areia, brita e pedra de mão comerciais</v>
          </cell>
          <cell r="C1310" t="str">
            <v>m</v>
          </cell>
          <cell r="D1310">
            <v>1426.31</v>
          </cell>
        </row>
        <row r="1311">
          <cell r="A1311">
            <v>804184</v>
          </cell>
          <cell r="B1311" t="str">
            <v>Corpo de BDTC D = 0,80 m PA3 - areia extraída e brita e pedra de mão produzidas</v>
          </cell>
          <cell r="C1311" t="str">
            <v>m</v>
          </cell>
          <cell r="D1311">
            <v>1428.35</v>
          </cell>
        </row>
        <row r="1312">
          <cell r="A1312">
            <v>804185</v>
          </cell>
          <cell r="B1312" t="str">
            <v>Corpo de BDTC D = 0,80 m PA3 - areia, brita e pedra de mão comerciais</v>
          </cell>
          <cell r="C1312" t="str">
            <v>m</v>
          </cell>
          <cell r="D1312">
            <v>1499.37</v>
          </cell>
        </row>
        <row r="1313">
          <cell r="A1313">
            <v>804186</v>
          </cell>
          <cell r="B1313" t="str">
            <v>Corpo de BDTC D = 0,80 m PA4 - areia extraída e brita e pedra de mão produzidas</v>
          </cell>
          <cell r="C1313" t="str">
            <v>m</v>
          </cell>
          <cell r="D1313">
            <v>1504.17</v>
          </cell>
        </row>
        <row r="1314">
          <cell r="A1314">
            <v>804187</v>
          </cell>
          <cell r="B1314" t="str">
            <v>Corpo de BDTC D = 0,80 m PA4 - areia, brita e pedra de mão comerciais</v>
          </cell>
          <cell r="C1314" t="str">
            <v>m</v>
          </cell>
          <cell r="D1314">
            <v>1575.19</v>
          </cell>
        </row>
        <row r="1315">
          <cell r="A1315">
            <v>804188</v>
          </cell>
          <cell r="B1315" t="str">
            <v>Corpo de BDTC D = 1,00 m PA1 - areia extraída e brita e pedra de mão produzidas</v>
          </cell>
          <cell r="C1315" t="str">
            <v>m</v>
          </cell>
          <cell r="D1315">
            <v>1670.02</v>
          </cell>
        </row>
        <row r="1316">
          <cell r="A1316">
            <v>804189</v>
          </cell>
          <cell r="B1316" t="str">
            <v>Corpo de BDTC D = 1,00 m PA1 - areia, brita e pedra de mão comerciais</v>
          </cell>
          <cell r="C1316" t="str">
            <v>m</v>
          </cell>
          <cell r="D1316">
            <v>1765.02</v>
          </cell>
        </row>
        <row r="1317">
          <cell r="A1317">
            <v>804190</v>
          </cell>
          <cell r="B1317" t="str">
            <v>Corpo de BDTC D = 1,00 m PA2 - areia extraída e brita e pedra de mão produzidas</v>
          </cell>
          <cell r="C1317" t="str">
            <v>m</v>
          </cell>
          <cell r="D1317">
            <v>1704.72</v>
          </cell>
        </row>
        <row r="1318">
          <cell r="A1318">
            <v>804191</v>
          </cell>
          <cell r="B1318" t="str">
            <v>Corpo de BDTC D = 1,00 m PA2 - areia, brita e pedra de mão comerciais</v>
          </cell>
          <cell r="C1318" t="str">
            <v>m</v>
          </cell>
          <cell r="D1318">
            <v>1799.72</v>
          </cell>
        </row>
        <row r="1319">
          <cell r="A1319">
            <v>804192</v>
          </cell>
          <cell r="B1319" t="str">
            <v>Corpo de BDTC D = 1,00 m PA3 - areia extraída e brita e pedra de mão produzidas</v>
          </cell>
          <cell r="C1319" t="str">
            <v>m</v>
          </cell>
          <cell r="D1319">
            <v>1875.52</v>
          </cell>
        </row>
        <row r="1320">
          <cell r="A1320">
            <v>804193</v>
          </cell>
          <cell r="B1320" t="str">
            <v>Corpo de BDTC D = 1,00 m PA3 - areia, brita e pedra de mão comerciais</v>
          </cell>
          <cell r="C1320" t="str">
            <v>m</v>
          </cell>
          <cell r="D1320">
            <v>1970.52</v>
          </cell>
        </row>
        <row r="1321">
          <cell r="A1321">
            <v>804194</v>
          </cell>
          <cell r="B1321" t="str">
            <v>Corpo de BDTC D = 1,00 m PA4 - areia extraída e brita e pedra de mão produzidas</v>
          </cell>
          <cell r="C1321" t="str">
            <v>m</v>
          </cell>
          <cell r="D1321">
            <v>1998.27</v>
          </cell>
        </row>
        <row r="1322">
          <cell r="A1322">
            <v>804195</v>
          </cell>
          <cell r="B1322" t="str">
            <v>Corpo de BDTC D = 1,00 m PA4 - areia, brita e pedra de mão comerciais</v>
          </cell>
          <cell r="C1322" t="str">
            <v>m</v>
          </cell>
          <cell r="D1322">
            <v>2093.27</v>
          </cell>
        </row>
        <row r="1323">
          <cell r="A1323">
            <v>804196</v>
          </cell>
          <cell r="B1323" t="str">
            <v>Corpo de BDTC D = 1,20 m PA1 - areia extraída e brita e pedra de mão produzidas</v>
          </cell>
          <cell r="C1323" t="str">
            <v>m</v>
          </cell>
          <cell r="D1323">
            <v>2068.39</v>
          </cell>
        </row>
        <row r="1324">
          <cell r="A1324">
            <v>804197</v>
          </cell>
          <cell r="B1324" t="str">
            <v>Corpo de BDTC D = 1,20 m PA1 - areia, brita e pedra de mão comerciais</v>
          </cell>
          <cell r="C1324" t="str">
            <v>m</v>
          </cell>
          <cell r="D1324">
            <v>2189.6</v>
          </cell>
        </row>
        <row r="1325">
          <cell r="A1325">
            <v>804198</v>
          </cell>
          <cell r="B1325" t="str">
            <v>Corpo de BDTC D = 1,20 m PA2 - areia extraída e brita e pedra de mão produzidas</v>
          </cell>
          <cell r="C1325" t="str">
            <v>m</v>
          </cell>
          <cell r="D1325">
            <v>2191.6799999999998</v>
          </cell>
        </row>
        <row r="1326">
          <cell r="A1326">
            <v>804199</v>
          </cell>
          <cell r="B1326" t="str">
            <v>Corpo de BDTC D = 1,20 m PA2 - areia, brita e pedra de mão comerciais</v>
          </cell>
          <cell r="C1326" t="str">
            <v>m</v>
          </cell>
          <cell r="D1326">
            <v>2312.9</v>
          </cell>
        </row>
        <row r="1327">
          <cell r="A1327">
            <v>804200</v>
          </cell>
          <cell r="B1327" t="str">
            <v>Corpo de BDTC D = 1,20 m PA3 - areia extraída e brita e pedra de mão produzidas</v>
          </cell>
          <cell r="C1327" t="str">
            <v>m</v>
          </cell>
          <cell r="D1327">
            <v>2543.23</v>
          </cell>
        </row>
        <row r="1328">
          <cell r="A1328">
            <v>804201</v>
          </cell>
          <cell r="B1328" t="str">
            <v>Corpo de BDTC D = 1,20 m PA3 - areia, brita e pedra de mão comerciais</v>
          </cell>
          <cell r="C1328" t="str">
            <v>m</v>
          </cell>
          <cell r="D1328">
            <v>2664.44</v>
          </cell>
        </row>
        <row r="1329">
          <cell r="A1329">
            <v>804202</v>
          </cell>
          <cell r="B1329" t="str">
            <v>Corpo de BDTC D = 1,20 m PA4 - areia extraída e brita e pedra de mão produzidas</v>
          </cell>
          <cell r="C1329" t="str">
            <v>m</v>
          </cell>
          <cell r="D1329">
            <v>2754.15</v>
          </cell>
        </row>
        <row r="1330">
          <cell r="A1330">
            <v>804203</v>
          </cell>
          <cell r="B1330" t="str">
            <v>Corpo de BDTC D = 1,20 m PA4 - areia, brita e pedra de mão comerciais</v>
          </cell>
          <cell r="C1330" t="str">
            <v>m</v>
          </cell>
          <cell r="D1330">
            <v>2875.36</v>
          </cell>
        </row>
        <row r="1331">
          <cell r="A1331">
            <v>804204</v>
          </cell>
          <cell r="B1331" t="str">
            <v>Corpo de BDTC D = 1,50 m PA1 - areia extraída e brita e pedra de mão produzidas</v>
          </cell>
          <cell r="C1331" t="str">
            <v>m</v>
          </cell>
          <cell r="D1331">
            <v>3186.84</v>
          </cell>
        </row>
        <row r="1332">
          <cell r="A1332">
            <v>804205</v>
          </cell>
          <cell r="B1332" t="str">
            <v>Corpo de BDTC D = 1,50 m PA1 - areia, brita e pedra de mão comerciais</v>
          </cell>
          <cell r="C1332" t="str">
            <v>m</v>
          </cell>
          <cell r="D1332">
            <v>3343.55</v>
          </cell>
        </row>
        <row r="1333">
          <cell r="A1333">
            <v>804206</v>
          </cell>
          <cell r="B1333" t="str">
            <v>Corpo de BDTC D = 1,50 m PA2 - areia extraída e brita e pedra de mão produzidas</v>
          </cell>
          <cell r="C1333" t="str">
            <v>m</v>
          </cell>
          <cell r="D1333">
            <v>3369.69</v>
          </cell>
        </row>
        <row r="1334">
          <cell r="A1334">
            <v>804207</v>
          </cell>
          <cell r="B1334" t="str">
            <v>Corpo de BDTC D = 1,50 m PA2 - areia, brita e pedra de mão comerciais</v>
          </cell>
          <cell r="C1334" t="str">
            <v>m</v>
          </cell>
          <cell r="D1334">
            <v>3526.4</v>
          </cell>
        </row>
        <row r="1335">
          <cell r="A1335">
            <v>804208</v>
          </cell>
          <cell r="B1335" t="str">
            <v>Corpo de BDTC D = 1,50 m PA3 - areia extraída e brita e pedra de mão produzidas</v>
          </cell>
          <cell r="C1335" t="str">
            <v>m</v>
          </cell>
          <cell r="D1335">
            <v>3655.88</v>
          </cell>
        </row>
        <row r="1336">
          <cell r="A1336">
            <v>804209</v>
          </cell>
          <cell r="B1336" t="str">
            <v>Corpo de BDTC D = 1,50 m PA3 - areia, brita e pedra de mão comerciais</v>
          </cell>
          <cell r="C1336" t="str">
            <v>m</v>
          </cell>
          <cell r="D1336">
            <v>3812.59</v>
          </cell>
        </row>
        <row r="1337">
          <cell r="A1337">
            <v>804210</v>
          </cell>
          <cell r="B1337" t="str">
            <v>Corpo de BDTC D = 1,50 m PA4 - areia extraída e brita e pedra de mão produzidas</v>
          </cell>
          <cell r="C1337" t="str">
            <v>m</v>
          </cell>
          <cell r="D1337">
            <v>3830.32</v>
          </cell>
        </row>
        <row r="1338">
          <cell r="A1338">
            <v>804211</v>
          </cell>
          <cell r="B1338" t="str">
            <v>Corpo de BDTC D = 1,50 m PA4 - areia, brita e pedra de mão comerciais</v>
          </cell>
          <cell r="C1338" t="str">
            <v>m</v>
          </cell>
          <cell r="D1338">
            <v>3987.03</v>
          </cell>
        </row>
        <row r="1339">
          <cell r="A1339">
            <v>804012</v>
          </cell>
          <cell r="B1339" t="str">
            <v>Corpo de BSTC D = 0,40 m PA1 - areia extraída e brita e pedra de mão produzidas</v>
          </cell>
          <cell r="C1339" t="str">
            <v>m</v>
          </cell>
          <cell r="D1339">
            <v>241.52</v>
          </cell>
        </row>
        <row r="1340">
          <cell r="A1340">
            <v>804013</v>
          </cell>
          <cell r="B1340" t="str">
            <v>Corpo de BSTC D = 0,40 m PA1 - areia, brita e pedra de mão comerciais</v>
          </cell>
          <cell r="C1340" t="str">
            <v>m</v>
          </cell>
          <cell r="D1340">
            <v>258.79000000000002</v>
          </cell>
        </row>
        <row r="1341">
          <cell r="A1341">
            <v>804014</v>
          </cell>
          <cell r="B1341" t="str">
            <v>Corpo de BSTC D = 0,40 m PA2 - areia extraída e brita e pedra de mão produzidas</v>
          </cell>
          <cell r="C1341" t="str">
            <v>m</v>
          </cell>
          <cell r="D1341">
            <v>261.29000000000002</v>
          </cell>
        </row>
        <row r="1342">
          <cell r="A1342">
            <v>804015</v>
          </cell>
          <cell r="B1342" t="str">
            <v>Corpo de BSTC D = 0,40 m PA2 - areia, brita e pedra de mão comerciais</v>
          </cell>
          <cell r="C1342" t="str">
            <v>m</v>
          </cell>
          <cell r="D1342">
            <v>278.57</v>
          </cell>
        </row>
        <row r="1343">
          <cell r="A1343">
            <v>804016</v>
          </cell>
          <cell r="B1343" t="str">
            <v>Corpo de BSTC D = 0,40 m PA3 - areia extraída e brita e pedra de mão produzidas</v>
          </cell>
          <cell r="C1343" t="str">
            <v>m</v>
          </cell>
          <cell r="D1343">
            <v>283.13</v>
          </cell>
        </row>
        <row r="1344">
          <cell r="A1344">
            <v>804017</v>
          </cell>
          <cell r="B1344" t="str">
            <v>Corpo de BSTC D = 0,40 m PA3 - areia, brita e pedra de mão comerciais</v>
          </cell>
          <cell r="C1344" t="str">
            <v>m</v>
          </cell>
          <cell r="D1344">
            <v>300.39999999999998</v>
          </cell>
        </row>
        <row r="1345">
          <cell r="A1345">
            <v>804018</v>
          </cell>
          <cell r="B1345" t="str">
            <v>Corpo de BSTC D = 0,40 m PA4 - areia extraída e brita e pedra de mão produzidas</v>
          </cell>
          <cell r="C1345" t="str">
            <v>m</v>
          </cell>
          <cell r="D1345">
            <v>331.93</v>
          </cell>
        </row>
        <row r="1346">
          <cell r="A1346">
            <v>804019</v>
          </cell>
          <cell r="B1346" t="str">
            <v>Corpo de BSTC D = 0,40 m PA4 - areia, brita e pedra de mão comerciais</v>
          </cell>
          <cell r="C1346" t="str">
            <v>m</v>
          </cell>
          <cell r="D1346">
            <v>349.2</v>
          </cell>
        </row>
        <row r="1347">
          <cell r="A1347">
            <v>804020</v>
          </cell>
          <cell r="B1347" t="str">
            <v>Corpo de BSTC D = 0,60 m PA1 - areia extraída e brita e pedra de mão produzidas</v>
          </cell>
          <cell r="C1347" t="str">
            <v>m</v>
          </cell>
          <cell r="D1347">
            <v>421.14</v>
          </cell>
        </row>
        <row r="1348">
          <cell r="A1348">
            <v>804021</v>
          </cell>
          <cell r="B1348" t="str">
            <v>Corpo de BSTC D = 0,60 m PA1 - areia, brita e pedra de mão comerciais</v>
          </cell>
          <cell r="C1348" t="str">
            <v>m</v>
          </cell>
          <cell r="D1348">
            <v>447.12</v>
          </cell>
        </row>
        <row r="1349">
          <cell r="A1349">
            <v>804022</v>
          </cell>
          <cell r="B1349" t="str">
            <v>Corpo de BSTC D = 0,60 m PA2 - areia extraída e brita e pedra de mão produzidas</v>
          </cell>
          <cell r="C1349" t="str">
            <v>m</v>
          </cell>
          <cell r="D1349">
            <v>444.94</v>
          </cell>
        </row>
        <row r="1350">
          <cell r="A1350">
            <v>804023</v>
          </cell>
          <cell r="B1350" t="str">
            <v>Corpo de BSTC D = 0,60 m PA2 - areia, brita e pedra de mão comerciais</v>
          </cell>
          <cell r="C1350" t="str">
            <v>m</v>
          </cell>
          <cell r="D1350">
            <v>470.92</v>
          </cell>
        </row>
        <row r="1351">
          <cell r="A1351">
            <v>804024</v>
          </cell>
          <cell r="B1351" t="str">
            <v>Corpo de BSTC D = 0,60 m PA3 - areia extraída e brita e pedra de mão produzidas</v>
          </cell>
          <cell r="C1351" t="str">
            <v>m</v>
          </cell>
          <cell r="D1351">
            <v>455.9</v>
          </cell>
        </row>
        <row r="1352">
          <cell r="A1352">
            <v>804025</v>
          </cell>
          <cell r="B1352" t="str">
            <v>Corpo de BSTC D = 0,60 m PA3 - areia, brita e pedra de mão comerciais</v>
          </cell>
          <cell r="C1352" t="str">
            <v>m</v>
          </cell>
          <cell r="D1352">
            <v>481.88</v>
          </cell>
        </row>
        <row r="1353">
          <cell r="A1353">
            <v>804026</v>
          </cell>
          <cell r="B1353" t="str">
            <v>Corpo de BSTC D = 0,60 m PA4 - areia extraída e brita e pedra de mão produzidas</v>
          </cell>
          <cell r="C1353" t="str">
            <v>m</v>
          </cell>
          <cell r="D1353">
            <v>564.96</v>
          </cell>
        </row>
        <row r="1354">
          <cell r="A1354">
            <v>804027</v>
          </cell>
          <cell r="B1354" t="str">
            <v>Corpo de BSTC D = 0,60 m PA4 - areia, brita e pedra de mão comerciais</v>
          </cell>
          <cell r="C1354" t="str">
            <v>m</v>
          </cell>
          <cell r="D1354">
            <v>590.94000000000005</v>
          </cell>
        </row>
        <row r="1355">
          <cell r="A1355">
            <v>804028</v>
          </cell>
          <cell r="B1355" t="str">
            <v>Corpo de BSTC D = 0,80 m PA1 - areia extraída e brita e pedra de mão produzidas</v>
          </cell>
          <cell r="C1355" t="str">
            <v>m</v>
          </cell>
          <cell r="D1355">
            <v>600.02</v>
          </cell>
        </row>
        <row r="1356">
          <cell r="A1356">
            <v>804029</v>
          </cell>
          <cell r="B1356" t="str">
            <v>Corpo de BSTC D = 0,80 m PA1 - areia, brita e pedra de mão comerciais</v>
          </cell>
          <cell r="C1356" t="str">
            <v>m</v>
          </cell>
          <cell r="D1356">
            <v>635.53</v>
          </cell>
        </row>
        <row r="1357">
          <cell r="A1357">
            <v>804030</v>
          </cell>
          <cell r="B1357" t="str">
            <v>Corpo de BSTC D = 0,80 m PA2 - areia extraída e brita e pedra de mão produzidas</v>
          </cell>
          <cell r="C1357" t="str">
            <v>m</v>
          </cell>
          <cell r="D1357">
            <v>702.08</v>
          </cell>
        </row>
        <row r="1358">
          <cell r="A1358">
            <v>804031</v>
          </cell>
          <cell r="B1358" t="str">
            <v>Corpo de BSTC D = 0,80 m PA2 - areia, brita e pedra de mão comerciais</v>
          </cell>
          <cell r="C1358" t="str">
            <v>m</v>
          </cell>
          <cell r="D1358">
            <v>737.59</v>
          </cell>
        </row>
        <row r="1359">
          <cell r="A1359">
            <v>804032</v>
          </cell>
          <cell r="B1359" t="str">
            <v>Corpo de BSTC D = 0,80 m PA3 - areia extraída e brita e pedra de mão produzidas</v>
          </cell>
          <cell r="C1359" t="str">
            <v>m</v>
          </cell>
          <cell r="D1359">
            <v>738.61</v>
          </cell>
        </row>
        <row r="1360">
          <cell r="A1360">
            <v>804033</v>
          </cell>
          <cell r="B1360" t="str">
            <v>Corpo de BSTC D = 0,80 m PA3 - areia, brita e pedra de mão comerciais</v>
          </cell>
          <cell r="C1360" t="str">
            <v>m</v>
          </cell>
          <cell r="D1360">
            <v>774.12</v>
          </cell>
        </row>
        <row r="1361">
          <cell r="A1361">
            <v>804034</v>
          </cell>
          <cell r="B1361" t="str">
            <v>Corpo de BSTC D = 0,80 m PA4 - areia extraída e brita e pedra de mão produzidas</v>
          </cell>
          <cell r="C1361" t="str">
            <v>m</v>
          </cell>
          <cell r="D1361">
            <v>776.52</v>
          </cell>
        </row>
        <row r="1362">
          <cell r="A1362">
            <v>804035</v>
          </cell>
          <cell r="B1362" t="str">
            <v>Corpo de BSTC D = 0,80 m PA4 - areia, brita e pedra de mão comerciais</v>
          </cell>
          <cell r="C1362" t="str">
            <v>m</v>
          </cell>
          <cell r="D1362">
            <v>812.03</v>
          </cell>
        </row>
        <row r="1363">
          <cell r="A1363">
            <v>804036</v>
          </cell>
          <cell r="B1363" t="str">
            <v>Corpo de BSTC D = 1,00 m PA1 - areia extraída e brita e pedra de mão produzidas</v>
          </cell>
          <cell r="C1363" t="str">
            <v>m</v>
          </cell>
          <cell r="D1363">
            <v>860.42</v>
          </cell>
        </row>
        <row r="1364">
          <cell r="A1364">
            <v>804037</v>
          </cell>
          <cell r="B1364" t="str">
            <v>Corpo de BSTC D = 1,00 m PA1 - areia, brita e pedra de mão comerciais</v>
          </cell>
          <cell r="C1364" t="str">
            <v>m</v>
          </cell>
          <cell r="D1364">
            <v>906.79</v>
          </cell>
        </row>
        <row r="1365">
          <cell r="A1365">
            <v>804038</v>
          </cell>
          <cell r="B1365" t="str">
            <v>Corpo de BSTC D = 1,00 m PA2 - areia extraída e brita e pedra de mão produzidas</v>
          </cell>
          <cell r="C1365" t="str">
            <v>m</v>
          </cell>
          <cell r="D1365">
            <v>877.77</v>
          </cell>
        </row>
        <row r="1366">
          <cell r="A1366">
            <v>804039</v>
          </cell>
          <cell r="B1366" t="str">
            <v>Corpo de BSTC D = 1,00 m PA2 - areia, brita e pedra de mão comerciais</v>
          </cell>
          <cell r="C1366" t="str">
            <v>m</v>
          </cell>
          <cell r="D1366">
            <v>924.14</v>
          </cell>
        </row>
        <row r="1367">
          <cell r="A1367">
            <v>804040</v>
          </cell>
          <cell r="B1367" t="str">
            <v>Corpo de BSTC D = 1,00 m PA3 - areia extraída e brita e pedra de mão produzidas</v>
          </cell>
          <cell r="C1367" t="str">
            <v>m</v>
          </cell>
          <cell r="D1367">
            <v>963.17</v>
          </cell>
        </row>
        <row r="1368">
          <cell r="A1368">
            <v>804041</v>
          </cell>
          <cell r="B1368" t="str">
            <v>Corpo de BSTC D = 1,00 m PA3 - areia, brita e pedra de mão comerciais</v>
          </cell>
          <cell r="C1368" t="str">
            <v>m</v>
          </cell>
          <cell r="D1368">
            <v>1009.54</v>
          </cell>
        </row>
        <row r="1369">
          <cell r="A1369">
            <v>804042</v>
          </cell>
          <cell r="B1369" t="str">
            <v>Corpo de BSTC D = 1,00 m PA4 - areia extraída e brita e pedra de mão produzidas</v>
          </cell>
          <cell r="C1369" t="str">
            <v>m</v>
          </cell>
          <cell r="D1369">
            <v>1024.54</v>
          </cell>
        </row>
        <row r="1370">
          <cell r="A1370">
            <v>804043</v>
          </cell>
          <cell r="B1370" t="str">
            <v>Corpo de BSTC D = 1,00 m PA4 - areia, brita e pedra de mão comerciais</v>
          </cell>
          <cell r="C1370" t="str">
            <v>m</v>
          </cell>
          <cell r="D1370">
            <v>1070.9100000000001</v>
          </cell>
        </row>
        <row r="1371">
          <cell r="A1371">
            <v>804044</v>
          </cell>
          <cell r="B1371" t="str">
            <v>Corpo de BSTC D = 1,20 m PA1 - areia extraída e brita e pedra de mão produzidas</v>
          </cell>
          <cell r="C1371" t="str">
            <v>m</v>
          </cell>
          <cell r="D1371">
            <v>1059.82</v>
          </cell>
        </row>
        <row r="1372">
          <cell r="A1372">
            <v>804045</v>
          </cell>
          <cell r="B1372" t="str">
            <v>Corpo de BSTC D = 1,20 m PA1 - areia, brita e pedra de mão comerciais</v>
          </cell>
          <cell r="C1372" t="str">
            <v>m</v>
          </cell>
          <cell r="D1372">
            <v>1117.83</v>
          </cell>
        </row>
        <row r="1373">
          <cell r="A1373">
            <v>804046</v>
          </cell>
          <cell r="B1373" t="str">
            <v>Corpo de BSTC D = 1,20 m PA2 - areia extraída e brita e pedra de mão produzidas</v>
          </cell>
          <cell r="C1373" t="str">
            <v>m</v>
          </cell>
          <cell r="D1373">
            <v>1121.47</v>
          </cell>
        </row>
        <row r="1374">
          <cell r="A1374">
            <v>804047</v>
          </cell>
          <cell r="B1374" t="str">
            <v>Corpo de BSTC D = 1,20 m PA2 - areia, brita e pedra de mão comerciais</v>
          </cell>
          <cell r="C1374" t="str">
            <v>m</v>
          </cell>
          <cell r="D1374">
            <v>1179.48</v>
          </cell>
        </row>
        <row r="1375">
          <cell r="A1375">
            <v>804048</v>
          </cell>
          <cell r="B1375" t="str">
            <v>Corpo de BSTC D = 1,20 m PA3 - areia extraída e brita e pedra de mão produzidas</v>
          </cell>
          <cell r="C1375" t="str">
            <v>m</v>
          </cell>
          <cell r="D1375">
            <v>1297.24</v>
          </cell>
        </row>
        <row r="1376">
          <cell r="A1376">
            <v>804049</v>
          </cell>
          <cell r="B1376" t="str">
            <v>Corpo de BSTC D = 1,20 m PA3 - areia, brita e pedra de mão comerciais</v>
          </cell>
          <cell r="C1376" t="str">
            <v>m</v>
          </cell>
          <cell r="D1376">
            <v>1355.25</v>
          </cell>
        </row>
        <row r="1377">
          <cell r="A1377">
            <v>804050</v>
          </cell>
          <cell r="B1377" t="str">
            <v>Corpo de BSTC D = 1,20 m PA4 - areia extraída e brita e pedra de mão produzidas</v>
          </cell>
          <cell r="C1377" t="str">
            <v>m</v>
          </cell>
          <cell r="D1377">
            <v>1402.7</v>
          </cell>
        </row>
        <row r="1378">
          <cell r="A1378">
            <v>804051</v>
          </cell>
          <cell r="B1378" t="str">
            <v>Corpo de BSTC D = 1,20 m PA4 - areia, brita e pedra de mão comerciais</v>
          </cell>
          <cell r="C1378" t="str">
            <v>m</v>
          </cell>
          <cell r="D1378">
            <v>1460.71</v>
          </cell>
        </row>
        <row r="1379">
          <cell r="A1379">
            <v>804052</v>
          </cell>
          <cell r="B1379" t="str">
            <v>Corpo de BSTC D = 1,50 m PA1 - areia extraída e brita e pedra de mão produzidas</v>
          </cell>
          <cell r="C1379" t="str">
            <v>m</v>
          </cell>
          <cell r="D1379">
            <v>1622.03</v>
          </cell>
        </row>
        <row r="1380">
          <cell r="A1380">
            <v>804053</v>
          </cell>
          <cell r="B1380" t="str">
            <v>Corpo de BSTC D = 1,50 m PA1 - areia, brita e pedra de mão comerciais</v>
          </cell>
          <cell r="C1380" t="str">
            <v>m</v>
          </cell>
          <cell r="D1380">
            <v>1697.56</v>
          </cell>
        </row>
        <row r="1381">
          <cell r="A1381">
            <v>804054</v>
          </cell>
          <cell r="B1381" t="str">
            <v>Corpo de BSTC D = 1,50 m PA2 - areia extraída e brita e pedra de mão produzidas</v>
          </cell>
          <cell r="C1381" t="str">
            <v>m</v>
          </cell>
          <cell r="D1381">
            <v>1713.46</v>
          </cell>
        </row>
        <row r="1382">
          <cell r="A1382">
            <v>804055</v>
          </cell>
          <cell r="B1382" t="str">
            <v>Corpo de BSTC D = 1,50 m PA2 - areia, brita e pedra de mão comerciais</v>
          </cell>
          <cell r="C1382" t="str">
            <v>m</v>
          </cell>
          <cell r="D1382">
            <v>1788.98</v>
          </cell>
        </row>
        <row r="1383">
          <cell r="A1383">
            <v>804056</v>
          </cell>
          <cell r="B1383" t="str">
            <v>Corpo de BSTC D = 1,50 m PA3 - areia extraída e brita e pedra de mão produzidas</v>
          </cell>
          <cell r="C1383" t="str">
            <v>m</v>
          </cell>
          <cell r="D1383">
            <v>1856.55</v>
          </cell>
        </row>
        <row r="1384">
          <cell r="A1384">
            <v>804057</v>
          </cell>
          <cell r="B1384" t="str">
            <v>Corpo de BSTC D = 1,50 m PA3 - areia, brita e pedra de mão comerciais</v>
          </cell>
          <cell r="C1384" t="str">
            <v>m</v>
          </cell>
          <cell r="D1384">
            <v>1932.08</v>
          </cell>
        </row>
        <row r="1385">
          <cell r="A1385">
            <v>804058</v>
          </cell>
          <cell r="B1385" t="str">
            <v>Corpo de BSTC D = 1,50 m PA4 - areia extraída e brita e pedra de mão produzidas</v>
          </cell>
          <cell r="C1385" t="str">
            <v>m</v>
          </cell>
          <cell r="D1385">
            <v>1943.77</v>
          </cell>
        </row>
        <row r="1386">
          <cell r="A1386">
            <v>804059</v>
          </cell>
          <cell r="B1386" t="str">
            <v>Corpo de BSTC D = 1,50 m PA4 - areia, brita e pedra de mão comerciais</v>
          </cell>
          <cell r="C1386" t="str">
            <v>m</v>
          </cell>
          <cell r="D1386">
            <v>2019.3</v>
          </cell>
        </row>
        <row r="1387">
          <cell r="A1387">
            <v>804292</v>
          </cell>
          <cell r="B1387" t="str">
            <v>Corpo de BTTC D = 1,00 m PA1 - areia extraída e brita e pedra de mão produzidas</v>
          </cell>
          <cell r="C1387" t="str">
            <v>m</v>
          </cell>
          <cell r="D1387">
            <v>2479.62</v>
          </cell>
        </row>
        <row r="1388">
          <cell r="A1388">
            <v>804293</v>
          </cell>
          <cell r="B1388" t="str">
            <v>Corpo de BTTC D = 1,00 m PA1 - areia, brita e pedra de mão comerciais</v>
          </cell>
          <cell r="C1388" t="str">
            <v>m</v>
          </cell>
          <cell r="D1388">
            <v>2623.25</v>
          </cell>
        </row>
        <row r="1389">
          <cell r="A1389">
            <v>804294</v>
          </cell>
          <cell r="B1389" t="str">
            <v>Corpo de BTTC D = 1,00 m PA2 - areia extraída e brita e pedra de mão produzidas</v>
          </cell>
          <cell r="C1389" t="str">
            <v>m</v>
          </cell>
          <cell r="D1389">
            <v>2531.6799999999998</v>
          </cell>
        </row>
        <row r="1390">
          <cell r="A1390">
            <v>804295</v>
          </cell>
          <cell r="B1390" t="str">
            <v>Corpo de BTTC D = 1,00 m PA2 - areia, brita e pedra de mão comerciais</v>
          </cell>
          <cell r="C1390" t="str">
            <v>m</v>
          </cell>
          <cell r="D1390">
            <v>2675.31</v>
          </cell>
        </row>
        <row r="1391">
          <cell r="A1391">
            <v>804296</v>
          </cell>
          <cell r="B1391" t="str">
            <v>Corpo de BTTC D = 1,00 m PA3 - areia extraída e brita e pedra de mão produzidas</v>
          </cell>
          <cell r="C1391" t="str">
            <v>m</v>
          </cell>
          <cell r="D1391">
            <v>2787.88</v>
          </cell>
        </row>
        <row r="1392">
          <cell r="A1392">
            <v>804297</v>
          </cell>
          <cell r="B1392" t="str">
            <v>Corpo de BTTC D = 1,00 m PA3 - areia, brita e pedra de mão comerciais</v>
          </cell>
          <cell r="C1392" t="str">
            <v>m</v>
          </cell>
          <cell r="D1392">
            <v>2931.51</v>
          </cell>
        </row>
        <row r="1393">
          <cell r="A1393">
            <v>804298</v>
          </cell>
          <cell r="B1393" t="str">
            <v>Corpo de BTTC D = 1,00 m PA4 - areia extraída e brita e pedra de mão produzidas</v>
          </cell>
          <cell r="C1393" t="str">
            <v>m</v>
          </cell>
          <cell r="D1393">
            <v>2972</v>
          </cell>
        </row>
        <row r="1394">
          <cell r="A1394">
            <v>804299</v>
          </cell>
          <cell r="B1394" t="str">
            <v>Corpo de BTTC D = 1,00 m PA4 - areia, brita e pedra de mão comerciais</v>
          </cell>
          <cell r="C1394" t="str">
            <v>m</v>
          </cell>
          <cell r="D1394">
            <v>3115.62</v>
          </cell>
        </row>
        <row r="1395">
          <cell r="A1395">
            <v>804300</v>
          </cell>
          <cell r="B1395" t="str">
            <v>Corpo de BTTC D = 1,20 m PA1 - areia extraída e brita e pedra de mão produzidas</v>
          </cell>
          <cell r="C1395" t="str">
            <v>m</v>
          </cell>
          <cell r="D1395">
            <v>3076.72</v>
          </cell>
        </row>
        <row r="1396">
          <cell r="A1396">
            <v>804301</v>
          </cell>
          <cell r="B1396" t="str">
            <v>Corpo de BTTC D = 1,20 m PA1 - areia, brita e pedra de mão comerciais</v>
          </cell>
          <cell r="C1396" t="str">
            <v>m</v>
          </cell>
          <cell r="D1396">
            <v>3261.02</v>
          </cell>
        </row>
        <row r="1397">
          <cell r="A1397">
            <v>804302</v>
          </cell>
          <cell r="B1397" t="str">
            <v>Corpo de BTTC D = 1,20 m PA2 - areia extraída e brita e pedra de mão produzidas</v>
          </cell>
          <cell r="C1397" t="str">
            <v>m</v>
          </cell>
          <cell r="D1397">
            <v>3261.66</v>
          </cell>
        </row>
        <row r="1398">
          <cell r="A1398">
            <v>804303</v>
          </cell>
          <cell r="B1398" t="str">
            <v>Corpo de BTTC D = 1,20 m PA2 - areia, brita e pedra de mão comerciais</v>
          </cell>
          <cell r="C1398" t="str">
            <v>m</v>
          </cell>
          <cell r="D1398">
            <v>3445.96</v>
          </cell>
        </row>
        <row r="1399">
          <cell r="A1399">
            <v>804304</v>
          </cell>
          <cell r="B1399" t="str">
            <v>Corpo de BTTC D = 1,20 m PA3 - areia extraída e brita e pedra de mão produzidas</v>
          </cell>
          <cell r="C1399" t="str">
            <v>m</v>
          </cell>
          <cell r="D1399">
            <v>3788.97</v>
          </cell>
        </row>
        <row r="1400">
          <cell r="A1400">
            <v>804305</v>
          </cell>
          <cell r="B1400" t="str">
            <v>Corpo de BTTC D = 1,20 m PA3 - areia, brita e pedra de mão comerciais</v>
          </cell>
          <cell r="C1400" t="str">
            <v>m</v>
          </cell>
          <cell r="D1400">
            <v>3973.28</v>
          </cell>
        </row>
        <row r="1401">
          <cell r="A1401">
            <v>804306</v>
          </cell>
          <cell r="B1401" t="str">
            <v>Corpo de BTTC D = 1,20 m PA4 - areia extraída e brita e pedra de mão produzidas</v>
          </cell>
          <cell r="C1401" t="str">
            <v>m</v>
          </cell>
          <cell r="D1401">
            <v>4105.3599999999997</v>
          </cell>
        </row>
        <row r="1402">
          <cell r="A1402">
            <v>804307</v>
          </cell>
          <cell r="B1402" t="str">
            <v>Corpo de BTTC D = 1,20 m PA4 - areia, brita e pedra de mão comerciais</v>
          </cell>
          <cell r="C1402" t="str">
            <v>m</v>
          </cell>
          <cell r="D1402">
            <v>4289.66</v>
          </cell>
        </row>
        <row r="1403">
          <cell r="A1403">
            <v>804308</v>
          </cell>
          <cell r="B1403" t="str">
            <v>Corpo de BTTC D = 1,50 m PA1 - areia extraída e brita e pedra de mão produzidas</v>
          </cell>
          <cell r="C1403" t="str">
            <v>m</v>
          </cell>
          <cell r="D1403">
            <v>4751.91</v>
          </cell>
        </row>
        <row r="1404">
          <cell r="A1404">
            <v>804309</v>
          </cell>
          <cell r="B1404" t="str">
            <v>Corpo de BTTC D = 1,50 m PA1 - areia, brita e pedra de mão comerciais</v>
          </cell>
          <cell r="C1404" t="str">
            <v>m</v>
          </cell>
          <cell r="D1404">
            <v>4989.8999999999996</v>
          </cell>
        </row>
        <row r="1405">
          <cell r="A1405">
            <v>804310</v>
          </cell>
          <cell r="B1405" t="str">
            <v>Corpo de BTTC D = 1,50 m PA2 - areia extraída e brita e pedra de mão produzidas</v>
          </cell>
          <cell r="C1405" t="str">
            <v>m</v>
          </cell>
          <cell r="D1405">
            <v>5026.18</v>
          </cell>
        </row>
        <row r="1406">
          <cell r="A1406">
            <v>804311</v>
          </cell>
          <cell r="B1406" t="str">
            <v>Corpo de BTTC D = 1,50 m PA2 - areia, brita e pedra de mão comerciais</v>
          </cell>
          <cell r="C1406" t="str">
            <v>m</v>
          </cell>
          <cell r="D1406">
            <v>5264.18</v>
          </cell>
        </row>
        <row r="1407">
          <cell r="A1407">
            <v>804312</v>
          </cell>
          <cell r="B1407" t="str">
            <v>Corpo de BTTC D = 1,50 m PA3 - areia extraída e brita e pedra de mão produzidas</v>
          </cell>
          <cell r="C1407" t="str">
            <v>m</v>
          </cell>
          <cell r="D1407">
            <v>5455.47</v>
          </cell>
        </row>
        <row r="1408">
          <cell r="A1408">
            <v>804313</v>
          </cell>
          <cell r="B1408" t="str">
            <v>Corpo de BTTC D = 1,50 m PA3 - areia, brita e pedra de mão comerciais</v>
          </cell>
          <cell r="C1408" t="str">
            <v>m</v>
          </cell>
          <cell r="D1408">
            <v>5693.46</v>
          </cell>
        </row>
        <row r="1409">
          <cell r="A1409">
            <v>804314</v>
          </cell>
          <cell r="B1409" t="str">
            <v>Corpo de BTTC D = 1,50 m PA4 - areia extraída e brita e pedra de mão produzidas</v>
          </cell>
          <cell r="C1409" t="str">
            <v>m</v>
          </cell>
          <cell r="D1409">
            <v>5717.13</v>
          </cell>
        </row>
        <row r="1410">
          <cell r="A1410">
            <v>804315</v>
          </cell>
          <cell r="B1410" t="str">
            <v>Corpo de BTTC D = 1,50 m PA4 - areia, brita e pedra de mão comerciais</v>
          </cell>
          <cell r="C1410" t="str">
            <v>m</v>
          </cell>
          <cell r="D1410">
            <v>5955.12</v>
          </cell>
        </row>
        <row r="1411">
          <cell r="A1411">
            <v>805446</v>
          </cell>
          <cell r="B1411" t="str">
            <v>Dentes para bueiros duplos D = 0,80 m - areia extraída e brita e pedra de mão produzidas</v>
          </cell>
          <cell r="C1411" t="str">
            <v>un</v>
          </cell>
          <cell r="D1411">
            <v>39.68</v>
          </cell>
        </row>
        <row r="1412">
          <cell r="A1412">
            <v>805447</v>
          </cell>
          <cell r="B1412" t="str">
            <v>Dentes para bueiros duplos D = 0,80 m - areia, brita e pedra de mão comerciais</v>
          </cell>
          <cell r="C1412" t="str">
            <v>un</v>
          </cell>
          <cell r="D1412">
            <v>50.52</v>
          </cell>
        </row>
        <row r="1413">
          <cell r="A1413">
            <v>805448</v>
          </cell>
          <cell r="B1413" t="str">
            <v>Dentes para bueiros duplos D = 1,00 m - areia extraída e brita e pedra de mão produzidas</v>
          </cell>
          <cell r="C1413" t="str">
            <v>un</v>
          </cell>
          <cell r="D1413">
            <v>47.56</v>
          </cell>
        </row>
        <row r="1414">
          <cell r="A1414">
            <v>805449</v>
          </cell>
          <cell r="B1414" t="str">
            <v>Dentes para bueiros duplos D = 1,00 m - areia, brita e pedra de mão comerciais</v>
          </cell>
          <cell r="C1414" t="str">
            <v>un</v>
          </cell>
          <cell r="D1414">
            <v>60.55</v>
          </cell>
        </row>
        <row r="1415">
          <cell r="A1415">
            <v>805450</v>
          </cell>
          <cell r="B1415" t="str">
            <v>Dentes para bueiros duplos D = 1,20 m - areia extraída e brita e pedra de mão produzidas</v>
          </cell>
          <cell r="C1415" t="str">
            <v>un</v>
          </cell>
          <cell r="D1415">
            <v>55.2</v>
          </cell>
        </row>
        <row r="1416">
          <cell r="A1416">
            <v>805451</v>
          </cell>
          <cell r="B1416" t="str">
            <v>Dentes para bueiros duplos D = 1,20 m - areia, brita e pedra de mão comerciais</v>
          </cell>
          <cell r="C1416" t="str">
            <v>un</v>
          </cell>
          <cell r="D1416">
            <v>70.22</v>
          </cell>
        </row>
        <row r="1417">
          <cell r="A1417">
            <v>805452</v>
          </cell>
          <cell r="B1417" t="str">
            <v>Dentes para bueiros duplos D = 1,50 m - areia extraída e brita e pedra de mão produzidas</v>
          </cell>
          <cell r="C1417" t="str">
            <v>un</v>
          </cell>
          <cell r="D1417">
            <v>64.59</v>
          </cell>
        </row>
        <row r="1418">
          <cell r="A1418">
            <v>805453</v>
          </cell>
          <cell r="B1418" t="str">
            <v>Dentes para bueiros duplos D = 1,50 m - areia, brita e pedra de mão comerciais</v>
          </cell>
          <cell r="C1418" t="str">
            <v>un</v>
          </cell>
          <cell r="D1418">
            <v>82.44</v>
          </cell>
        </row>
        <row r="1419">
          <cell r="A1419">
            <v>805434</v>
          </cell>
          <cell r="B1419" t="str">
            <v>Dentes para bueiros simples D = 0,40 m - areia extraída e brita e pedra de mão produzidas</v>
          </cell>
          <cell r="C1419" t="str">
            <v>un</v>
          </cell>
          <cell r="D1419">
            <v>13.5</v>
          </cell>
        </row>
        <row r="1420">
          <cell r="A1420">
            <v>805435</v>
          </cell>
          <cell r="B1420" t="str">
            <v>Dentes para bueiros simples D = 0,40 m - areia, brita e pedra de mão comerciais</v>
          </cell>
          <cell r="C1420" t="str">
            <v>un</v>
          </cell>
          <cell r="D1420">
            <v>16.78</v>
          </cell>
        </row>
        <row r="1421">
          <cell r="A1421">
            <v>805436</v>
          </cell>
          <cell r="B1421" t="str">
            <v>Dentes para bueiros simples D = 0,60 m - areia extraída e brita e pedra de mão produzidas</v>
          </cell>
          <cell r="C1421" t="str">
            <v>un</v>
          </cell>
          <cell r="D1421">
            <v>15.77</v>
          </cell>
        </row>
        <row r="1422">
          <cell r="A1422">
            <v>805437</v>
          </cell>
          <cell r="B1422" t="str">
            <v>Dentes para bueiros simples D = 0,60 m - areia, brita e pedra de mão comerciais</v>
          </cell>
          <cell r="C1422" t="str">
            <v>un</v>
          </cell>
          <cell r="D1422">
            <v>20.059999999999999</v>
          </cell>
        </row>
        <row r="1423">
          <cell r="A1423">
            <v>805438</v>
          </cell>
          <cell r="B1423" t="str">
            <v>Dentes para bueiros simples D = 0,80 m - areia extraída e brita e pedra de mão produzidas</v>
          </cell>
          <cell r="C1423" t="str">
            <v>un</v>
          </cell>
          <cell r="D1423">
            <v>21.39</v>
          </cell>
        </row>
        <row r="1424">
          <cell r="A1424">
            <v>805439</v>
          </cell>
          <cell r="B1424" t="str">
            <v>Dentes para bueiros simples D = 0,80 m - areia, brita e pedra de mão comerciais</v>
          </cell>
          <cell r="C1424" t="str">
            <v>un</v>
          </cell>
          <cell r="D1424">
            <v>26.81</v>
          </cell>
        </row>
        <row r="1425">
          <cell r="A1425">
            <v>805440</v>
          </cell>
          <cell r="B1425" t="str">
            <v>Dentes para bueiros simples D = 1,00 m - areia extraída e brita e pedra de mão produzidas</v>
          </cell>
          <cell r="C1425" t="str">
            <v>un</v>
          </cell>
          <cell r="D1425">
            <v>23.91</v>
          </cell>
        </row>
        <row r="1426">
          <cell r="A1426">
            <v>805441</v>
          </cell>
          <cell r="B1426" t="str">
            <v>Dentes para bueiros simples D = 1,00 m - areia, brita e pedra de mão comerciais</v>
          </cell>
          <cell r="C1426" t="str">
            <v>un</v>
          </cell>
          <cell r="D1426">
            <v>30.46</v>
          </cell>
        </row>
        <row r="1427">
          <cell r="A1427">
            <v>805442</v>
          </cell>
          <cell r="B1427" t="str">
            <v>Dentes para bueiros simples D = 1,20 m - areia extraída e brita e pedra de mão produzidas</v>
          </cell>
          <cell r="C1427" t="str">
            <v>un</v>
          </cell>
          <cell r="D1427">
            <v>29.02</v>
          </cell>
        </row>
        <row r="1428">
          <cell r="A1428">
            <v>805443</v>
          </cell>
          <cell r="B1428" t="str">
            <v>Dentes para bueiros simples D = 1,20 m - areia, brita e pedra de mão comerciais</v>
          </cell>
          <cell r="C1428" t="str">
            <v>un</v>
          </cell>
          <cell r="D1428">
            <v>36.479999999999997</v>
          </cell>
        </row>
        <row r="1429">
          <cell r="A1429">
            <v>805444</v>
          </cell>
          <cell r="B1429" t="str">
            <v>Dentes para bueiros simples D = 1,50 m - areia extraída e brita e pedra de mão produzidas</v>
          </cell>
          <cell r="C1429" t="str">
            <v>un</v>
          </cell>
          <cell r="D1429">
            <v>32.299999999999997</v>
          </cell>
        </row>
        <row r="1430">
          <cell r="A1430">
            <v>805445</v>
          </cell>
          <cell r="B1430" t="str">
            <v>Dentes para bueiros simples D = 1,50 m - areia, brita e pedra de mão comerciais</v>
          </cell>
          <cell r="C1430" t="str">
            <v>un</v>
          </cell>
          <cell r="D1430">
            <v>41.22</v>
          </cell>
        </row>
        <row r="1431">
          <cell r="A1431">
            <v>805454</v>
          </cell>
          <cell r="B1431" t="str">
            <v>Dentes para bueiros triplos D = 1,00 m - areia extraída e brita e pedra de mão produzidas</v>
          </cell>
          <cell r="C1431" t="str">
            <v>un</v>
          </cell>
          <cell r="D1431">
            <v>71.47</v>
          </cell>
        </row>
        <row r="1432">
          <cell r="A1432">
            <v>805455</v>
          </cell>
          <cell r="B1432" t="str">
            <v>Dentes para bueiros triplos D = 1,00 m - areia, brita e pedra de mão comerciais</v>
          </cell>
          <cell r="C1432" t="str">
            <v>un</v>
          </cell>
          <cell r="D1432">
            <v>91.01</v>
          </cell>
        </row>
        <row r="1433">
          <cell r="A1433">
            <v>805456</v>
          </cell>
          <cell r="B1433" t="str">
            <v>Dentes para bueiros triplos D = 1,20 m - areia extraída e brita e pedra de mão produzidas</v>
          </cell>
          <cell r="C1433" t="str">
            <v>un</v>
          </cell>
          <cell r="D1433">
            <v>81.12</v>
          </cell>
        </row>
        <row r="1434">
          <cell r="A1434">
            <v>805457</v>
          </cell>
          <cell r="B1434" t="str">
            <v>Dentes para bueiros triplos D = 1,20 m - areia, brita e pedra de mão comerciais</v>
          </cell>
          <cell r="C1434" t="str">
            <v>un</v>
          </cell>
          <cell r="D1434">
            <v>103.59</v>
          </cell>
        </row>
        <row r="1435">
          <cell r="A1435">
            <v>805458</v>
          </cell>
          <cell r="B1435" t="str">
            <v>Dentes para bueiros triplos D = 1,50 m - areia extraída e brita e pedra de mão produzidas</v>
          </cell>
          <cell r="C1435" t="str">
            <v>un</v>
          </cell>
          <cell r="D1435">
            <v>97.14</v>
          </cell>
        </row>
        <row r="1436">
          <cell r="A1436">
            <v>805459</v>
          </cell>
          <cell r="B1436" t="str">
            <v>Dentes para bueiros triplos D = 1,50 m - areia, brita e pedra de mão comerciais</v>
          </cell>
          <cell r="C1436" t="str">
            <v>un</v>
          </cell>
          <cell r="D1436">
            <v>124.02</v>
          </cell>
        </row>
        <row r="1437">
          <cell r="A1437">
            <v>909620</v>
          </cell>
          <cell r="B1437" t="str">
            <v>Alvenaria de blocos de concreto 19 x 19 x 39 cm com espessura de 20 cm com argamassa traço 1:0,5:3,5 - areia comercial</v>
          </cell>
          <cell r="C1437" t="str">
            <v>m²</v>
          </cell>
          <cell r="D1437">
            <v>116.43</v>
          </cell>
        </row>
        <row r="1438">
          <cell r="A1438">
            <v>909621</v>
          </cell>
          <cell r="B1438" t="str">
            <v>Alvenaria de blocos de concreto 19 x 19 x 39 cm com espessura de 20 cm com argamassa traço 1:0,5:3,5 - areia extraída</v>
          </cell>
          <cell r="C1438" t="str">
            <v>m²</v>
          </cell>
          <cell r="D1438">
            <v>114.95</v>
          </cell>
        </row>
        <row r="1439">
          <cell r="A1439">
            <v>903802</v>
          </cell>
          <cell r="B1439" t="str">
            <v>Bacia de contenção para tanque de emulsão de 30.000 l - inclusive demolição</v>
          </cell>
          <cell r="C1439" t="str">
            <v>un</v>
          </cell>
          <cell r="D1439">
            <v>13875</v>
          </cell>
        </row>
        <row r="1440">
          <cell r="A1440">
            <v>919113</v>
          </cell>
          <cell r="B1440" t="str">
            <v>Canaleta perfil cartola 50 x 70 x 3 mm - aba 20 mm</v>
          </cell>
          <cell r="C1440" t="str">
            <v>m</v>
          </cell>
          <cell r="D1440">
            <v>148.33000000000001</v>
          </cell>
        </row>
        <row r="1441">
          <cell r="A1441">
            <v>903788</v>
          </cell>
          <cell r="B1441" t="str">
            <v>Chapisco com argamassa de cimento e areia 1:3 - aplicação manual</v>
          </cell>
          <cell r="C1441" t="str">
            <v>m²</v>
          </cell>
          <cell r="D1441">
            <v>4.09</v>
          </cell>
        </row>
        <row r="1442">
          <cell r="A1442">
            <v>919247</v>
          </cell>
          <cell r="B1442" t="str">
            <v>Cobertura em chapas zincadas com espessura de 0,43 mm - utilização 2 vezes</v>
          </cell>
          <cell r="C1442" t="str">
            <v>m²</v>
          </cell>
          <cell r="D1442">
            <v>41.02</v>
          </cell>
        </row>
        <row r="1443">
          <cell r="A1443">
            <v>919016</v>
          </cell>
          <cell r="B1443" t="str">
            <v>Depósito de óleo para oficina - inclusive demolição</v>
          </cell>
          <cell r="C1443" t="str">
            <v>un</v>
          </cell>
          <cell r="D1443">
            <v>7447.52</v>
          </cell>
        </row>
        <row r="1444">
          <cell r="A1444">
            <v>919078</v>
          </cell>
          <cell r="B1444" t="str">
            <v>Dique de contenção para usina de asfalto a quente - inclusive demolição</v>
          </cell>
          <cell r="C1444" t="str">
            <v>un</v>
          </cell>
          <cell r="D1444">
            <v>33858.57</v>
          </cell>
        </row>
        <row r="1445">
          <cell r="A1445">
            <v>903789</v>
          </cell>
          <cell r="B1445" t="str">
            <v>Emboço com argamassa de cimento, cal hidratada e areia 1:2:8 com espessura de 2 cm - aplicação manual</v>
          </cell>
          <cell r="C1445" t="str">
            <v>m²</v>
          </cell>
          <cell r="D1445">
            <v>29.57</v>
          </cell>
        </row>
        <row r="1446">
          <cell r="A1446">
            <v>919250</v>
          </cell>
          <cell r="B1446" t="str">
            <v>Fornecimento e instalação de extintor de espuma 10 l</v>
          </cell>
          <cell r="C1446" t="str">
            <v>un</v>
          </cell>
          <cell r="D1446">
            <v>590.78</v>
          </cell>
        </row>
        <row r="1447">
          <cell r="A1447">
            <v>903807</v>
          </cell>
          <cell r="B1447" t="str">
            <v>Instalação da central de britagem com capacidade de 80 m³/h</v>
          </cell>
          <cell r="C1447" t="str">
            <v>un</v>
          </cell>
          <cell r="D1447">
            <v>100371.42</v>
          </cell>
        </row>
        <row r="1448">
          <cell r="A1448">
            <v>903806</v>
          </cell>
          <cell r="B1448" t="str">
            <v>Instalação da central de concreto com capacidade de 150 m³/h</v>
          </cell>
          <cell r="C1448" t="str">
            <v>un</v>
          </cell>
          <cell r="D1448">
            <v>167183.04999999999</v>
          </cell>
        </row>
        <row r="1449">
          <cell r="A1449">
            <v>903804</v>
          </cell>
          <cell r="B1449" t="str">
            <v>Instalação da central de concreto com capacidade de 30 m³/h</v>
          </cell>
          <cell r="C1449" t="str">
            <v>un</v>
          </cell>
          <cell r="D1449">
            <v>60863.839999999997</v>
          </cell>
        </row>
        <row r="1450">
          <cell r="A1450">
            <v>903805</v>
          </cell>
          <cell r="B1450" t="str">
            <v>Instalação da central de concreto com capacidade de 40 m³/h</v>
          </cell>
          <cell r="C1450" t="str">
            <v>un</v>
          </cell>
          <cell r="D1450">
            <v>71410.05</v>
          </cell>
        </row>
        <row r="1451">
          <cell r="A1451">
            <v>903810</v>
          </cell>
          <cell r="B1451" t="str">
            <v>Instalação da usina de asfalto a quente capacidade de 120 t/h</v>
          </cell>
          <cell r="C1451" t="str">
            <v>un</v>
          </cell>
          <cell r="D1451">
            <v>176967.72</v>
          </cell>
        </row>
        <row r="1452">
          <cell r="A1452">
            <v>903809</v>
          </cell>
          <cell r="B1452" t="str">
            <v>Instalação da usina de pré-misturado a frio com capacidade de 60 t/h</v>
          </cell>
          <cell r="C1452" t="str">
            <v>un</v>
          </cell>
          <cell r="D1452">
            <v>114433.25</v>
          </cell>
        </row>
        <row r="1453">
          <cell r="A1453">
            <v>903808</v>
          </cell>
          <cell r="B1453" t="str">
            <v>Instalação da usina misturadora de solos com capacidade de 300 t/h</v>
          </cell>
          <cell r="C1453" t="str">
            <v>un</v>
          </cell>
          <cell r="D1453">
            <v>102897.36</v>
          </cell>
        </row>
        <row r="1454">
          <cell r="A1454">
            <v>903845</v>
          </cell>
          <cell r="B1454" t="str">
            <v>Lastro de brita comercial - espalhamento mecânico</v>
          </cell>
          <cell r="C1454" t="str">
            <v>m³</v>
          </cell>
          <cell r="D1454">
            <v>112.92</v>
          </cell>
        </row>
        <row r="1455">
          <cell r="A1455">
            <v>919009</v>
          </cell>
          <cell r="B1455" t="str">
            <v>Montagem e desmontagem da central de britagem com capacidade de 80 m³/h - inclusive construção de aterro, construção e demolição de rampa e bases</v>
          </cell>
          <cell r="C1455" t="str">
            <v>un</v>
          </cell>
          <cell r="D1455">
            <v>63391.839999999997</v>
          </cell>
        </row>
        <row r="1456">
          <cell r="A1456">
            <v>919007</v>
          </cell>
          <cell r="B1456" t="str">
            <v>Montagem e desmontagem da central de concreto com capacidade de 150 m³/h - inclusive construção e demolição de bases, rampas e depósitos de agregados</v>
          </cell>
          <cell r="C1456" t="str">
            <v>un</v>
          </cell>
          <cell r="D1456">
            <v>114426.6</v>
          </cell>
        </row>
        <row r="1457">
          <cell r="A1457">
            <v>919011</v>
          </cell>
          <cell r="B1457" t="str">
            <v>Montagem e desmontagem da central de concreto com capacidade de 30 m³/h - inclusive construção e demolição de bases, rampas e depósitos de agregados</v>
          </cell>
          <cell r="C1457" t="str">
            <v>un</v>
          </cell>
          <cell r="D1457">
            <v>32351.17</v>
          </cell>
        </row>
        <row r="1458">
          <cell r="A1458">
            <v>919246</v>
          </cell>
          <cell r="B1458" t="str">
            <v>Montagem e desmontagem da central de concreto com capacidade de 40 m³/h - inclusive construção e demolição de bases, rampas e depósitos de agregados</v>
          </cell>
          <cell r="C1458" t="str">
            <v>un</v>
          </cell>
          <cell r="D1458">
            <v>44501.25</v>
          </cell>
        </row>
        <row r="1459">
          <cell r="A1459">
            <v>919013</v>
          </cell>
          <cell r="B1459" t="str">
            <v>Montagem e desmontagem da usina de asfalto a quente com capacidade de 120 t/h - inclusive construção e demolição de bases, rampas, depósitos de agregados e dique de contenção</v>
          </cell>
          <cell r="C1459" t="str">
            <v>un</v>
          </cell>
          <cell r="D1459">
            <v>123686.12</v>
          </cell>
        </row>
        <row r="1460">
          <cell r="A1460">
            <v>919008</v>
          </cell>
          <cell r="B1460" t="str">
            <v>Montagem e desmontagem da usina de pré-misturado a frio com capacidade de 60 t/h - inclusive construção e demolição de bases, rampas, depósitos de agregados e bacia de contenção</v>
          </cell>
          <cell r="C1460" t="str">
            <v>un</v>
          </cell>
          <cell r="D1460">
            <v>88998.64</v>
          </cell>
        </row>
        <row r="1461">
          <cell r="A1461">
            <v>919012</v>
          </cell>
          <cell r="B1461" t="str">
            <v>Montagem e desmontagem da usina misturadora de solos com capacidade de 300 t/h - inclusive construção e demolição de bases, rampas e depósitos de agregados</v>
          </cell>
          <cell r="C1461" t="str">
            <v>un</v>
          </cell>
          <cell r="D1461">
            <v>57896.74</v>
          </cell>
        </row>
        <row r="1462">
          <cell r="A1462">
            <v>903848</v>
          </cell>
          <cell r="B1462" t="str">
            <v>Muro em alvenaria de blocos de concreto com espessura de 0,20 m h = 1,0 m</v>
          </cell>
          <cell r="C1462" t="str">
            <v>m</v>
          </cell>
          <cell r="D1462">
            <v>157.94999999999999</v>
          </cell>
        </row>
        <row r="1463">
          <cell r="A1463">
            <v>919002</v>
          </cell>
          <cell r="B1463" t="str">
            <v>Posto de combustível - com reaproveitamento de 2 vezes do tanque/bomba/cobertura - inclusive demolição</v>
          </cell>
          <cell r="C1463" t="str">
            <v>un</v>
          </cell>
          <cell r="D1463">
            <v>37277.18</v>
          </cell>
        </row>
        <row r="1464">
          <cell r="A1464">
            <v>919210</v>
          </cell>
          <cell r="B1464" t="str">
            <v>Rampa de lavagem - inclusive demolição</v>
          </cell>
          <cell r="C1464" t="str">
            <v>un</v>
          </cell>
          <cell r="D1464">
            <v>18999.02</v>
          </cell>
        </row>
        <row r="1465">
          <cell r="A1465">
            <v>909612</v>
          </cell>
          <cell r="B1465" t="str">
            <v>Rampa para acesso do misturador de agregados para centrais de 30 m³ e 40 m³ - inclusive demolição</v>
          </cell>
          <cell r="C1465" t="str">
            <v>un</v>
          </cell>
          <cell r="D1465">
            <v>12494.17</v>
          </cell>
        </row>
        <row r="1466">
          <cell r="A1466">
            <v>909613</v>
          </cell>
          <cell r="B1466" t="str">
            <v>Rampa para acesso do misturador de agregados para central de 150 m³ - inclusive demolição</v>
          </cell>
          <cell r="C1466" t="str">
            <v>un</v>
          </cell>
          <cell r="D1466">
            <v>20543.080000000002</v>
          </cell>
        </row>
        <row r="1467">
          <cell r="A1467">
            <v>909614</v>
          </cell>
          <cell r="B1467" t="str">
            <v>Rampa para acesso do misturador de agregados para central de britagem - inclusive demolição</v>
          </cell>
          <cell r="C1467" t="str">
            <v>un</v>
          </cell>
          <cell r="D1467">
            <v>46005.85</v>
          </cell>
        </row>
        <row r="1468">
          <cell r="A1468">
            <v>909616</v>
          </cell>
          <cell r="B1468" t="str">
            <v>Rampa para acesso do misturador de agregados para PMF - inclusive demolição</v>
          </cell>
          <cell r="C1468" t="str">
            <v>un</v>
          </cell>
          <cell r="D1468">
            <v>35827.11</v>
          </cell>
        </row>
        <row r="1469">
          <cell r="A1469">
            <v>909617</v>
          </cell>
          <cell r="B1469" t="str">
            <v>Rampa para acesso do misturador de agregados para usina de asfalto a quente - inclusive demolição</v>
          </cell>
          <cell r="C1469" t="str">
            <v>un</v>
          </cell>
          <cell r="D1469">
            <v>21189.82</v>
          </cell>
        </row>
        <row r="1470">
          <cell r="A1470">
            <v>909615</v>
          </cell>
          <cell r="B1470" t="str">
            <v>Rampa para acesso do misturador de agregados para usina de solos - inclusive demolição</v>
          </cell>
          <cell r="C1470" t="str">
            <v>un</v>
          </cell>
          <cell r="D1470">
            <v>16243.33</v>
          </cell>
        </row>
        <row r="1471">
          <cell r="A1471">
            <v>903860</v>
          </cell>
          <cell r="B1471" t="str">
            <v>Selador acrílico - camada de fundo com aplicação manual</v>
          </cell>
          <cell r="C1471" t="str">
            <v>m²</v>
          </cell>
          <cell r="D1471">
            <v>2.94</v>
          </cell>
        </row>
        <row r="1472">
          <cell r="A1472">
            <v>919101</v>
          </cell>
          <cell r="B1472" t="str">
            <v>Sistema separador água e óleo, inclusive demolição</v>
          </cell>
          <cell r="C1472" t="str">
            <v>un</v>
          </cell>
          <cell r="D1472">
            <v>1781.67</v>
          </cell>
        </row>
        <row r="1473">
          <cell r="A1473">
            <v>903818</v>
          </cell>
          <cell r="B1473" t="str">
            <v>Tinta látex - duas camadas com aplicação manual</v>
          </cell>
          <cell r="C1473" t="str">
            <v>m²</v>
          </cell>
          <cell r="D1473">
            <v>14.95</v>
          </cell>
        </row>
        <row r="1474">
          <cell r="A1474">
            <v>1100657</v>
          </cell>
          <cell r="B1474" t="str">
            <v>Adensamento de concreto por vibrador de imersão</v>
          </cell>
          <cell r="C1474" t="str">
            <v>m³</v>
          </cell>
          <cell r="D1474">
            <v>3.27</v>
          </cell>
        </row>
        <row r="1475">
          <cell r="A1475">
            <v>1108055</v>
          </cell>
          <cell r="B1475" t="str">
            <v>Argamassa autoadensável para reparos e grauteamento - confecção em misturador e lançamento manual</v>
          </cell>
          <cell r="C1475" t="str">
            <v>m³</v>
          </cell>
          <cell r="D1475">
            <v>3242.21</v>
          </cell>
        </row>
        <row r="1476">
          <cell r="A1476">
            <v>1109665</v>
          </cell>
          <cell r="B1476" t="str">
            <v>Argamassa de cimento e areia 1:1 - confecção em betoneira e lançamento manual - areia comercial</v>
          </cell>
          <cell r="C1476" t="str">
            <v>m³</v>
          </cell>
          <cell r="D1476">
            <v>758.23</v>
          </cell>
        </row>
        <row r="1477">
          <cell r="A1477">
            <v>1109664</v>
          </cell>
          <cell r="B1477" t="str">
            <v>Argamassa de cimento e areia 1:1 - confecção em betoneira e lançamento manual - areia extraída</v>
          </cell>
          <cell r="C1477" t="str">
            <v>m³</v>
          </cell>
          <cell r="D1477">
            <v>700.19</v>
          </cell>
        </row>
        <row r="1478">
          <cell r="A1478">
            <v>1109667</v>
          </cell>
          <cell r="B1478" t="str">
            <v>Argamassa de cimento e areia 1:2 - confecção em betoneira e lançamento manual - areia comercial</v>
          </cell>
          <cell r="C1478" t="str">
            <v>m³</v>
          </cell>
          <cell r="D1478">
            <v>581.14</v>
          </cell>
        </row>
        <row r="1479">
          <cell r="A1479">
            <v>1109666</v>
          </cell>
          <cell r="B1479" t="str">
            <v>Argamassa de cimento e areia 1:2 - confecção em betoneira e lançamento manual - areia extraída</v>
          </cell>
          <cell r="C1479" t="str">
            <v>m³</v>
          </cell>
          <cell r="D1479">
            <v>480.55</v>
          </cell>
        </row>
        <row r="1480">
          <cell r="A1480">
            <v>1109669</v>
          </cell>
          <cell r="B1480" t="str">
            <v>Argamassa de cimento e areia 1:3 - confecção em betoneira e lançamento manual - areia comercial</v>
          </cell>
          <cell r="C1480" t="str">
            <v>m³</v>
          </cell>
          <cell r="D1480">
            <v>493.81</v>
          </cell>
        </row>
        <row r="1481">
          <cell r="A1481">
            <v>1109668</v>
          </cell>
          <cell r="B1481" t="str">
            <v>Argamassa de cimento e areia 1:3 - confecção em betoneira e lançamento manual - areia extraída</v>
          </cell>
          <cell r="C1481" t="str">
            <v>m³</v>
          </cell>
          <cell r="D1481">
            <v>373.15</v>
          </cell>
        </row>
        <row r="1482">
          <cell r="A1482">
            <v>1108060</v>
          </cell>
          <cell r="B1482" t="str">
            <v>Argamassa de cimento e areia 1:3 com 8% de microssílica - confecção em betoneira e lançamento manual - areia comercial</v>
          </cell>
          <cell r="C1482" t="str">
            <v>m³</v>
          </cell>
          <cell r="D1482">
            <v>574.13</v>
          </cell>
        </row>
        <row r="1483">
          <cell r="A1483">
            <v>1109626</v>
          </cell>
          <cell r="B1483" t="str">
            <v>Argamassa de cimento e areia 1:3 com 8% de microssílica - confecção em betoneira e lançamento manual - areia extraída</v>
          </cell>
          <cell r="C1483" t="str">
            <v>m³</v>
          </cell>
          <cell r="D1483">
            <v>454</v>
          </cell>
        </row>
        <row r="1484">
          <cell r="A1484">
            <v>1109671</v>
          </cell>
          <cell r="B1484" t="str">
            <v>Argamassa de cimento e areia 1:4 - confecção em betoneira e lançamento manual - areia comercial</v>
          </cell>
          <cell r="C1484" t="str">
            <v>m³</v>
          </cell>
          <cell r="D1484">
            <v>450.28</v>
          </cell>
        </row>
        <row r="1485">
          <cell r="A1485">
            <v>1109670</v>
          </cell>
          <cell r="B1485" t="str">
            <v>Argamassa de cimento e areia 1:4 - confecção em betoneira e lançamento manual - areia extraída</v>
          </cell>
          <cell r="C1485" t="str">
            <v>m³</v>
          </cell>
          <cell r="D1485">
            <v>317.92</v>
          </cell>
        </row>
        <row r="1486">
          <cell r="A1486">
            <v>1109672</v>
          </cell>
          <cell r="B1486" t="str">
            <v>Argamassa de cimento e areia com aditivo aglutinante 1:8 - confecção em betoneira e lançamento manual - areia comercial</v>
          </cell>
          <cell r="C1486" t="str">
            <v>m³</v>
          </cell>
          <cell r="D1486">
            <v>365.26</v>
          </cell>
        </row>
        <row r="1487">
          <cell r="A1487">
            <v>1109624</v>
          </cell>
          <cell r="B1487" t="str">
            <v>Argamassa de cimento e areia com aditivo aglutinante 1:8 - confecção em betoneira e lançamento manual - areia extraída</v>
          </cell>
          <cell r="C1487" t="str">
            <v>m³</v>
          </cell>
          <cell r="D1487">
            <v>212.76</v>
          </cell>
        </row>
        <row r="1488">
          <cell r="A1488">
            <v>1109622</v>
          </cell>
          <cell r="B1488" t="str">
            <v>Argamassa de cimento, cal hidratada e areia 1:0,5:3,5 - confecção em betoneira e lançamento manual - areia comercial</v>
          </cell>
          <cell r="C1488" t="str">
            <v>m³</v>
          </cell>
          <cell r="D1488">
            <v>442.44</v>
          </cell>
        </row>
        <row r="1489">
          <cell r="A1489">
            <v>1109623</v>
          </cell>
          <cell r="B1489" t="str">
            <v>Argamassa de cimento, cal hidratada e areia 1:0,5:3,5 - confecção em betoneira e lançamento manual - areia extraída</v>
          </cell>
          <cell r="C1489" t="str">
            <v>m³</v>
          </cell>
          <cell r="D1489">
            <v>343.84</v>
          </cell>
        </row>
        <row r="1490">
          <cell r="A1490">
            <v>1109697</v>
          </cell>
          <cell r="B1490" t="str">
            <v>Argamassa de cimento, cal hidratada e areia 1:0,5:8 - confecção em betoneira e lançamento manual - areia comercial</v>
          </cell>
          <cell r="C1490" t="str">
            <v>m³</v>
          </cell>
          <cell r="D1490">
            <v>335.42</v>
          </cell>
        </row>
        <row r="1491">
          <cell r="A1491">
            <v>1109698</v>
          </cell>
          <cell r="B1491" t="str">
            <v>Argamassa de cimento, cal hidratada e areia 1:0,5:8 - confecção em betoneira e lançamento manual - areia extraída</v>
          </cell>
          <cell r="C1491" t="str">
            <v>m³</v>
          </cell>
          <cell r="D1491">
            <v>210.55</v>
          </cell>
        </row>
        <row r="1492">
          <cell r="A1492">
            <v>1109679</v>
          </cell>
          <cell r="B1492" t="str">
            <v>Argamassa de cimento, cal hidratada e areia 1:1:6 - confecção em betoneira e lançamento manual - areia comercial</v>
          </cell>
          <cell r="C1492" t="str">
            <v>m³</v>
          </cell>
          <cell r="D1492">
            <v>382.18</v>
          </cell>
        </row>
        <row r="1493">
          <cell r="A1493">
            <v>1109625</v>
          </cell>
          <cell r="B1493" t="str">
            <v>Argamassa de cimento, cal hidratada e areia 1:1:6 - confecção em betoneira e lançamento manual - areia extraída</v>
          </cell>
          <cell r="C1493" t="str">
            <v>m³</v>
          </cell>
          <cell r="D1493">
            <v>268.91000000000003</v>
          </cell>
        </row>
        <row r="1494">
          <cell r="A1494">
            <v>1109678</v>
          </cell>
          <cell r="B1494" t="str">
            <v>Argamassa de cimento, cal hidratada e areia 1:2:10 - confecção em betoneira e lançamento manual - areia comercial</v>
          </cell>
          <cell r="C1494" t="str">
            <v>m³</v>
          </cell>
          <cell r="D1494">
            <v>348.64</v>
          </cell>
        </row>
        <row r="1495">
          <cell r="A1495">
            <v>1109694</v>
          </cell>
          <cell r="B1495" t="str">
            <v>Argamassa de cimento, cal hidratada e areia 1:2:10 - confecção em betoneira e lançamento manual - areia extraída</v>
          </cell>
          <cell r="C1495" t="str">
            <v>m³</v>
          </cell>
          <cell r="D1495">
            <v>227.2</v>
          </cell>
        </row>
        <row r="1496">
          <cell r="A1496">
            <v>1109673</v>
          </cell>
          <cell r="B1496" t="str">
            <v>Argamassa de cimento, cal hidratada e areia 1:2:6 - confecção em betoneira e lançamento manual - areia comercial</v>
          </cell>
          <cell r="C1496" t="str">
            <v>m³</v>
          </cell>
          <cell r="D1496">
            <v>412.11</v>
          </cell>
        </row>
        <row r="1497">
          <cell r="A1497">
            <v>1109690</v>
          </cell>
          <cell r="B1497" t="str">
            <v>Argamassa de cimento, cal hidratada e areia 1:2:6 - confecção em betoneira e lançamento manual - areia extraída</v>
          </cell>
          <cell r="C1497" t="str">
            <v>m³</v>
          </cell>
          <cell r="D1497">
            <v>306.33999999999997</v>
          </cell>
        </row>
        <row r="1498">
          <cell r="A1498">
            <v>1109674</v>
          </cell>
          <cell r="B1498" t="str">
            <v>Argamassa de cimento, cal hidratada e areia 1:2:7 - confecção em betoneira e lançamento manual - areia comercial</v>
          </cell>
          <cell r="C1498" t="str">
            <v>m³</v>
          </cell>
          <cell r="D1498">
            <v>390.75</v>
          </cell>
        </row>
        <row r="1499">
          <cell r="A1499">
            <v>1109691</v>
          </cell>
          <cell r="B1499" t="str">
            <v>Argamassa de cimento, cal hidratada e areia 1:2:7 - confecção em betoneira e lançamento manual - areia extraída</v>
          </cell>
          <cell r="C1499" t="str">
            <v>m³</v>
          </cell>
          <cell r="D1499">
            <v>279.7</v>
          </cell>
        </row>
        <row r="1500">
          <cell r="A1500">
            <v>1109675</v>
          </cell>
          <cell r="B1500" t="str">
            <v>Argamassa de cimento, cal hidratada e areia 1:2:8 - confecção em betoneira e lançamento manual - areia comercial</v>
          </cell>
          <cell r="C1500" t="str">
            <v>m³</v>
          </cell>
          <cell r="D1500">
            <v>373.7</v>
          </cell>
        </row>
        <row r="1501">
          <cell r="A1501">
            <v>1109692</v>
          </cell>
          <cell r="B1501" t="str">
            <v>Argamassa de cimento, cal hidratada e areia 1:2:8 - confecção em betoneira e lançamento manual - areia extraída</v>
          </cell>
          <cell r="C1501" t="str">
            <v>m³</v>
          </cell>
          <cell r="D1501">
            <v>258.48</v>
          </cell>
        </row>
        <row r="1502">
          <cell r="A1502">
            <v>1109676</v>
          </cell>
          <cell r="B1502" t="str">
            <v>Argamassa de cimento, cal hidratada e areia 1:2:9 - confecção em betoneira e lançamento manual - areia comercial</v>
          </cell>
          <cell r="C1502" t="str">
            <v>m³</v>
          </cell>
          <cell r="D1502">
            <v>359.93</v>
          </cell>
        </row>
        <row r="1503">
          <cell r="A1503">
            <v>1109693</v>
          </cell>
          <cell r="B1503" t="str">
            <v>Argamassa de cimento, cal hidratada e areia 1:2:9 - confecção em betoneira e lançamento manual - areia extraída</v>
          </cell>
          <cell r="C1503" t="str">
            <v>m³</v>
          </cell>
          <cell r="D1503">
            <v>241.3</v>
          </cell>
        </row>
        <row r="1504">
          <cell r="A1504">
            <v>1109680</v>
          </cell>
          <cell r="B1504" t="str">
            <v>Argamassa para reparos e grauteamento - confecção em misturador e lançamento manual</v>
          </cell>
          <cell r="C1504" t="str">
            <v>m³</v>
          </cell>
          <cell r="D1504">
            <v>3948.99</v>
          </cell>
        </row>
        <row r="1505">
          <cell r="A1505">
            <v>1107748</v>
          </cell>
          <cell r="B1505" t="str">
            <v>Argamassa polimérica de alto desempenho projetada para reparos superficiais e reforços estruturais - confecção em misturador e lançamento projetado</v>
          </cell>
          <cell r="C1505" t="str">
            <v>m³</v>
          </cell>
          <cell r="D1505">
            <v>10434.52</v>
          </cell>
        </row>
        <row r="1506">
          <cell r="A1506">
            <v>1110000</v>
          </cell>
          <cell r="B1506" t="str">
            <v>Concreto</v>
          </cell>
          <cell r="C1506" t="str">
            <v>m³</v>
          </cell>
          <cell r="D1506">
            <v>0</v>
          </cell>
        </row>
        <row r="1507">
          <cell r="A1507">
            <v>1106059</v>
          </cell>
          <cell r="B1507" t="str">
            <v>Concreto autoadensável com silicato de alumínio fck = 20 MPa - confecção em betoneira e lançamento manual - areia e brita comerciais</v>
          </cell>
          <cell r="C1507" t="str">
            <v>m³</v>
          </cell>
          <cell r="D1507">
            <v>552.77</v>
          </cell>
        </row>
        <row r="1508">
          <cell r="A1508">
            <v>1106060</v>
          </cell>
          <cell r="B1508" t="str">
            <v>Concreto autoadensável com silicato de alumínio fck = 20 MPa - confecção em betoneira e lançamento manual - areia extraída e brita produzida</v>
          </cell>
          <cell r="C1508" t="str">
            <v>m³</v>
          </cell>
          <cell r="D1508">
            <v>434.74</v>
          </cell>
        </row>
        <row r="1509">
          <cell r="A1509">
            <v>1100658</v>
          </cell>
          <cell r="B1509" t="str">
            <v>Concreto autoadensável com silicato de alumínio fck = 20 MPa - confecção em central dosadora de 30 m³/h - areia e brita comerciais</v>
          </cell>
          <cell r="C1509" t="str">
            <v>m³</v>
          </cell>
          <cell r="D1509">
            <v>474.45</v>
          </cell>
        </row>
        <row r="1510">
          <cell r="A1510">
            <v>1106159</v>
          </cell>
          <cell r="B1510" t="str">
            <v>Concreto autoadensável com silicato de alumínio fck = 25 MPa - confecção em central dosadora de 30 m³/h - areia e brita comerciais</v>
          </cell>
          <cell r="C1510" t="str">
            <v>m³</v>
          </cell>
          <cell r="D1510">
            <v>505.92</v>
          </cell>
        </row>
        <row r="1511">
          <cell r="A1511">
            <v>1107902</v>
          </cell>
          <cell r="B1511" t="str">
            <v>Concreto autoadensável com silicato de alumínio fck = 30 MPa - confecção em central dosadora de 30 m³/h - areia e brita comerciais</v>
          </cell>
          <cell r="C1511" t="str">
            <v>m³</v>
          </cell>
          <cell r="D1511">
            <v>541.04</v>
          </cell>
        </row>
        <row r="1512">
          <cell r="A1512">
            <v>1107906</v>
          </cell>
          <cell r="B1512" t="str">
            <v>Concreto autoadensável com silicato de alumínio fck = 35 MPa - confecção em central dosadora de 30 m³/h - areia e brita comerciais</v>
          </cell>
          <cell r="C1512" t="str">
            <v>m³</v>
          </cell>
          <cell r="D1512">
            <v>580.29999999999995</v>
          </cell>
        </row>
        <row r="1513">
          <cell r="A1513">
            <v>1107910</v>
          </cell>
          <cell r="B1513" t="str">
            <v>Concreto autoadensável com silicato de alumínio fck = 40 MPa - confecção em central dosadora de 30 m³/h - areia e brita comerciais</v>
          </cell>
          <cell r="C1513" t="str">
            <v>m³</v>
          </cell>
          <cell r="D1513">
            <v>624.16999999999996</v>
          </cell>
        </row>
        <row r="1514">
          <cell r="A1514">
            <v>1107911</v>
          </cell>
          <cell r="B1514" t="str">
            <v>Concreto autoadensável com silicato de alumínio fck = 45 MPa - confecção em central dosadora de 30 m³/h - areia e brita comerciais</v>
          </cell>
          <cell r="C1514" t="str">
            <v>m³</v>
          </cell>
          <cell r="D1514">
            <v>673.21</v>
          </cell>
        </row>
        <row r="1515">
          <cell r="A1515">
            <v>1107912</v>
          </cell>
          <cell r="B1515" t="str">
            <v>Concreto autoadensável com silicato de alumínio fck = 50 MPa - confecção em central dosadora de 30 m³/h - areia e brita comerciais</v>
          </cell>
          <cell r="C1515" t="str">
            <v>m³</v>
          </cell>
          <cell r="D1515">
            <v>741.91</v>
          </cell>
        </row>
        <row r="1516">
          <cell r="A1516">
            <v>1106164</v>
          </cell>
          <cell r="B1516" t="str">
            <v>Concreto ciclópico fck = 20 MPa - confecção em betoneira e lançamento manual - areia extraída, brita e pedra de mão produzidas</v>
          </cell>
          <cell r="C1516" t="str">
            <v>m³</v>
          </cell>
          <cell r="D1516">
            <v>251.86</v>
          </cell>
        </row>
        <row r="1517">
          <cell r="A1517">
            <v>1106165</v>
          </cell>
          <cell r="B1517" t="str">
            <v>Concreto ciclópico fck = 20 MPa - confecção em betoneira e lançamento manual - areia, brita e pedra de mão comerciais</v>
          </cell>
          <cell r="C1517" t="str">
            <v>m³</v>
          </cell>
          <cell r="D1517">
            <v>364.79</v>
          </cell>
        </row>
        <row r="1518">
          <cell r="A1518">
            <v>1106156</v>
          </cell>
          <cell r="B1518" t="str">
            <v>Concreto com 10% de microssílica fck = 45 MPa - confecção em central dosadora de 30 m³/h - areia e brita comerciais</v>
          </cell>
          <cell r="C1518" t="str">
            <v>m³</v>
          </cell>
          <cell r="D1518">
            <v>523.73</v>
          </cell>
        </row>
        <row r="1519">
          <cell r="A1519">
            <v>1107932</v>
          </cell>
          <cell r="B1519" t="str">
            <v>Concreto com 10% de microssílica fck = 50 MPa - confecção em central dosadora de 30 m³/h - areia e brita comerciais</v>
          </cell>
          <cell r="C1519" t="str">
            <v>m³</v>
          </cell>
          <cell r="D1519">
            <v>560.63</v>
          </cell>
        </row>
        <row r="1520">
          <cell r="A1520">
            <v>1108111</v>
          </cell>
          <cell r="B1520" t="str">
            <v>Concreto com 8% de microssílica fck = 25 MPa - confecção em central dosadora de 30 m³/h - areia e brita comerciais</v>
          </cell>
          <cell r="C1520" t="str">
            <v>m³</v>
          </cell>
          <cell r="D1520">
            <v>419.46</v>
          </cell>
        </row>
        <row r="1521">
          <cell r="A1521">
            <v>1108112</v>
          </cell>
          <cell r="B1521" t="str">
            <v>Concreto com 8% de microssílica fck = 30 MPa - confecção em central dosadora de 30 m³/h - areia e brita comerciais</v>
          </cell>
          <cell r="C1521" t="str">
            <v>m³</v>
          </cell>
          <cell r="D1521">
            <v>429.72</v>
          </cell>
        </row>
        <row r="1522">
          <cell r="A1522">
            <v>1108113</v>
          </cell>
          <cell r="B1522" t="str">
            <v>Concreto com 8% de microssílica fck = 35 MPa - confecção em central dosadora de 30 m³/h - areia e brita comerciais</v>
          </cell>
          <cell r="C1522" t="str">
            <v>m³</v>
          </cell>
          <cell r="D1522">
            <v>455.56</v>
          </cell>
        </row>
        <row r="1523">
          <cell r="A1523">
            <v>1108114</v>
          </cell>
          <cell r="B1523" t="str">
            <v>Concreto com 8% de microssílica fck = 40 MPa - confecção em central dosadora de 30 m³/h - areia e brita comerciais</v>
          </cell>
          <cell r="C1523" t="str">
            <v>m³</v>
          </cell>
          <cell r="D1523">
            <v>484.41</v>
          </cell>
        </row>
        <row r="1524">
          <cell r="A1524">
            <v>1108061</v>
          </cell>
          <cell r="B1524" t="str">
            <v>Concreto com látex SBR fck = 25 MPa - confecção em betoneira e lançamento manual - areia e brita comerciais</v>
          </cell>
          <cell r="C1524" t="str">
            <v>m³</v>
          </cell>
          <cell r="D1524">
            <v>827.99</v>
          </cell>
        </row>
        <row r="1525">
          <cell r="A1525">
            <v>1108064</v>
          </cell>
          <cell r="B1525" t="str">
            <v>Concreto com látex SBR fck = 30 MPa - confecção em betoneira e lançamento manual - areia e brita comerciais</v>
          </cell>
          <cell r="C1525" t="str">
            <v>m³</v>
          </cell>
          <cell r="D1525">
            <v>895.38</v>
          </cell>
        </row>
        <row r="1526">
          <cell r="A1526">
            <v>1107888</v>
          </cell>
          <cell r="B1526" t="str">
            <v>Concreto fck = 15 MPa - confecção em betoneira e lançamento manual - areia e brita comerciais</v>
          </cell>
          <cell r="C1526" t="str">
            <v>m³</v>
          </cell>
          <cell r="D1526">
            <v>409.04</v>
          </cell>
        </row>
        <row r="1527">
          <cell r="A1527">
            <v>1107889</v>
          </cell>
          <cell r="B1527" t="str">
            <v>Concreto fck = 15 MPa - confecção em betoneira e lançamento manual - areia extraída e brita produzida</v>
          </cell>
          <cell r="C1527" t="str">
            <v>m³</v>
          </cell>
          <cell r="D1527">
            <v>290.69</v>
          </cell>
        </row>
        <row r="1528">
          <cell r="A1528">
            <v>1107892</v>
          </cell>
          <cell r="B1528" t="str">
            <v>Concreto fck = 20 MPa - confecção em betoneira e lançamento manual - areia e brita comerciais</v>
          </cell>
          <cell r="C1528" t="str">
            <v>m³</v>
          </cell>
          <cell r="D1528">
            <v>427.19</v>
          </cell>
        </row>
        <row r="1529">
          <cell r="A1529">
            <v>1107891</v>
          </cell>
          <cell r="B1529" t="str">
            <v>Concreto fck = 20 MPa - confecção em betoneira e lançamento manual - areia extraída e brita produzida</v>
          </cell>
          <cell r="C1529" t="str">
            <v>m³</v>
          </cell>
          <cell r="D1529">
            <v>310.86</v>
          </cell>
        </row>
        <row r="1530">
          <cell r="A1530">
            <v>1107928</v>
          </cell>
          <cell r="B1530" t="str">
            <v>Concreto fck = 20 MPa - confecção em central dosadora de 30 m³/h - areia e brita comerciais</v>
          </cell>
          <cell r="C1530" t="str">
            <v>m³</v>
          </cell>
          <cell r="D1530">
            <v>367.82</v>
          </cell>
        </row>
        <row r="1531">
          <cell r="A1531">
            <v>1107929</v>
          </cell>
          <cell r="B1531" t="str">
            <v>Concreto fck = 20 MPa - confecção em central dosadora de 30 m³/h - areia extraída e brita produzida</v>
          </cell>
          <cell r="C1531" t="str">
            <v>m³</v>
          </cell>
          <cell r="D1531">
            <v>250.98</v>
          </cell>
        </row>
        <row r="1532">
          <cell r="A1532">
            <v>1106109</v>
          </cell>
          <cell r="B1532" t="str">
            <v>Concreto fck = 20 MPa - confecção em central dosadora de 40 m³/h - areia e brita comerciais</v>
          </cell>
          <cell r="C1532" t="str">
            <v>m³</v>
          </cell>
          <cell r="D1532">
            <v>344.7</v>
          </cell>
        </row>
        <row r="1533">
          <cell r="A1533">
            <v>1106117</v>
          </cell>
          <cell r="B1533" t="str">
            <v>Concreto fck = 20 MPa - confecção em central dosadora de 40 m³/h - areia extraída e brita produzida</v>
          </cell>
          <cell r="C1533" t="str">
            <v>m³</v>
          </cell>
          <cell r="D1533">
            <v>227.85</v>
          </cell>
        </row>
        <row r="1534">
          <cell r="A1534">
            <v>1107896</v>
          </cell>
          <cell r="B1534" t="str">
            <v>Concreto fck = 25 MPa - confecção em betoneira e lançamento manual - areia e brita comerciais</v>
          </cell>
          <cell r="C1534" t="str">
            <v>m³</v>
          </cell>
          <cell r="D1534">
            <v>447.55</v>
          </cell>
        </row>
        <row r="1535">
          <cell r="A1535">
            <v>1107895</v>
          </cell>
          <cell r="B1535" t="str">
            <v>Concreto fck = 25 MPa - confecção em betoneira e lançamento manual - areia extraída e brita produzida</v>
          </cell>
          <cell r="C1535" t="str">
            <v>m³</v>
          </cell>
          <cell r="D1535">
            <v>333.47</v>
          </cell>
        </row>
        <row r="1536">
          <cell r="A1536">
            <v>1119528</v>
          </cell>
          <cell r="B1536" t="str">
            <v>Concreto fck = 25 MPa - confecção em central dosadora de 30 m³/h - areia e brita comerciais</v>
          </cell>
          <cell r="C1536" t="str">
            <v>m³</v>
          </cell>
          <cell r="D1536">
            <v>381.41</v>
          </cell>
        </row>
        <row r="1537">
          <cell r="A1537">
            <v>1106135</v>
          </cell>
          <cell r="B1537" t="str">
            <v>Concreto fck = 25 MPa - confecção em central dosadora de 30 m³/h - areia extraída e brita produzida</v>
          </cell>
          <cell r="C1537" t="str">
            <v>m³</v>
          </cell>
          <cell r="D1537">
            <v>266.12</v>
          </cell>
        </row>
        <row r="1538">
          <cell r="A1538">
            <v>1106136</v>
          </cell>
          <cell r="B1538" t="str">
            <v>Concreto fck = 25 MPa - confecção em central dosadora de 40 m³/h - areia e brita comerciais</v>
          </cell>
          <cell r="C1538" t="str">
            <v>m³</v>
          </cell>
          <cell r="D1538">
            <v>356.69</v>
          </cell>
        </row>
        <row r="1539">
          <cell r="A1539">
            <v>1106137</v>
          </cell>
          <cell r="B1539" t="str">
            <v>Concreto fck = 25 MPa - confecção em central dosadora de 40 m³/h - areia extraída e brita produzida</v>
          </cell>
          <cell r="C1539" t="str">
            <v>m³</v>
          </cell>
          <cell r="D1539">
            <v>241.41</v>
          </cell>
        </row>
        <row r="1540">
          <cell r="A1540">
            <v>1116127</v>
          </cell>
          <cell r="B1540" t="str">
            <v>Concreto fck = 25 MPa para pré-moldados (mourões) - confecção em betoneira e lançamento manual - areia e brita comerciais</v>
          </cell>
          <cell r="C1540" t="str">
            <v>m³</v>
          </cell>
          <cell r="D1540">
            <v>467.55</v>
          </cell>
        </row>
        <row r="1541">
          <cell r="A1541">
            <v>1116126</v>
          </cell>
          <cell r="B1541" t="str">
            <v>Concreto fck = 25 MPa para pré-moldados (mourões) - confecção em betoneira e lançamento manual - areia extraída e brita produzida</v>
          </cell>
          <cell r="C1541" t="str">
            <v>m³</v>
          </cell>
          <cell r="D1541">
            <v>359.03</v>
          </cell>
        </row>
        <row r="1542">
          <cell r="A1542">
            <v>1107900</v>
          </cell>
          <cell r="B1542" t="str">
            <v>Concreto fck = 30 MPa - confecção em betoneira e lançamento manual - areia e brita comerciais</v>
          </cell>
          <cell r="C1542" t="str">
            <v>m³</v>
          </cell>
          <cell r="D1542">
            <v>470.23</v>
          </cell>
        </row>
        <row r="1543">
          <cell r="A1543">
            <v>1107899</v>
          </cell>
          <cell r="B1543" t="str">
            <v>Concreto fck = 30 MPa - confecção em betoneira e lançamento manual - areia extraída e brita produzida</v>
          </cell>
          <cell r="C1543" t="str">
            <v>m³</v>
          </cell>
          <cell r="D1543">
            <v>358.67</v>
          </cell>
        </row>
        <row r="1544">
          <cell r="A1544">
            <v>1107890</v>
          </cell>
          <cell r="B1544" t="str">
            <v>Concreto fck = 30 MPa - confecção em central dosadora de 30 m³/h - areia e brita comerciais</v>
          </cell>
          <cell r="C1544" t="str">
            <v>m³</v>
          </cell>
          <cell r="D1544">
            <v>399.13</v>
          </cell>
        </row>
        <row r="1545">
          <cell r="A1545">
            <v>1106138</v>
          </cell>
          <cell r="B1545" t="str">
            <v>Concreto fck = 30 MPa - confecção em central dosadora de 30 m³/h - areia extraída e brita produzida</v>
          </cell>
          <cell r="C1545" t="str">
            <v>m³</v>
          </cell>
          <cell r="D1545">
            <v>285.88</v>
          </cell>
        </row>
        <row r="1546">
          <cell r="A1546">
            <v>1106139</v>
          </cell>
          <cell r="B1546" t="str">
            <v>Concreto fck = 30 MPa - confecção em central dosadora de 40 m³/h - areia e brita comerciais</v>
          </cell>
          <cell r="C1546" t="str">
            <v>m³</v>
          </cell>
          <cell r="D1546">
            <v>372.42</v>
          </cell>
        </row>
        <row r="1547">
          <cell r="A1547">
            <v>1106140</v>
          </cell>
          <cell r="B1547" t="str">
            <v>Concreto fck = 30 MPa - confecção em central dosadora de 40 m³/h - areia extraída e brita produzida</v>
          </cell>
          <cell r="C1547" t="str">
            <v>m³</v>
          </cell>
          <cell r="D1547">
            <v>259.16000000000003</v>
          </cell>
        </row>
        <row r="1548">
          <cell r="A1548">
            <v>1107904</v>
          </cell>
          <cell r="B1548" t="str">
            <v>Concreto fck = 35 MPa - confecção em betoneira e lançamento manual - areia e brita comerciais</v>
          </cell>
          <cell r="C1548" t="str">
            <v>m³</v>
          </cell>
          <cell r="D1548">
            <v>495.62</v>
          </cell>
        </row>
        <row r="1549">
          <cell r="A1549">
            <v>1107903</v>
          </cell>
          <cell r="B1549" t="str">
            <v>Concreto fck = 35 MPa - confecção em betoneira e lançamento manual - areia extraída e brita produzida</v>
          </cell>
          <cell r="C1549" t="str">
            <v>m³</v>
          </cell>
          <cell r="D1549">
            <v>386.87</v>
          </cell>
        </row>
        <row r="1550">
          <cell r="A1550">
            <v>1107908</v>
          </cell>
          <cell r="B1550" t="str">
            <v>Concreto fck = 40 MPa - confecção em betoneira e lançamento manual - areia e brita comerciais</v>
          </cell>
          <cell r="C1550" t="str">
            <v>m³</v>
          </cell>
          <cell r="D1550">
            <v>523.9</v>
          </cell>
        </row>
        <row r="1551">
          <cell r="A1551">
            <v>1107907</v>
          </cell>
          <cell r="B1551" t="str">
            <v>Concreto fck = 40 MPa - confecção em betoneira e lançamento manual - areia extraída e brita produzida</v>
          </cell>
          <cell r="C1551" t="str">
            <v>m³</v>
          </cell>
          <cell r="D1551">
            <v>418.3</v>
          </cell>
        </row>
        <row r="1552">
          <cell r="A1552">
            <v>1107871</v>
          </cell>
          <cell r="B1552" t="str">
            <v>Concreto fctm,k = 4,5 MPa - confecção em central dosadora de 30 m³/h - areia e brita comerciais</v>
          </cell>
          <cell r="C1552" t="str">
            <v>m³</v>
          </cell>
          <cell r="D1552">
            <v>432.32</v>
          </cell>
        </row>
        <row r="1553">
          <cell r="A1553">
            <v>1107870</v>
          </cell>
          <cell r="B1553" t="str">
            <v>Concreto fctm,k = 4,5 MPa - confecção em central dosadora de 30 m³/h - areia extraída e brita produzida</v>
          </cell>
          <cell r="C1553" t="str">
            <v>m³</v>
          </cell>
          <cell r="D1553">
            <v>320.52999999999997</v>
          </cell>
        </row>
        <row r="1554">
          <cell r="A1554">
            <v>1106057</v>
          </cell>
          <cell r="B1554" t="str">
            <v>Concreto magro - confecção em betoneira e lançamento manual - areia e brita comerciais</v>
          </cell>
          <cell r="C1554" t="str">
            <v>m³</v>
          </cell>
          <cell r="D1554">
            <v>414.95</v>
          </cell>
        </row>
        <row r="1555">
          <cell r="A1555">
            <v>1106058</v>
          </cell>
          <cell r="B1555" t="str">
            <v>Concreto magro - confecção em betoneira e lançamento manual - areia extraída e brita produzida</v>
          </cell>
          <cell r="C1555" t="str">
            <v>m³</v>
          </cell>
          <cell r="D1555">
            <v>303.8</v>
          </cell>
        </row>
        <row r="1556">
          <cell r="A1556">
            <v>1106380</v>
          </cell>
          <cell r="B1556" t="str">
            <v>Concreto para bombeamento fck = 25 MPa - confecção em central dosadora de 30 m³/h - areia e brita comerciais</v>
          </cell>
          <cell r="C1556" t="str">
            <v>m³</v>
          </cell>
          <cell r="D1556">
            <v>407.51</v>
          </cell>
        </row>
        <row r="1557">
          <cell r="A1557">
            <v>1106378</v>
          </cell>
          <cell r="B1557" t="str">
            <v>Concreto para bombeamento fck = 25 MPa - confecção em central dosadora de 30 m³/h - areia extraída e brita produzida</v>
          </cell>
          <cell r="C1557" t="str">
            <v>m³</v>
          </cell>
          <cell r="D1557">
            <v>297.58</v>
          </cell>
        </row>
        <row r="1558">
          <cell r="A1558">
            <v>1116263</v>
          </cell>
          <cell r="B1558" t="str">
            <v>Concreto para bombeamento fck = 25 MPa - confecção em central dosadora de 40 m³/h - areia e brita comerciais</v>
          </cell>
          <cell r="C1558" t="str">
            <v>m³</v>
          </cell>
          <cell r="D1558">
            <v>379.46</v>
          </cell>
        </row>
        <row r="1559">
          <cell r="A1559">
            <v>1116267</v>
          </cell>
          <cell r="B1559" t="str">
            <v>Concreto para bombeamento fck = 25 MPa - confecção em central dosadora de 40 m³/h - areia extraída e brita produzida</v>
          </cell>
          <cell r="C1559" t="str">
            <v>m³</v>
          </cell>
          <cell r="D1559">
            <v>269.52999999999997</v>
          </cell>
        </row>
        <row r="1560">
          <cell r="A1560">
            <v>1106280</v>
          </cell>
          <cell r="B1560" t="str">
            <v>Concreto para bombeamento fck = 30 MPa - confecção em central dosadora de 30 m³/h - areia e brita comerciais</v>
          </cell>
          <cell r="C1560" t="str">
            <v>m³</v>
          </cell>
          <cell r="D1560">
            <v>428.36</v>
          </cell>
        </row>
        <row r="1561">
          <cell r="A1561">
            <v>1106289</v>
          </cell>
          <cell r="B1561" t="str">
            <v>Concreto para bombeamento fck = 30 MPa - confecção em central dosadora de 30 m³/h - areia extraída e brita produzida</v>
          </cell>
          <cell r="C1561" t="str">
            <v>m³</v>
          </cell>
          <cell r="D1561">
            <v>320.8</v>
          </cell>
        </row>
        <row r="1562">
          <cell r="A1562">
            <v>1116264</v>
          </cell>
          <cell r="B1562" t="str">
            <v>Concreto para bombeamento fck = 30 MPa - confecção em central dosadora de 40 m³/h - areia e brita comerciais</v>
          </cell>
          <cell r="C1562" t="str">
            <v>m³</v>
          </cell>
          <cell r="D1562">
            <v>397.97</v>
          </cell>
        </row>
        <row r="1563">
          <cell r="A1563">
            <v>1116268</v>
          </cell>
          <cell r="B1563" t="str">
            <v>Concreto para bombeamento fck = 30 MPa - confecção em central dosadora de 40 m³/h - areia extraída e brita produzida</v>
          </cell>
          <cell r="C1563" t="str">
            <v>m³</v>
          </cell>
          <cell r="D1563">
            <v>290.41000000000003</v>
          </cell>
        </row>
        <row r="1564">
          <cell r="A1564">
            <v>1106281</v>
          </cell>
          <cell r="B1564" t="str">
            <v>Concreto para bombeamento fck = 35 MPa - confecção em central dosadora de 30 m³/h - areia e brita comerciais</v>
          </cell>
          <cell r="C1564" t="str">
            <v>m³</v>
          </cell>
          <cell r="D1564">
            <v>455.22</v>
          </cell>
        </row>
        <row r="1565">
          <cell r="A1565">
            <v>1106382</v>
          </cell>
          <cell r="B1565" t="str">
            <v>Concreto para bombeamento fck = 35 MPa - confecção em central dosadora de 30 m³/h - areia extraída e brita produzida</v>
          </cell>
          <cell r="C1565" t="str">
            <v>m³</v>
          </cell>
          <cell r="D1565">
            <v>350.7</v>
          </cell>
        </row>
        <row r="1566">
          <cell r="A1566">
            <v>1116265</v>
          </cell>
          <cell r="B1566" t="str">
            <v>Concreto para bombeamento fck = 35 MPa - confecção em central dosadora de 40 m³/h - areia e brita comerciais</v>
          </cell>
          <cell r="C1566" t="str">
            <v>m³</v>
          </cell>
          <cell r="D1566">
            <v>421.75</v>
          </cell>
        </row>
        <row r="1567">
          <cell r="A1567">
            <v>1116269</v>
          </cell>
          <cell r="B1567" t="str">
            <v>Concreto para bombeamento fck = 35 MPa - confecção em central dosadora de 40 m³/h - areia extraída e brita produzida</v>
          </cell>
          <cell r="C1567" t="str">
            <v>m³</v>
          </cell>
          <cell r="D1567">
            <v>317.23</v>
          </cell>
        </row>
        <row r="1568">
          <cell r="A1568">
            <v>1106282</v>
          </cell>
          <cell r="B1568" t="str">
            <v>Concreto para bombeamento fck = 40 MPa - confecção em central dosadora de 30 m³/h - areia e brita comerciais</v>
          </cell>
          <cell r="C1568" t="str">
            <v>m³</v>
          </cell>
          <cell r="D1568">
            <v>485.2</v>
          </cell>
        </row>
        <row r="1569">
          <cell r="A1569">
            <v>1106384</v>
          </cell>
          <cell r="B1569" t="str">
            <v>Concreto para bombeamento fck = 40 MPa - confecção em central dosadora de 30 m³/h - areia extraída e brita produzida</v>
          </cell>
          <cell r="C1569" t="str">
            <v>m³</v>
          </cell>
          <cell r="D1569">
            <v>384.08</v>
          </cell>
        </row>
        <row r="1570">
          <cell r="A1570">
            <v>1116266</v>
          </cell>
          <cell r="B1570" t="str">
            <v>Concreto para bombeamento fck = 40 MPa - confecção em central dosadora de 40 m³/h - areia e brita comerciais</v>
          </cell>
          <cell r="C1570" t="str">
            <v>m³</v>
          </cell>
          <cell r="D1570">
            <v>448.32</v>
          </cell>
        </row>
        <row r="1571">
          <cell r="A1571">
            <v>1116270</v>
          </cell>
          <cell r="B1571" t="str">
            <v>Concreto para bombeamento fck = 40 MPa - confecção em central dosadora de 40 m³/h - areia extraída e brita produzida</v>
          </cell>
          <cell r="C1571" t="str">
            <v>m³</v>
          </cell>
          <cell r="D1571">
            <v>347.2</v>
          </cell>
        </row>
        <row r="1572">
          <cell r="A1572">
            <v>1107868</v>
          </cell>
          <cell r="B1572" t="str">
            <v>Concreto para sub-base adensado por vibração fck = 7,5 MPa - confecção em central dosadora de 30 m³/h - areia e brita comerciais</v>
          </cell>
          <cell r="C1572" t="str">
            <v>m³</v>
          </cell>
          <cell r="D1572">
            <v>322.72000000000003</v>
          </cell>
        </row>
        <row r="1573">
          <cell r="A1573">
            <v>1107869</v>
          </cell>
          <cell r="B1573" t="str">
            <v>Concreto para sub-base adensado por vibração fck = 7,5 MPa - confecção em central dosadora de 30 m³/h - areia extraída e brita produzida</v>
          </cell>
          <cell r="C1573" t="str">
            <v>m³</v>
          </cell>
          <cell r="D1573">
            <v>200.71</v>
          </cell>
        </row>
        <row r="1574">
          <cell r="A1574">
            <v>1103853</v>
          </cell>
          <cell r="B1574" t="str">
            <v>Concreto poroso para tubos de drenagem fck = 25 MPa - confecção em betoneira e lançamento manual - areia e brita comerciais</v>
          </cell>
          <cell r="C1574" t="str">
            <v>m³</v>
          </cell>
          <cell r="D1574">
            <v>408.24</v>
          </cell>
        </row>
        <row r="1575">
          <cell r="A1575">
            <v>1103852</v>
          </cell>
          <cell r="B1575" t="str">
            <v>Concreto poroso para tubos de drenagem fck = 25 MPa - confecção em betoneira e lançamento manual - areia extraída e brita produzida</v>
          </cell>
          <cell r="C1575" t="str">
            <v>m³</v>
          </cell>
          <cell r="D1575">
            <v>344.36</v>
          </cell>
        </row>
        <row r="1576">
          <cell r="A1576">
            <v>1106284</v>
          </cell>
          <cell r="B1576" t="str">
            <v>Concreto submerso fck = 20 MPa - confecção em central dosadora de 30 m³/h - areia e brita comerciais</v>
          </cell>
          <cell r="C1576" t="str">
            <v>m³</v>
          </cell>
          <cell r="D1576">
            <v>428.41</v>
          </cell>
        </row>
        <row r="1577">
          <cell r="A1577">
            <v>1108116</v>
          </cell>
          <cell r="B1577" t="str">
            <v>Concreto submerso fck = 25 MPa - confecção em central dosadora de 30 m³/h - areia e brita comerciais</v>
          </cell>
          <cell r="C1577" t="str">
            <v>m³</v>
          </cell>
          <cell r="D1577">
            <v>433.42</v>
          </cell>
        </row>
        <row r="1578">
          <cell r="A1578">
            <v>1108118</v>
          </cell>
          <cell r="B1578" t="str">
            <v>Concreto submerso fck = 30 MPa - confecção em central dosadora de 30 m³/h - areia e brita comerciais</v>
          </cell>
          <cell r="C1578" t="str">
            <v>m³</v>
          </cell>
          <cell r="D1578">
            <v>456.24</v>
          </cell>
        </row>
        <row r="1579">
          <cell r="A1579">
            <v>1106158</v>
          </cell>
          <cell r="B1579" t="str">
            <v>Concreto submerso fck = 35 MPa - confecção em central dosadora de 30 m³/h - areia e brita comerciais</v>
          </cell>
          <cell r="C1579" t="str">
            <v>m³</v>
          </cell>
          <cell r="D1579">
            <v>486.05</v>
          </cell>
        </row>
        <row r="1580">
          <cell r="A1580">
            <v>1108120</v>
          </cell>
          <cell r="B1580" t="str">
            <v>Concreto submerso fck = 40 MPa - confecção em central dosadora de 30 m³/h - areia e brita comerciais</v>
          </cell>
          <cell r="C1580" t="str">
            <v>m³</v>
          </cell>
          <cell r="D1580">
            <v>519.37</v>
          </cell>
        </row>
        <row r="1581">
          <cell r="A1581">
            <v>1106050</v>
          </cell>
          <cell r="B1581" t="str">
            <v>Lançamento livre de concreto usinado por meio de caminhão betoneira - confecção em central dosadora de 30 m³/h</v>
          </cell>
          <cell r="C1581" t="str">
            <v>m³</v>
          </cell>
          <cell r="D1581">
            <v>47.98</v>
          </cell>
        </row>
        <row r="1582">
          <cell r="A1582">
            <v>1106051</v>
          </cell>
          <cell r="B1582" t="str">
            <v>Lançamento livre de concreto usinado por meio de caminhão betoneira - confecção em central dosadora de 40 m³/h</v>
          </cell>
          <cell r="C1582" t="str">
            <v>m³</v>
          </cell>
          <cell r="D1582">
            <v>40.08</v>
          </cell>
        </row>
        <row r="1583">
          <cell r="A1583">
            <v>1106061</v>
          </cell>
          <cell r="B1583" t="str">
            <v>Lançamento manual de concreto usinado - confecção em central dosadora de 30 m³/h</v>
          </cell>
          <cell r="C1583" t="str">
            <v>m³</v>
          </cell>
          <cell r="D1583">
            <v>55.22</v>
          </cell>
        </row>
        <row r="1584">
          <cell r="A1584">
            <v>1106087</v>
          </cell>
          <cell r="B1584" t="str">
            <v>Lançamento manual de concreto usinado - confecção em central dosadora de 40 m³/h</v>
          </cell>
          <cell r="C1584" t="str">
            <v>m³</v>
          </cell>
          <cell r="D1584">
            <v>47.55</v>
          </cell>
        </row>
        <row r="1585">
          <cell r="A1585">
            <v>1107860</v>
          </cell>
          <cell r="B1585" t="str">
            <v>Lançamento mecânico de concreto com bomba lança sobre chassi com capacidade de 50 m³/h - confecção em central dosadora de 40 m³/h</v>
          </cell>
          <cell r="C1585" t="str">
            <v>m³</v>
          </cell>
          <cell r="D1585">
            <v>56.57</v>
          </cell>
        </row>
        <row r="1586">
          <cell r="A1586">
            <v>1106088</v>
          </cell>
          <cell r="B1586" t="str">
            <v>Lançamento mecânico de concreto com bomba rebocável com capacidade de 30 m³/h - confecção em central dosadora de 30 m³/h</v>
          </cell>
          <cell r="C1586" t="str">
            <v>m³</v>
          </cell>
          <cell r="D1586">
            <v>58.82</v>
          </cell>
        </row>
        <row r="1587">
          <cell r="A1587">
            <v>1106128</v>
          </cell>
          <cell r="B1587" t="str">
            <v>Lançamento mecânico de concreto com bomba rebocável com capacidade de 41 m³/h - confecção em central dosadora de 40 m³/h</v>
          </cell>
          <cell r="C1587" t="str">
            <v>m³</v>
          </cell>
          <cell r="D1587">
            <v>48.41</v>
          </cell>
        </row>
        <row r="1588">
          <cell r="A1588">
            <v>1108056</v>
          </cell>
          <cell r="B1588" t="str">
            <v>Microconcreto autoadensável para reparos e grauteamento - confecção em misturador e lançamento manual</v>
          </cell>
          <cell r="C1588" t="str">
            <v>m³</v>
          </cell>
          <cell r="D1588">
            <v>2810.23</v>
          </cell>
        </row>
        <row r="1589">
          <cell r="A1589">
            <v>1108059</v>
          </cell>
          <cell r="B1589" t="str">
            <v>Microconcreto para reparos e grauteamento - confecção em misturador e lançamento manual</v>
          </cell>
          <cell r="C1589" t="str">
            <v>m³</v>
          </cell>
          <cell r="D1589">
            <v>3551.75</v>
          </cell>
        </row>
        <row r="1590">
          <cell r="A1590">
            <v>1207700</v>
          </cell>
          <cell r="B1590" t="str">
            <v>Concreto fck = 20 MPa para projeção via seca - confecção em betoneira - areia e brita comerciais</v>
          </cell>
          <cell r="C1590" t="str">
            <v>m³</v>
          </cell>
          <cell r="D1590">
            <v>533.88</v>
          </cell>
        </row>
        <row r="1591">
          <cell r="A1591">
            <v>1207701</v>
          </cell>
          <cell r="B1591" t="str">
            <v>Concreto fck = 25 MPa para projeção via seca - confecção em betoneira - areia e brita comerciais</v>
          </cell>
          <cell r="C1591" t="str">
            <v>m³</v>
          </cell>
          <cell r="D1591">
            <v>568.45000000000005</v>
          </cell>
        </row>
        <row r="1592">
          <cell r="A1592">
            <v>1207702</v>
          </cell>
          <cell r="B1592" t="str">
            <v>Concreto fck = 30 MPa para projeção via seca - confecção em betoneira - areia e brita comerciais</v>
          </cell>
          <cell r="C1592" t="str">
            <v>m³</v>
          </cell>
          <cell r="D1592">
            <v>607.13</v>
          </cell>
        </row>
        <row r="1593">
          <cell r="A1593">
            <v>1207708</v>
          </cell>
          <cell r="B1593" t="str">
            <v>Concreto fck = 30 MPa para projeção via úmida - confecção em central dosadora de 30 m³/h - areia e brita comerciais</v>
          </cell>
          <cell r="C1593" t="str">
            <v>m³</v>
          </cell>
          <cell r="D1593">
            <v>548.97</v>
          </cell>
        </row>
        <row r="1594">
          <cell r="A1594">
            <v>1207703</v>
          </cell>
          <cell r="B1594" t="str">
            <v>Concreto fck = 40 MPa para projeção via seca - confecção em betoneira - areia e brita comerciais</v>
          </cell>
          <cell r="C1594" t="str">
            <v>m³</v>
          </cell>
          <cell r="D1594">
            <v>698.77</v>
          </cell>
        </row>
        <row r="1595">
          <cell r="A1595">
            <v>1207709</v>
          </cell>
          <cell r="B1595" t="str">
            <v>Concreto fck = 40 MPa para projeção via úmida - confecção em central dosadora de 30 m³/h - areia e brita comerciais</v>
          </cell>
          <cell r="C1595" t="str">
            <v>m³</v>
          </cell>
          <cell r="D1595">
            <v>633.02</v>
          </cell>
        </row>
        <row r="1596">
          <cell r="A1596">
            <v>1207710</v>
          </cell>
          <cell r="B1596" t="str">
            <v>Concreto projetado via seca fck = 20 MPa aplicado em pisos</v>
          </cell>
          <cell r="C1596" t="str">
            <v>m³</v>
          </cell>
          <cell r="D1596">
            <v>833.44</v>
          </cell>
        </row>
        <row r="1597">
          <cell r="A1597">
            <v>1207711</v>
          </cell>
          <cell r="B1597" t="str">
            <v>Concreto projetado via seca fck = 20 MPa aplicado em superfícies inclinadas e verticais</v>
          </cell>
          <cell r="C1597" t="str">
            <v>m³</v>
          </cell>
          <cell r="D1597">
            <v>1041.3599999999999</v>
          </cell>
        </row>
        <row r="1598">
          <cell r="A1598">
            <v>1207713</v>
          </cell>
          <cell r="B1598" t="str">
            <v>Concreto projetado via seca fck = 20 MPa aplicado em teto</v>
          </cell>
          <cell r="C1598" t="str">
            <v>m³</v>
          </cell>
          <cell r="D1598">
            <v>1584.07</v>
          </cell>
        </row>
        <row r="1599">
          <cell r="A1599">
            <v>1207714</v>
          </cell>
          <cell r="B1599" t="str">
            <v>Concreto projetado via seca fck = 25 MPa aplicado em pisos</v>
          </cell>
          <cell r="C1599" t="str">
            <v>m³</v>
          </cell>
          <cell r="D1599">
            <v>874.11</v>
          </cell>
        </row>
        <row r="1600">
          <cell r="A1600">
            <v>1207715</v>
          </cell>
          <cell r="B1600" t="str">
            <v>Concreto projetado via seca fck = 25 MPa aplicado em superfícies inclinadas e verticais</v>
          </cell>
          <cell r="C1600" t="str">
            <v>m³</v>
          </cell>
          <cell r="D1600">
            <v>1090.74</v>
          </cell>
        </row>
        <row r="1601">
          <cell r="A1601">
            <v>1207717</v>
          </cell>
          <cell r="B1601" t="str">
            <v>Concreto projetado via seca fck = 25 MPa aplicado em teto</v>
          </cell>
          <cell r="C1601" t="str">
            <v>m³</v>
          </cell>
          <cell r="D1601">
            <v>1653.21</v>
          </cell>
        </row>
        <row r="1602">
          <cell r="A1602">
            <v>1207718</v>
          </cell>
          <cell r="B1602" t="str">
            <v>Concreto projetado via seca fck = 30 MPa aplicado em pisos</v>
          </cell>
          <cell r="C1602" t="str">
            <v>m³</v>
          </cell>
          <cell r="D1602">
            <v>919.61</v>
          </cell>
        </row>
        <row r="1603">
          <cell r="A1603">
            <v>1207719</v>
          </cell>
          <cell r="B1603" t="str">
            <v>Concreto projetado via seca fck = 30 MPa aplicado em superfícies inclinadas e verticais</v>
          </cell>
          <cell r="C1603" t="str">
            <v>m³</v>
          </cell>
          <cell r="D1603">
            <v>1146</v>
          </cell>
        </row>
        <row r="1604">
          <cell r="A1604">
            <v>1207721</v>
          </cell>
          <cell r="B1604" t="str">
            <v>Concreto projetado via seca fck = 30 MPa aplicado em teto</v>
          </cell>
          <cell r="C1604" t="str">
            <v>m³</v>
          </cell>
          <cell r="D1604">
            <v>1730.57</v>
          </cell>
        </row>
        <row r="1605">
          <cell r="A1605">
            <v>1207722</v>
          </cell>
          <cell r="B1605" t="str">
            <v>Concreto projetado via seca fck = 40 MPa aplicado em pisos</v>
          </cell>
          <cell r="C1605" t="str">
            <v>m³</v>
          </cell>
          <cell r="D1605">
            <v>1027.43</v>
          </cell>
        </row>
        <row r="1606">
          <cell r="A1606">
            <v>1207723</v>
          </cell>
          <cell r="B1606" t="str">
            <v>Concreto projetado via seca fck = 40 MPa aplicado em superfícies inclinadas e verticais</v>
          </cell>
          <cell r="C1606" t="str">
            <v>m³</v>
          </cell>
          <cell r="D1606">
            <v>1276.9100000000001</v>
          </cell>
        </row>
        <row r="1607">
          <cell r="A1607">
            <v>1207725</v>
          </cell>
          <cell r="B1607" t="str">
            <v>Concreto projetado via seca fck = 40 MPa via seca aplicado em teto</v>
          </cell>
          <cell r="C1607" t="str">
            <v>m³</v>
          </cell>
          <cell r="D1607">
            <v>1913.85</v>
          </cell>
        </row>
        <row r="1608">
          <cell r="A1608">
            <v>1207728</v>
          </cell>
          <cell r="B1608" t="str">
            <v>Concreto projetado via úmida fck = 30 MPa aplicado em túneis classe I com seção de 20 a 40 m²</v>
          </cell>
          <cell r="C1608" t="str">
            <v>m³</v>
          </cell>
          <cell r="D1608">
            <v>825.44</v>
          </cell>
        </row>
        <row r="1609">
          <cell r="A1609">
            <v>1207727</v>
          </cell>
          <cell r="B1609" t="str">
            <v>Concreto projetado via úmida fck = 30 MPa aplicado em túneis classe I com seção de 40 a 60 m²</v>
          </cell>
          <cell r="C1609" t="str">
            <v>m³</v>
          </cell>
          <cell r="D1609">
            <v>805.38</v>
          </cell>
        </row>
        <row r="1610">
          <cell r="A1610">
            <v>1207726</v>
          </cell>
          <cell r="B1610" t="str">
            <v>Concreto projetado via úmida fck = 30 MPa aplicado em túneis classe I com seção de 60 a 90 m²</v>
          </cell>
          <cell r="C1610" t="str">
            <v>m³</v>
          </cell>
          <cell r="D1610">
            <v>789.34</v>
          </cell>
        </row>
        <row r="1611">
          <cell r="A1611">
            <v>1208329</v>
          </cell>
          <cell r="B1611" t="str">
            <v>Concreto projetado via úmida fck = 30 MPa aplicado em túneis classe I com seção superior a 90 m²</v>
          </cell>
          <cell r="C1611" t="str">
            <v>m³</v>
          </cell>
          <cell r="D1611">
            <v>770.87</v>
          </cell>
        </row>
        <row r="1612">
          <cell r="A1612">
            <v>1207685</v>
          </cell>
          <cell r="B1612" t="str">
            <v>Concreto projetado via úmida fck = 30 MPa aplicado em túneis classe II com seção de 20 a 40 m²</v>
          </cell>
          <cell r="C1612" t="str">
            <v>m³</v>
          </cell>
          <cell r="D1612">
            <v>869.21</v>
          </cell>
        </row>
        <row r="1613">
          <cell r="A1613">
            <v>1207684</v>
          </cell>
          <cell r="B1613" t="str">
            <v>Concreto projetado via úmida fck = 30 MPa aplicado em túneis classe II com seção de 40 a 60 m²</v>
          </cell>
          <cell r="C1613" t="str">
            <v>m³</v>
          </cell>
          <cell r="D1613">
            <v>842.71</v>
          </cell>
        </row>
        <row r="1614">
          <cell r="A1614">
            <v>1207683</v>
          </cell>
          <cell r="B1614" t="str">
            <v>Concreto projetado via úmida fck = 30 MPa aplicado em túneis classe II com seção de 60 a 90 m²</v>
          </cell>
          <cell r="C1614" t="str">
            <v>m³</v>
          </cell>
          <cell r="D1614">
            <v>822.51</v>
          </cell>
        </row>
        <row r="1615">
          <cell r="A1615">
            <v>1208337</v>
          </cell>
          <cell r="B1615" t="str">
            <v>Concreto projetado via úmida fck = 30 MPa aplicado em túneis classe II com seção superior a 90 m²</v>
          </cell>
          <cell r="C1615" t="str">
            <v>m³</v>
          </cell>
          <cell r="D1615">
            <v>801.04</v>
          </cell>
        </row>
        <row r="1616">
          <cell r="A1616">
            <v>1207691</v>
          </cell>
          <cell r="B1616" t="str">
            <v>Concreto projetado via úmida fck = 30 MPa aplicado em túneis classe III com seção de 20 a 40 m²</v>
          </cell>
          <cell r="C1616" t="str">
            <v>m³</v>
          </cell>
          <cell r="D1616">
            <v>922.15</v>
          </cell>
        </row>
        <row r="1617">
          <cell r="A1617">
            <v>1207690</v>
          </cell>
          <cell r="B1617" t="str">
            <v>Concreto projetado via úmida fck = 30 MPa aplicado em túneis classe III com seção de 40 a 60 m²</v>
          </cell>
          <cell r="C1617" t="str">
            <v>m³</v>
          </cell>
          <cell r="D1617">
            <v>886.07</v>
          </cell>
        </row>
        <row r="1618">
          <cell r="A1618">
            <v>1207689</v>
          </cell>
          <cell r="B1618" t="str">
            <v>Concreto projetado via úmida fck = 30 MPa aplicado em túneis classe III com seção de 60 a 90 m²</v>
          </cell>
          <cell r="C1618" t="str">
            <v>m³</v>
          </cell>
          <cell r="D1618">
            <v>855.73</v>
          </cell>
        </row>
        <row r="1619">
          <cell r="A1619">
            <v>1208345</v>
          </cell>
          <cell r="B1619" t="str">
            <v>Concreto projetado via úmida fck = 30 MPa aplicado em túneis classe III com seção superior a 90 m²</v>
          </cell>
          <cell r="C1619" t="str">
            <v>m³</v>
          </cell>
          <cell r="D1619">
            <v>830.72</v>
          </cell>
        </row>
        <row r="1620">
          <cell r="A1620">
            <v>1207697</v>
          </cell>
          <cell r="B1620" t="str">
            <v>Concreto projetado via úmida fck = 30 MPa aplicado em túneis classe IV com seção de 20 a 40 m²</v>
          </cell>
          <cell r="C1620" t="str">
            <v>m³</v>
          </cell>
          <cell r="D1620">
            <v>989.14</v>
          </cell>
        </row>
        <row r="1621">
          <cell r="A1621">
            <v>1207696</v>
          </cell>
          <cell r="B1621" t="str">
            <v>Concreto projetado via úmida fck = 30 MPa aplicado em túneis classe IV com seção de 40 a 60 m²</v>
          </cell>
          <cell r="C1621" t="str">
            <v>m³</v>
          </cell>
          <cell r="D1621">
            <v>937.57</v>
          </cell>
        </row>
        <row r="1622">
          <cell r="A1622">
            <v>1207695</v>
          </cell>
          <cell r="B1622" t="str">
            <v>Concreto projetado via úmida fck = 30 MPa aplicado em túneis classe IV com seção de 60 a 90 m²</v>
          </cell>
          <cell r="C1622" t="str">
            <v>m³</v>
          </cell>
          <cell r="D1622">
            <v>902.48</v>
          </cell>
        </row>
        <row r="1623">
          <cell r="A1623">
            <v>1208353</v>
          </cell>
          <cell r="B1623" t="str">
            <v>Concreto projetado via úmida fck = 30 MPa aplicado em túneis classe IV com seção superior a 90 m²</v>
          </cell>
          <cell r="C1623" t="str">
            <v>m³</v>
          </cell>
          <cell r="D1623">
            <v>867.22</v>
          </cell>
        </row>
        <row r="1624">
          <cell r="A1624">
            <v>1207663</v>
          </cell>
          <cell r="B1624" t="str">
            <v>Concreto projetado via úmida fck = 30 MPa aplicado em túneis classe V com seção de 20 a 40 m²</v>
          </cell>
          <cell r="C1624" t="str">
            <v>m³</v>
          </cell>
          <cell r="D1624">
            <v>1112.19</v>
          </cell>
        </row>
        <row r="1625">
          <cell r="A1625">
            <v>1207662</v>
          </cell>
          <cell r="B1625" t="str">
            <v>Concreto projetado via úmida fck = 30 MPa aplicado em túneis classe V com seção de 40 a 60 m²</v>
          </cell>
          <cell r="C1625" t="str">
            <v>m³</v>
          </cell>
          <cell r="D1625">
            <v>1083.47</v>
          </cell>
        </row>
        <row r="1626">
          <cell r="A1626">
            <v>1207661</v>
          </cell>
          <cell r="B1626" t="str">
            <v>Concreto projetado via úmida fck = 30 MPa aplicado em túneis classe V com seção de 60 a 90 m²</v>
          </cell>
          <cell r="C1626" t="str">
            <v>m³</v>
          </cell>
          <cell r="D1626">
            <v>1060.5</v>
          </cell>
        </row>
        <row r="1627">
          <cell r="A1627">
            <v>1208361</v>
          </cell>
          <cell r="B1627" t="str">
            <v>Concreto projetado via úmida fck = 30 MPa aplicado em túneis classe V com seção superior a 90 m²</v>
          </cell>
          <cell r="C1627" t="str">
            <v>m³</v>
          </cell>
          <cell r="D1627">
            <v>1026.03</v>
          </cell>
        </row>
        <row r="1628">
          <cell r="A1628">
            <v>1207669</v>
          </cell>
          <cell r="B1628" t="str">
            <v>Concreto projetado via úmida fck = 30 MPa aplicado em túneis classe VI com seção de 20 a 40 m²</v>
          </cell>
          <cell r="C1628" t="str">
            <v>m³</v>
          </cell>
          <cell r="D1628">
            <v>1239.68</v>
          </cell>
        </row>
        <row r="1629">
          <cell r="A1629">
            <v>1207668</v>
          </cell>
          <cell r="B1629" t="str">
            <v>Concreto projetado via úmida fck = 30 MPa aplicado em túneis classe VI com seção de 40 a 60 m²</v>
          </cell>
          <cell r="C1629" t="str">
            <v>m³</v>
          </cell>
          <cell r="D1629">
            <v>1204.02</v>
          </cell>
        </row>
        <row r="1630">
          <cell r="A1630">
            <v>1207667</v>
          </cell>
          <cell r="B1630" t="str">
            <v>Concreto projetado via úmida fck = 30 MPa aplicado em túneis classe VI com seção de 60 a 90 m²</v>
          </cell>
          <cell r="C1630" t="str">
            <v>m³</v>
          </cell>
          <cell r="D1630">
            <v>1150.54</v>
          </cell>
        </row>
        <row r="1631">
          <cell r="A1631">
            <v>1208369</v>
          </cell>
          <cell r="B1631" t="str">
            <v>Concreto projetado via úmida fck = 30 MPa aplicado em túneis classe VI com seção superior a 90 m²</v>
          </cell>
          <cell r="C1631" t="str">
            <v>m³</v>
          </cell>
          <cell r="D1631">
            <v>1097.06</v>
          </cell>
        </row>
        <row r="1632">
          <cell r="A1632">
            <v>1207682</v>
          </cell>
          <cell r="B1632" t="str">
            <v>Concreto projetado via úmida fck = 40 MPa aplicado em túneis classe I com seção de 20 a 40 m²</v>
          </cell>
          <cell r="C1632" t="str">
            <v>m³</v>
          </cell>
          <cell r="D1632">
            <v>924.33</v>
          </cell>
        </row>
        <row r="1633">
          <cell r="A1633">
            <v>1207681</v>
          </cell>
          <cell r="B1633" t="str">
            <v>Concreto projetado via úmida fck = 40 MPa aplicado em túneis classe I com seção de 40 a 60 m²</v>
          </cell>
          <cell r="C1633" t="str">
            <v>m³</v>
          </cell>
          <cell r="D1633">
            <v>904.27</v>
          </cell>
        </row>
        <row r="1634">
          <cell r="A1634">
            <v>1207729</v>
          </cell>
          <cell r="B1634" t="str">
            <v>Concreto projetado via úmida fck = 40 MPa aplicado em túneis classe I com seção de 60 a 90 m²</v>
          </cell>
          <cell r="C1634" t="str">
            <v>m³</v>
          </cell>
          <cell r="D1634">
            <v>888.23</v>
          </cell>
        </row>
        <row r="1635">
          <cell r="A1635">
            <v>1208333</v>
          </cell>
          <cell r="B1635" t="str">
            <v>Concreto projetado via úmida fck = 40 MPa aplicado em túneis classe I com seção superior a 90 m²</v>
          </cell>
          <cell r="C1635" t="str">
            <v>m³</v>
          </cell>
          <cell r="D1635">
            <v>869.75</v>
          </cell>
        </row>
        <row r="1636">
          <cell r="A1636">
            <v>1207688</v>
          </cell>
          <cell r="B1636" t="str">
            <v>Concreto projetado via úmida fck = 40 MPa aplicado em túneis classe II com seção de 20 a 40 m²</v>
          </cell>
          <cell r="C1636" t="str">
            <v>m³</v>
          </cell>
          <cell r="D1636">
            <v>971.09</v>
          </cell>
        </row>
        <row r="1637">
          <cell r="A1637">
            <v>1207687</v>
          </cell>
          <cell r="B1637" t="str">
            <v>Concreto projetado via úmida fck = 40 MPa aplicado em túneis classe II com seção de 40 a 60 m²</v>
          </cell>
          <cell r="C1637" t="str">
            <v>m³</v>
          </cell>
          <cell r="D1637">
            <v>944.59</v>
          </cell>
        </row>
        <row r="1638">
          <cell r="A1638">
            <v>1207686</v>
          </cell>
          <cell r="B1638" t="str">
            <v>Concreto projetado via úmida fck = 40 MPa aplicado em túneis classe II com seção de 60 a 90 m²</v>
          </cell>
          <cell r="C1638" t="str">
            <v>m³</v>
          </cell>
          <cell r="D1638">
            <v>924.39</v>
          </cell>
        </row>
        <row r="1639">
          <cell r="A1639">
            <v>1208341</v>
          </cell>
          <cell r="B1639" t="str">
            <v>Concreto projetado via úmida fck = 40 MPa aplicado em túneis classe II com seção superior a 90 m²</v>
          </cell>
          <cell r="C1639" t="str">
            <v>m³</v>
          </cell>
          <cell r="D1639">
            <v>902.92</v>
          </cell>
        </row>
        <row r="1640">
          <cell r="A1640">
            <v>1207694</v>
          </cell>
          <cell r="B1640" t="str">
            <v>Concreto projetado via úmida fck = 40 MPa aplicado em túneis classe III com seção de 20 a 40 m²</v>
          </cell>
          <cell r="C1640" t="str">
            <v>m³</v>
          </cell>
          <cell r="D1640">
            <v>1027.21</v>
          </cell>
        </row>
        <row r="1641">
          <cell r="A1641">
            <v>1207693</v>
          </cell>
          <cell r="B1641" t="str">
            <v>Concreto projetado via úmida fck = 40 MPa aplicado em túneis classe III com seção de 40 a 60 m²</v>
          </cell>
          <cell r="C1641" t="str">
            <v>m³</v>
          </cell>
          <cell r="D1641">
            <v>991.13</v>
          </cell>
        </row>
        <row r="1642">
          <cell r="A1642">
            <v>1207692</v>
          </cell>
          <cell r="B1642" t="str">
            <v>Concreto projetado via úmida fck = 40 MPa aplicado em túneis classe III com seção de 60 a 90 m²</v>
          </cell>
          <cell r="C1642" t="str">
            <v>m³</v>
          </cell>
          <cell r="D1642">
            <v>960.79</v>
          </cell>
        </row>
        <row r="1643">
          <cell r="A1643">
            <v>1208349</v>
          </cell>
          <cell r="B1643" t="str">
            <v>Concreto projetado via úmida fck = 40 MPa aplicado em túneis classe III com seção superior a 90 m²</v>
          </cell>
          <cell r="C1643" t="str">
            <v>m³</v>
          </cell>
          <cell r="D1643">
            <v>935.78</v>
          </cell>
        </row>
        <row r="1644">
          <cell r="A1644">
            <v>1207660</v>
          </cell>
          <cell r="B1644" t="str">
            <v>Concreto projetado via úmida fck = 40 MPa aplicado em túneis classe IV com seção de 20 a 40 m²</v>
          </cell>
          <cell r="C1644" t="str">
            <v>m³</v>
          </cell>
          <cell r="D1644">
            <v>1097.5899999999999</v>
          </cell>
        </row>
        <row r="1645">
          <cell r="A1645">
            <v>1207699</v>
          </cell>
          <cell r="B1645" t="str">
            <v>Concreto projetado via úmida fck = 40 MPa aplicado em túneis classe IV com seção de 40 a 60 m²</v>
          </cell>
          <cell r="C1645" t="str">
            <v>m³</v>
          </cell>
          <cell r="D1645">
            <v>1046.02</v>
          </cell>
        </row>
        <row r="1646">
          <cell r="A1646">
            <v>1207698</v>
          </cell>
          <cell r="B1646" t="str">
            <v>Concreto projetado via úmida fck = 40 MPa aplicado em túneis classe IV com seção de 60 a 90 m²</v>
          </cell>
          <cell r="C1646" t="str">
            <v>m³</v>
          </cell>
          <cell r="D1646">
            <v>1010.94</v>
          </cell>
        </row>
        <row r="1647">
          <cell r="A1647">
            <v>1208357</v>
          </cell>
          <cell r="B1647" t="str">
            <v>Concreto projetado via úmida fck = 40 MPa aplicado em túneis classe IV com seção superior a 90 m²</v>
          </cell>
          <cell r="C1647" t="str">
            <v>m³</v>
          </cell>
          <cell r="D1647">
            <v>975.67</v>
          </cell>
        </row>
        <row r="1648">
          <cell r="A1648">
            <v>1207666</v>
          </cell>
          <cell r="B1648" t="str">
            <v>Concreto projetado via úmida fck = 40 MPa aplicado em túneis classe V com seção de 20 a 40 m²</v>
          </cell>
          <cell r="C1648" t="str">
            <v>m³</v>
          </cell>
          <cell r="D1648">
            <v>1224.26</v>
          </cell>
        </row>
        <row r="1649">
          <cell r="A1649">
            <v>1207665</v>
          </cell>
          <cell r="B1649" t="str">
            <v>Concreto projetado via úmida fck = 40 MPa aplicado em túneis classe V com seção de 40 a 60 m²</v>
          </cell>
          <cell r="C1649" t="str">
            <v>m³</v>
          </cell>
          <cell r="D1649">
            <v>1195.54</v>
          </cell>
        </row>
        <row r="1650">
          <cell r="A1650">
            <v>1207664</v>
          </cell>
          <cell r="B1650" t="str">
            <v>Concreto projetado via úmida fck = 40 MPa aplicado em túneis classe V com seção de 60 a 90 m²</v>
          </cell>
          <cell r="C1650" t="str">
            <v>m³</v>
          </cell>
          <cell r="D1650">
            <v>1172.56</v>
          </cell>
        </row>
        <row r="1651">
          <cell r="A1651">
            <v>1208365</v>
          </cell>
          <cell r="B1651" t="str">
            <v>Concreto projetado via úmida fck = 40 MPa aplicado em túneis classe V com seção superior a 90 m²</v>
          </cell>
          <cell r="C1651" t="str">
            <v>m³</v>
          </cell>
          <cell r="D1651">
            <v>1138.0999999999999</v>
          </cell>
        </row>
        <row r="1652">
          <cell r="A1652">
            <v>1207672</v>
          </cell>
          <cell r="B1652" t="str">
            <v>Concreto projetado via úmida fck = 40 MPa aplicado em túneis classe VI com seção de 20 a 40 m²</v>
          </cell>
          <cell r="C1652" t="str">
            <v>m³</v>
          </cell>
          <cell r="D1652">
            <v>1355.61</v>
          </cell>
        </row>
        <row r="1653">
          <cell r="A1653">
            <v>1207671</v>
          </cell>
          <cell r="B1653" t="str">
            <v>Concreto projetado via úmida fck = 40 MPa aplicado em túneis classe VI com seção de 40 a 60 m²</v>
          </cell>
          <cell r="C1653" t="str">
            <v>m³</v>
          </cell>
          <cell r="D1653">
            <v>1319.96</v>
          </cell>
        </row>
        <row r="1654">
          <cell r="A1654">
            <v>1207670</v>
          </cell>
          <cell r="B1654" t="str">
            <v>Concreto projetado via úmida fck = 40 MPa aplicado em túneis classe VI com seção de 60 a 90 m²</v>
          </cell>
          <cell r="C1654" t="str">
            <v>m³</v>
          </cell>
          <cell r="D1654">
            <v>1266.48</v>
          </cell>
        </row>
        <row r="1655">
          <cell r="A1655">
            <v>1208373</v>
          </cell>
          <cell r="B1655" t="str">
            <v>Concreto projetado via úmida fck = 40 MPa aplicado em túneis classe VI com seção superior a 90 m²</v>
          </cell>
          <cell r="C1655" t="str">
            <v>m³</v>
          </cell>
          <cell r="D1655">
            <v>1213</v>
          </cell>
        </row>
        <row r="1656">
          <cell r="A1656">
            <v>1400976</v>
          </cell>
          <cell r="B1656" t="str">
            <v>Corte a plasma CNC em chapa com espessura de 6,3 a 10 mm</v>
          </cell>
          <cell r="C1656" t="str">
            <v>m</v>
          </cell>
          <cell r="D1656">
            <v>4.7699999999999996</v>
          </cell>
        </row>
        <row r="1657">
          <cell r="A1657">
            <v>1400970</v>
          </cell>
          <cell r="B1657" t="str">
            <v>Corte a plasma manual em chapa de aço-carbono com espessura de 4 a 8 mm</v>
          </cell>
          <cell r="C1657" t="str">
            <v>m</v>
          </cell>
          <cell r="D1657">
            <v>2.23</v>
          </cell>
        </row>
        <row r="1658">
          <cell r="A1658">
            <v>1400971</v>
          </cell>
          <cell r="B1658" t="str">
            <v>Corte a plasma manual em chapa de aço-carbono com espessura de 9 a 25 mm</v>
          </cell>
          <cell r="C1658" t="str">
            <v>m</v>
          </cell>
          <cell r="D1658">
            <v>9.7200000000000006</v>
          </cell>
        </row>
        <row r="1659">
          <cell r="A1659">
            <v>1400972</v>
          </cell>
          <cell r="B1659" t="str">
            <v>Corte a plasma manual em chapa de alumínio com espessura de 1,5 mm</v>
          </cell>
          <cell r="C1659" t="str">
            <v>m</v>
          </cell>
          <cell r="D1659">
            <v>2.17</v>
          </cell>
        </row>
        <row r="1660">
          <cell r="A1660">
            <v>1416201</v>
          </cell>
          <cell r="B1660" t="str">
            <v>Corte de barras de aço CA-50 com maçarico oxiacetileno</v>
          </cell>
          <cell r="C1660" t="str">
            <v>cm²</v>
          </cell>
          <cell r="D1660">
            <v>0.19</v>
          </cell>
        </row>
        <row r="1661">
          <cell r="A1661">
            <v>1400969</v>
          </cell>
          <cell r="B1661" t="str">
            <v>Corte de cantoneira de alumínio</v>
          </cell>
          <cell r="C1661" t="str">
            <v>un</v>
          </cell>
          <cell r="D1661">
            <v>0.15</v>
          </cell>
        </row>
        <row r="1662">
          <cell r="A1662">
            <v>1400975</v>
          </cell>
          <cell r="B1662" t="str">
            <v>Corte de chapa de aço com guilhotina hidráulica</v>
          </cell>
          <cell r="C1662" t="str">
            <v>m</v>
          </cell>
          <cell r="D1662">
            <v>4.12</v>
          </cell>
        </row>
        <row r="1663">
          <cell r="A1663">
            <v>1416141</v>
          </cell>
          <cell r="B1663" t="str">
            <v>Corte de chapas de aço com espessura de 12,5 mm com maçarico oxiacetileno</v>
          </cell>
          <cell r="C1663" t="str">
            <v>m</v>
          </cell>
          <cell r="D1663">
            <v>3.07</v>
          </cell>
        </row>
        <row r="1664">
          <cell r="A1664">
            <v>1416142</v>
          </cell>
          <cell r="B1664" t="str">
            <v>Corte de chapas de aço com espessura de 16 mm com maçarico oxiacetileno</v>
          </cell>
          <cell r="C1664" t="str">
            <v>m</v>
          </cell>
          <cell r="D1664">
            <v>4.6900000000000004</v>
          </cell>
        </row>
        <row r="1665">
          <cell r="A1665">
            <v>1400973</v>
          </cell>
          <cell r="B1665" t="str">
            <v>Corte de chapas de aço com espessura de 3 mm com maçarico oxiacetileno</v>
          </cell>
          <cell r="C1665" t="str">
            <v>m</v>
          </cell>
          <cell r="D1665">
            <v>1.35</v>
          </cell>
        </row>
        <row r="1666">
          <cell r="A1666">
            <v>1400974</v>
          </cell>
          <cell r="B1666" t="str">
            <v>Corte de chapas de aço com espessura de 5 mm com maçarico oxiacetileno</v>
          </cell>
          <cell r="C1666" t="str">
            <v>m</v>
          </cell>
          <cell r="D1666">
            <v>1.57</v>
          </cell>
        </row>
        <row r="1667">
          <cell r="A1667">
            <v>1416139</v>
          </cell>
          <cell r="B1667" t="str">
            <v>Corte de chapas de aço com espessura de 6,3 mm com maçarico oxiacetileno</v>
          </cell>
          <cell r="C1667" t="str">
            <v>m</v>
          </cell>
          <cell r="D1667">
            <v>1.74</v>
          </cell>
        </row>
        <row r="1668">
          <cell r="A1668">
            <v>1416202</v>
          </cell>
          <cell r="B1668" t="str">
            <v>Corte de chapas de aço com espessura de 8 mm com maçarico oxiacetileno</v>
          </cell>
          <cell r="C1668" t="str">
            <v>m</v>
          </cell>
          <cell r="D1668">
            <v>2</v>
          </cell>
        </row>
        <row r="1669">
          <cell r="A1669">
            <v>1416140</v>
          </cell>
          <cell r="B1669" t="str">
            <v>Corte de chapas de aço com espessura de 9,5 mm com maçarico oxiacetileno</v>
          </cell>
          <cell r="C1669" t="str">
            <v>m</v>
          </cell>
          <cell r="D1669">
            <v>2.29</v>
          </cell>
        </row>
        <row r="1670">
          <cell r="A1670">
            <v>1419543</v>
          </cell>
          <cell r="B1670" t="str">
            <v>Corte de perfil metálico com máquina policorte com espessura de até 1/8"</v>
          </cell>
          <cell r="C1670" t="str">
            <v>un</v>
          </cell>
          <cell r="D1670">
            <v>0.18</v>
          </cell>
        </row>
        <row r="1671">
          <cell r="A1671">
            <v>1408173</v>
          </cell>
          <cell r="B1671" t="str">
            <v>Corte de perfis metálicos com maçarico oxiacetileno</v>
          </cell>
          <cell r="C1671" t="str">
            <v>cm²</v>
          </cell>
          <cell r="D1671">
            <v>0.05</v>
          </cell>
        </row>
        <row r="1672">
          <cell r="A1672">
            <v>1407063</v>
          </cell>
          <cell r="B1672" t="str">
            <v>Corte de trilho TR45 com utilização de equipamento leve</v>
          </cell>
          <cell r="C1672" t="str">
            <v>un</v>
          </cell>
          <cell r="D1672">
            <v>7.5</v>
          </cell>
        </row>
        <row r="1673">
          <cell r="A1673">
            <v>1407064</v>
          </cell>
          <cell r="B1673" t="str">
            <v>Corte de trilho TR57 com utilização de equipamento leve</v>
          </cell>
          <cell r="C1673" t="str">
            <v>un</v>
          </cell>
          <cell r="D1673">
            <v>7.73</v>
          </cell>
        </row>
        <row r="1674">
          <cell r="A1674">
            <v>1407065</v>
          </cell>
          <cell r="B1674" t="str">
            <v>Corte de trilho TR68 com utilização de equipamento leve</v>
          </cell>
          <cell r="C1674" t="str">
            <v>un</v>
          </cell>
          <cell r="D1674">
            <v>7.91</v>
          </cell>
        </row>
        <row r="1675">
          <cell r="A1675">
            <v>1407066</v>
          </cell>
          <cell r="B1675" t="str">
            <v>Corte de trilho UIC60 com utilização de equipamento leve</v>
          </cell>
          <cell r="C1675" t="str">
            <v>un</v>
          </cell>
          <cell r="D1675">
            <v>7.79</v>
          </cell>
        </row>
        <row r="1676">
          <cell r="A1676">
            <v>1400977</v>
          </cell>
          <cell r="B1676" t="str">
            <v>Dobramento de chapas metálicas com espessuras de 6,3 a 10 mm</v>
          </cell>
          <cell r="C1676" t="str">
            <v>m</v>
          </cell>
          <cell r="D1676">
            <v>3.44</v>
          </cell>
        </row>
        <row r="1677">
          <cell r="A1677">
            <v>1407067</v>
          </cell>
          <cell r="B1677" t="str">
            <v>Furação de trilho TR45 com utilização de equipamento leve</v>
          </cell>
          <cell r="C1677" t="str">
            <v>un</v>
          </cell>
          <cell r="D1677">
            <v>2.37</v>
          </cell>
        </row>
        <row r="1678">
          <cell r="A1678">
            <v>1407068</v>
          </cell>
          <cell r="B1678" t="str">
            <v>Furação de trilho TR57 com utilização de equipamento leve</v>
          </cell>
          <cell r="C1678" t="str">
            <v>un</v>
          </cell>
          <cell r="D1678">
            <v>2.67</v>
          </cell>
        </row>
        <row r="1679">
          <cell r="A1679">
            <v>1407069</v>
          </cell>
          <cell r="B1679" t="str">
            <v>Furação de trilho TR68 com utilização de equipamento leve</v>
          </cell>
          <cell r="C1679" t="str">
            <v>un</v>
          </cell>
          <cell r="D1679">
            <v>2.89</v>
          </cell>
        </row>
        <row r="1680">
          <cell r="A1680">
            <v>1407070</v>
          </cell>
          <cell r="B1680" t="str">
            <v>Furação de trilho UIC60 com utilização de equipamento leve</v>
          </cell>
          <cell r="C1680" t="str">
            <v>un</v>
          </cell>
          <cell r="D1680">
            <v>2.76</v>
          </cell>
        </row>
        <row r="1681">
          <cell r="A1681">
            <v>1416257</v>
          </cell>
          <cell r="B1681" t="str">
            <v>Solda com maçarico oxiacetileno de chapas de aço de 12,5 mm</v>
          </cell>
          <cell r="C1681" t="str">
            <v>m</v>
          </cell>
          <cell r="D1681">
            <v>222.17</v>
          </cell>
        </row>
        <row r="1682">
          <cell r="A1682">
            <v>1416253</v>
          </cell>
          <cell r="B1682" t="str">
            <v>Solda com maçarico oxiacetileno de chapas de aço de 16 mm</v>
          </cell>
          <cell r="C1682" t="str">
            <v>m</v>
          </cell>
          <cell r="D1682">
            <v>496.89</v>
          </cell>
        </row>
        <row r="1683">
          <cell r="A1683">
            <v>1416254</v>
          </cell>
          <cell r="B1683" t="str">
            <v>Solda com maçarico oxiacetileno de chapas de aço de 6,3 mm</v>
          </cell>
          <cell r="C1683" t="str">
            <v>m</v>
          </cell>
          <cell r="D1683">
            <v>43.74</v>
          </cell>
        </row>
        <row r="1684">
          <cell r="A1684">
            <v>1416255</v>
          </cell>
          <cell r="B1684" t="str">
            <v>Solda com maçarico oxiacetileno de chapas de aço de 8 mm</v>
          </cell>
          <cell r="C1684" t="str">
            <v>m</v>
          </cell>
          <cell r="D1684">
            <v>76.33</v>
          </cell>
        </row>
        <row r="1685">
          <cell r="A1685">
            <v>1416256</v>
          </cell>
          <cell r="B1685" t="str">
            <v>Solda com maçarico oxiacetileno de chapas de aço de 9,5 mm</v>
          </cell>
          <cell r="C1685" t="str">
            <v>m</v>
          </cell>
          <cell r="D1685">
            <v>116.87</v>
          </cell>
        </row>
        <row r="1686">
          <cell r="A1686">
            <v>1408028</v>
          </cell>
          <cell r="B1686" t="str">
            <v>Solda elétrica manual de perfis metálicos e chapas de aço com eletrodo E70XX para beneficiamento de aço naval</v>
          </cell>
          <cell r="C1686" t="str">
            <v>kg</v>
          </cell>
          <cell r="D1686">
            <v>213.42</v>
          </cell>
        </row>
        <row r="1687">
          <cell r="A1687">
            <v>1408027</v>
          </cell>
          <cell r="B1687" t="str">
            <v>Solda tipo MIG/MAG automatizada</v>
          </cell>
          <cell r="C1687" t="str">
            <v>kg</v>
          </cell>
          <cell r="D1687">
            <v>119.73</v>
          </cell>
        </row>
        <row r="1688">
          <cell r="A1688">
            <v>1400978</v>
          </cell>
          <cell r="B1688" t="str">
            <v>Solda tipo MIG/MAG manual</v>
          </cell>
          <cell r="C1688" t="str">
            <v>kg</v>
          </cell>
          <cell r="D1688">
            <v>191.87</v>
          </cell>
        </row>
        <row r="1689">
          <cell r="A1689">
            <v>1513941</v>
          </cell>
          <cell r="B1689" t="str">
            <v>Contenção em areia-cimento ensacada com mistura de areia com 8% de cimento - confecção e assentamento</v>
          </cell>
          <cell r="C1689" t="str">
            <v>m³</v>
          </cell>
          <cell r="D1689">
            <v>487.66</v>
          </cell>
        </row>
        <row r="1690">
          <cell r="A1690">
            <v>1513940</v>
          </cell>
          <cell r="B1690" t="str">
            <v>Contenção em solo-cimento ensacado com mistura de solo de jazida com 8% de cimento - confecção e assentamento</v>
          </cell>
          <cell r="C1690" t="str">
            <v>m³</v>
          </cell>
          <cell r="D1690">
            <v>353.65</v>
          </cell>
        </row>
        <row r="1691">
          <cell r="A1691">
            <v>1505879</v>
          </cell>
          <cell r="B1691" t="str">
            <v>Enrocamento de pedra arrumada manualmente - pedra de mão comercial - fornecimento e assentamento</v>
          </cell>
          <cell r="C1691" t="str">
            <v>m³</v>
          </cell>
          <cell r="D1691">
            <v>243.44</v>
          </cell>
        </row>
        <row r="1692">
          <cell r="A1692">
            <v>1505878</v>
          </cell>
          <cell r="B1692" t="str">
            <v>Enrocamento de pedra arrumada manualmente - pedra de mão produzida - confecção e assentamento</v>
          </cell>
          <cell r="C1692" t="str">
            <v>m³</v>
          </cell>
          <cell r="D1692">
            <v>171.6</v>
          </cell>
        </row>
        <row r="1693">
          <cell r="A1693">
            <v>1505877</v>
          </cell>
          <cell r="B1693" t="str">
            <v>Enrocamento de pedra espalhada e compactada mecanicamente - pedra de mão comercial - fornecimento e assentamento</v>
          </cell>
          <cell r="C1693" t="str">
            <v>m³</v>
          </cell>
          <cell r="D1693">
            <v>144.41999999999999</v>
          </cell>
        </row>
        <row r="1694">
          <cell r="A1694">
            <v>1505860</v>
          </cell>
          <cell r="B1694" t="str">
            <v>Enrocamento de pedra jogada - pedra de mão comercial - fornecimento e assentamento</v>
          </cell>
          <cell r="C1694" t="str">
            <v>m³</v>
          </cell>
          <cell r="D1694">
            <v>153.06</v>
          </cell>
        </row>
        <row r="1695">
          <cell r="A1695">
            <v>1505859</v>
          </cell>
          <cell r="B1695" t="str">
            <v>Enrocamento de pedra jogada - pedra de mão produzida - confecção e assentamento</v>
          </cell>
          <cell r="C1695" t="str">
            <v>m³</v>
          </cell>
          <cell r="D1695">
            <v>93.19</v>
          </cell>
        </row>
        <row r="1696">
          <cell r="A1696">
            <v>1516204</v>
          </cell>
          <cell r="B1696" t="str">
            <v>Fabricação de blocos segmentais de face pré-moldados - C = 40 cm, L = 40 cm e H = 20 cm - massa de 25 kg</v>
          </cell>
          <cell r="C1696" t="str">
            <v>un</v>
          </cell>
          <cell r="D1696">
            <v>5.64</v>
          </cell>
        </row>
        <row r="1697">
          <cell r="A1697">
            <v>1516312</v>
          </cell>
          <cell r="B1697" t="str">
            <v>Geocélula em PEAD, paredes perfuradas, soldadas - altura de 100 mm e 1.206 cm² de área de célula - fornecimento e instalação</v>
          </cell>
          <cell r="C1697" t="str">
            <v>m²</v>
          </cell>
          <cell r="D1697">
            <v>41.16</v>
          </cell>
        </row>
        <row r="1698">
          <cell r="A1698">
            <v>1516304</v>
          </cell>
          <cell r="B1698" t="str">
            <v>Geocélula em PEAD, paredes perfuradas, soldadas - altura de 100 mm e 289 cm² de área de célula - fornecimento e instalação</v>
          </cell>
          <cell r="C1698" t="str">
            <v>m²</v>
          </cell>
          <cell r="D1698">
            <v>52.57</v>
          </cell>
        </row>
        <row r="1699">
          <cell r="A1699">
            <v>1516308</v>
          </cell>
          <cell r="B1699" t="str">
            <v>Geocélula em PEAD, paredes perfuradas, soldadas - altura de 100 mm e 460 cm² de área de célula - fornecimento e instalação</v>
          </cell>
          <cell r="C1699" t="str">
            <v>m²</v>
          </cell>
          <cell r="D1699">
            <v>43.46</v>
          </cell>
        </row>
        <row r="1700">
          <cell r="A1700">
            <v>1516313</v>
          </cell>
          <cell r="B1700" t="str">
            <v>Geocélula em PEAD, paredes perfuradas, soldadas - altura de 150 mm e 1.206 cm² de área de célula - fornecimento e instalação</v>
          </cell>
          <cell r="C1700" t="str">
            <v>m²</v>
          </cell>
          <cell r="D1700">
            <v>49.04</v>
          </cell>
        </row>
        <row r="1701">
          <cell r="A1701">
            <v>1516305</v>
          </cell>
          <cell r="B1701" t="str">
            <v>Geocélula em PEAD, paredes perfuradas, soldadas - altura de 150 mm e 289 cm² de área de célula - fornecimento e instalação</v>
          </cell>
          <cell r="C1701" t="str">
            <v>m²</v>
          </cell>
          <cell r="D1701">
            <v>63.21</v>
          </cell>
        </row>
        <row r="1702">
          <cell r="A1702">
            <v>1516309</v>
          </cell>
          <cell r="B1702" t="str">
            <v>Geocélula em PEAD, paredes perfuradas, soldadas - altura de 150 mm e 460 cm² de área de célula - fornecimento e instalação</v>
          </cell>
          <cell r="C1702" t="str">
            <v>m²</v>
          </cell>
          <cell r="D1702">
            <v>51.78</v>
          </cell>
        </row>
        <row r="1703">
          <cell r="A1703">
            <v>1516314</v>
          </cell>
          <cell r="B1703" t="str">
            <v>Geocélula em PEAD, paredes perfuradas, soldadas - altura de 200 mm e 1.206 cm² de área de célula - fornecimento e instalação</v>
          </cell>
          <cell r="C1703" t="str">
            <v>m²</v>
          </cell>
          <cell r="D1703">
            <v>57.08</v>
          </cell>
        </row>
        <row r="1704">
          <cell r="A1704">
            <v>1516306</v>
          </cell>
          <cell r="B1704" t="str">
            <v>Geocélula em PEAD, paredes perfuradas, soldadas - altura de 200 mm e 289 cm² de área de célula - fornecimento e instalação</v>
          </cell>
          <cell r="C1704" t="str">
            <v>m²</v>
          </cell>
          <cell r="D1704">
            <v>74.23</v>
          </cell>
        </row>
        <row r="1705">
          <cell r="A1705">
            <v>1516310</v>
          </cell>
          <cell r="B1705" t="str">
            <v>Geocélula em PEAD, paredes perfuradas, soldadas - altura de 200 mm e 460 cm² de área de célula - fornecimento e instalação</v>
          </cell>
          <cell r="C1705" t="str">
            <v>m²</v>
          </cell>
          <cell r="D1705">
            <v>60.51</v>
          </cell>
        </row>
        <row r="1706">
          <cell r="A1706">
            <v>1516311</v>
          </cell>
          <cell r="B1706" t="str">
            <v>Geocélula em PEAD, paredes perfuradas, soldadas - altura de 75 mm e 1.206 cm² de área de célula - fornecimento e instalação</v>
          </cell>
          <cell r="C1706" t="str">
            <v>m²</v>
          </cell>
          <cell r="D1706">
            <v>31.61</v>
          </cell>
        </row>
        <row r="1707">
          <cell r="A1707">
            <v>1516303</v>
          </cell>
          <cell r="B1707" t="str">
            <v>Geocélula em PEAD, paredes perfuradas, soldadas - altura de 75 mm e 289 cm² de área de célula - fornecimento e instalação</v>
          </cell>
          <cell r="C1707" t="str">
            <v>m²</v>
          </cell>
          <cell r="D1707">
            <v>42.01</v>
          </cell>
        </row>
        <row r="1708">
          <cell r="A1708">
            <v>1516307</v>
          </cell>
          <cell r="B1708" t="str">
            <v>Geocélula em PEAD, paredes perfuradas, soldadas - altura de 75 mm e 460 cm² de área de célula - fornecimento e instalação</v>
          </cell>
          <cell r="C1708" t="str">
            <v>m²</v>
          </cell>
          <cell r="D1708">
            <v>34.83</v>
          </cell>
        </row>
        <row r="1709">
          <cell r="A1709">
            <v>1516298</v>
          </cell>
          <cell r="B1709" t="str">
            <v>Geogrelha unidirecional com resistência à tração de 100 kN/m - fornecimento e instalação</v>
          </cell>
          <cell r="C1709" t="str">
            <v>m²</v>
          </cell>
          <cell r="D1709">
            <v>28.47</v>
          </cell>
        </row>
        <row r="1710">
          <cell r="A1710">
            <v>1516299</v>
          </cell>
          <cell r="B1710" t="str">
            <v>Geogrelha unidirecional com resistência à tração de 150 kN/m - fornecimento e instalação</v>
          </cell>
          <cell r="C1710" t="str">
            <v>m²</v>
          </cell>
          <cell r="D1710">
            <v>30.53</v>
          </cell>
        </row>
        <row r="1711">
          <cell r="A1711">
            <v>1516300</v>
          </cell>
          <cell r="B1711" t="str">
            <v>Geogrelha unidirecional com resistência à tração de 200 kN/m - fornecimento e instalação</v>
          </cell>
          <cell r="C1711" t="str">
            <v>m²</v>
          </cell>
          <cell r="D1711">
            <v>40.28</v>
          </cell>
        </row>
        <row r="1712">
          <cell r="A1712">
            <v>1516301</v>
          </cell>
          <cell r="B1712" t="str">
            <v>Geogrelha unidirecional com resistência à tração de 300 kN/m - fornecimento e instalação</v>
          </cell>
          <cell r="C1712" t="str">
            <v>m²</v>
          </cell>
          <cell r="D1712">
            <v>60.15</v>
          </cell>
        </row>
        <row r="1713">
          <cell r="A1713">
            <v>1516302</v>
          </cell>
          <cell r="B1713" t="str">
            <v>Geogrelha unidirecional com resistência à tração de 400 kN/m - fornecimento e instalação</v>
          </cell>
          <cell r="C1713" t="str">
            <v>m²</v>
          </cell>
          <cell r="D1713">
            <v>79.790000000000006</v>
          </cell>
        </row>
        <row r="1714">
          <cell r="A1714">
            <v>1516296</v>
          </cell>
          <cell r="B1714" t="str">
            <v>Geogrelha unidirecional com resistência à tração de 50 kN/m - fornecimento e instalação</v>
          </cell>
          <cell r="C1714" t="str">
            <v>m²</v>
          </cell>
          <cell r="D1714">
            <v>21.15</v>
          </cell>
        </row>
        <row r="1715">
          <cell r="A1715">
            <v>1516297</v>
          </cell>
          <cell r="B1715" t="str">
            <v>Geogrelha unidirecional com resistência à tração de 90 kN/m - fornecimento e instalação</v>
          </cell>
          <cell r="C1715" t="str">
            <v>m²</v>
          </cell>
          <cell r="D1715">
            <v>27.49</v>
          </cell>
        </row>
        <row r="1716">
          <cell r="A1716">
            <v>1505847</v>
          </cell>
          <cell r="B1716" t="str">
            <v>Muro em blocos segmentais de face pré-moldados - C = 40 cm, L = 40 cm, e H = 20 cm com altura de 4 a 6 m - confecção e assentamento</v>
          </cell>
          <cell r="C1716" t="str">
            <v>m²</v>
          </cell>
          <cell r="D1716">
            <v>166.77</v>
          </cell>
        </row>
        <row r="1717">
          <cell r="A1717">
            <v>1505848</v>
          </cell>
          <cell r="B1717" t="str">
            <v>Muro em blocos segmentais de face pré-moldados - C = 40 cm, L = 40 cm, e H = 20 cm com altura de 6 a 8 m - confecção e assentamento</v>
          </cell>
          <cell r="C1717" t="str">
            <v>m²</v>
          </cell>
          <cell r="D1717">
            <v>162.5</v>
          </cell>
        </row>
        <row r="1718">
          <cell r="A1718">
            <v>1505849</v>
          </cell>
          <cell r="B1718" t="str">
            <v>Muro em blocos segmentais de face pré-moldados - C = 40 cm, L = 40 cm, e H = 20 cm com altura de 8 a 10 m - confecção e assentamento</v>
          </cell>
          <cell r="C1718" t="str">
            <v>m²</v>
          </cell>
          <cell r="D1718">
            <v>160.13</v>
          </cell>
        </row>
        <row r="1719">
          <cell r="A1719">
            <v>1505930</v>
          </cell>
          <cell r="B1719" t="str">
            <v>Muro em blocos segmentais de face pré-moldados - C = 40 cm, L = 40 cm, e H = 20 cm com altura de até 4 m - confecção e assentamento</v>
          </cell>
          <cell r="C1719" t="str">
            <v>m²</v>
          </cell>
          <cell r="D1719">
            <v>189.16</v>
          </cell>
        </row>
        <row r="1720">
          <cell r="A1720">
            <v>1506055</v>
          </cell>
          <cell r="B1720" t="str">
            <v>Pedra argamassada com cimento e areia 1:3 - areia e pedra de mão comercial - fornecimento e assentamento</v>
          </cell>
          <cell r="C1720" t="str">
            <v>m³</v>
          </cell>
          <cell r="D1720">
            <v>390.93</v>
          </cell>
        </row>
        <row r="1721">
          <cell r="A1721">
            <v>1506056</v>
          </cell>
          <cell r="B1721" t="str">
            <v>Pedra argamassada com cimento e areia 1:3 - areia extraída e pedra de mão produzida - confecção e assentamento</v>
          </cell>
          <cell r="C1721" t="str">
            <v>m³</v>
          </cell>
          <cell r="D1721">
            <v>281.01</v>
          </cell>
        </row>
        <row r="1722">
          <cell r="A1722">
            <v>1516318</v>
          </cell>
          <cell r="B1722" t="str">
            <v>Tela metálica dobrada em L para muro em solo reforçado - C = 200 cm, L = 40 cm e H = 40 cm - fornecimento e instalação</v>
          </cell>
          <cell r="C1722" t="str">
            <v>m²</v>
          </cell>
          <cell r="D1722">
            <v>606.85</v>
          </cell>
        </row>
        <row r="1723">
          <cell r="A1723">
            <v>1516317</v>
          </cell>
          <cell r="B1723" t="str">
            <v>Tela metálica dobrada em L para muro em solo reforçado - C = 200 cm, L = 50 cm e H = 50 cm - fornecimento e instalação</v>
          </cell>
          <cell r="C1723" t="str">
            <v>m²</v>
          </cell>
          <cell r="D1723">
            <v>571.54</v>
          </cell>
        </row>
        <row r="1724">
          <cell r="A1724">
            <v>1600965</v>
          </cell>
          <cell r="B1724" t="str">
            <v>Abertura em muro de alvenaria de pedra argamassada com martelete</v>
          </cell>
          <cell r="C1724" t="str">
            <v>m³</v>
          </cell>
          <cell r="D1724">
            <v>100.38</v>
          </cell>
        </row>
        <row r="1725">
          <cell r="A1725">
            <v>1600408</v>
          </cell>
          <cell r="B1725" t="str">
            <v>Apicoamento manual de concreto</v>
          </cell>
          <cell r="C1725" t="str">
            <v>m²</v>
          </cell>
          <cell r="D1725">
            <v>18.02</v>
          </cell>
        </row>
        <row r="1726">
          <cell r="A1726">
            <v>1600990</v>
          </cell>
          <cell r="B1726" t="str">
            <v>Demolição de concreto armado com martelete e corte oxiacetileno</v>
          </cell>
          <cell r="C1726" t="str">
            <v>m³</v>
          </cell>
          <cell r="D1726">
            <v>751.16</v>
          </cell>
        </row>
        <row r="1727">
          <cell r="A1727">
            <v>1600989</v>
          </cell>
          <cell r="B1727" t="str">
            <v>Demolição de concreto simples com martelete</v>
          </cell>
          <cell r="C1727" t="str">
            <v>m³</v>
          </cell>
          <cell r="D1727">
            <v>402.5</v>
          </cell>
        </row>
        <row r="1728">
          <cell r="A1728">
            <v>1600438</v>
          </cell>
          <cell r="B1728" t="str">
            <v>Demolição manual de concreto armado</v>
          </cell>
          <cell r="C1728" t="str">
            <v>m³</v>
          </cell>
          <cell r="D1728">
            <v>573.79</v>
          </cell>
        </row>
        <row r="1729">
          <cell r="A1729">
            <v>1600436</v>
          </cell>
          <cell r="B1729" t="str">
            <v>Demolição manual de concreto simples</v>
          </cell>
          <cell r="C1729" t="str">
            <v>m³</v>
          </cell>
          <cell r="D1729">
            <v>393.15</v>
          </cell>
        </row>
        <row r="1730">
          <cell r="A1730">
            <v>1600895</v>
          </cell>
          <cell r="B1730" t="str">
            <v>Demolição manual de construções provisórias de madeira - sem reaproveitamento</v>
          </cell>
          <cell r="C1730" t="str">
            <v>m²</v>
          </cell>
          <cell r="D1730">
            <v>13.5</v>
          </cell>
        </row>
        <row r="1731">
          <cell r="A1731">
            <v>1600897</v>
          </cell>
          <cell r="B1731" t="str">
            <v>Demolição manual de construções provisórias de madeira, sem fechamento lateral e sem pavimentação</v>
          </cell>
          <cell r="C1731" t="str">
            <v>m²</v>
          </cell>
          <cell r="D1731">
            <v>3.66</v>
          </cell>
        </row>
        <row r="1732">
          <cell r="A1732">
            <v>1619004</v>
          </cell>
          <cell r="B1732" t="str">
            <v>Demolição mecânica de alvenaria com carregadeira de pneus</v>
          </cell>
          <cell r="C1732" t="str">
            <v>m³</v>
          </cell>
          <cell r="D1732">
            <v>7.31</v>
          </cell>
        </row>
        <row r="1733">
          <cell r="A1733">
            <v>1600896</v>
          </cell>
          <cell r="B1733" t="str">
            <v>Demolição mecânica de alvenaria com escavadeira hidráulica</v>
          </cell>
          <cell r="C1733" t="str">
            <v>m²</v>
          </cell>
          <cell r="D1733">
            <v>16.329999999999998</v>
          </cell>
        </row>
        <row r="1734">
          <cell r="A1734">
            <v>1619003</v>
          </cell>
          <cell r="B1734" t="str">
            <v>Demolição mecânica de concreto armado com escavadeira hidráulica</v>
          </cell>
          <cell r="C1734" t="str">
            <v>m³</v>
          </cell>
          <cell r="D1734">
            <v>74.5</v>
          </cell>
        </row>
        <row r="1735">
          <cell r="A1735">
            <v>1619006</v>
          </cell>
          <cell r="B1735" t="str">
            <v>Demolição mecânica de concreto simples com escavadeira hidráulica</v>
          </cell>
          <cell r="C1735" t="str">
            <v>m³</v>
          </cell>
          <cell r="D1735">
            <v>56.48</v>
          </cell>
        </row>
        <row r="1736">
          <cell r="A1736">
            <v>1600414</v>
          </cell>
          <cell r="B1736" t="str">
            <v>Fresagem de piso de concreto</v>
          </cell>
          <cell r="C1736" t="str">
            <v>m²</v>
          </cell>
          <cell r="D1736">
            <v>1.1000000000000001</v>
          </cell>
        </row>
        <row r="1737">
          <cell r="A1737">
            <v>1608148</v>
          </cell>
          <cell r="B1737" t="str">
            <v>Perfuração em concreto com coroa diamantada - D = 100 mm</v>
          </cell>
          <cell r="C1737" t="str">
            <v>m</v>
          </cell>
          <cell r="D1737">
            <v>371.33</v>
          </cell>
        </row>
        <row r="1738">
          <cell r="A1738">
            <v>1608021</v>
          </cell>
          <cell r="B1738" t="str">
            <v>Perfuração em concreto com coroa diamantada - D = 16 mm</v>
          </cell>
          <cell r="C1738" t="str">
            <v>m</v>
          </cell>
          <cell r="D1738">
            <v>97.4</v>
          </cell>
        </row>
        <row r="1739">
          <cell r="A1739">
            <v>1608024</v>
          </cell>
          <cell r="B1739" t="str">
            <v>Perfuração em concreto com coroa diamantada - D = 20 mm</v>
          </cell>
          <cell r="C1739" t="str">
            <v>m</v>
          </cell>
          <cell r="D1739">
            <v>101.56</v>
          </cell>
        </row>
        <row r="1740">
          <cell r="A1740">
            <v>1608026</v>
          </cell>
          <cell r="B1740" t="str">
            <v>Perfuração em concreto com coroa diamantada - D = 25 mm</v>
          </cell>
          <cell r="C1740" t="str">
            <v>m</v>
          </cell>
          <cell r="D1740">
            <v>123.61</v>
          </cell>
        </row>
        <row r="1741">
          <cell r="A1741">
            <v>1608142</v>
          </cell>
          <cell r="B1741" t="str">
            <v>Perfuração em concreto com coroa diamantada - D = 32 mm</v>
          </cell>
          <cell r="C1741" t="str">
            <v>m</v>
          </cell>
          <cell r="D1741">
            <v>150.9</v>
          </cell>
        </row>
        <row r="1742">
          <cell r="A1742">
            <v>1608143</v>
          </cell>
          <cell r="B1742" t="str">
            <v>Perfuração em concreto com coroa diamantada - D = 38 mm</v>
          </cell>
          <cell r="C1742" t="str">
            <v>m</v>
          </cell>
          <cell r="D1742">
            <v>154.22</v>
          </cell>
        </row>
        <row r="1743">
          <cell r="A1743">
            <v>1608144</v>
          </cell>
          <cell r="B1743" t="str">
            <v>Perfuração em concreto com coroa diamantada - D = 44 mm</v>
          </cell>
          <cell r="C1743" t="str">
            <v>m</v>
          </cell>
          <cell r="D1743">
            <v>167.76</v>
          </cell>
        </row>
        <row r="1744">
          <cell r="A1744">
            <v>1608145</v>
          </cell>
          <cell r="B1744" t="str">
            <v>Perfuração em concreto com coroa diamantada - D = 50 mm</v>
          </cell>
          <cell r="C1744" t="str">
            <v>m</v>
          </cell>
          <cell r="D1744">
            <v>176.23</v>
          </cell>
        </row>
        <row r="1745">
          <cell r="A1745">
            <v>1608146</v>
          </cell>
          <cell r="B1745" t="str">
            <v>Perfuração em concreto com coroa diamantada - D = 63 mm</v>
          </cell>
          <cell r="C1745" t="str">
            <v>m</v>
          </cell>
          <cell r="D1745">
            <v>196.23</v>
          </cell>
        </row>
        <row r="1746">
          <cell r="A1746">
            <v>1608147</v>
          </cell>
          <cell r="B1746" t="str">
            <v>Perfuração em concreto com coroa diamantada - D = 75 mm</v>
          </cell>
          <cell r="C1746" t="str">
            <v>m</v>
          </cell>
          <cell r="D1746">
            <v>276.04000000000002</v>
          </cell>
        </row>
        <row r="1747">
          <cell r="A1747">
            <v>1608019</v>
          </cell>
          <cell r="B1747" t="str">
            <v>Perfuração em concreto com martelete elétrico - D = 10 mm</v>
          </cell>
          <cell r="C1747" t="str">
            <v>m</v>
          </cell>
          <cell r="D1747">
            <v>18.63</v>
          </cell>
        </row>
        <row r="1748">
          <cell r="A1748">
            <v>1608020</v>
          </cell>
          <cell r="B1748" t="str">
            <v>Perfuração em concreto com martelete elétrico - D = 13,0 mm</v>
          </cell>
          <cell r="C1748" t="str">
            <v>m</v>
          </cell>
          <cell r="D1748">
            <v>29.23</v>
          </cell>
        </row>
        <row r="1749">
          <cell r="A1749">
            <v>1608025</v>
          </cell>
          <cell r="B1749" t="str">
            <v>Perfuração em concreto com martelete elétrico - D = 14 mm</v>
          </cell>
          <cell r="C1749" t="str">
            <v>m</v>
          </cell>
          <cell r="D1749">
            <v>35.6</v>
          </cell>
        </row>
        <row r="1750">
          <cell r="A1750">
            <v>1600966</v>
          </cell>
          <cell r="B1750" t="str">
            <v>Remoção de cerca com mourões de concreto</v>
          </cell>
          <cell r="C1750" t="str">
            <v>m</v>
          </cell>
          <cell r="D1750">
            <v>0.74</v>
          </cell>
        </row>
        <row r="1751">
          <cell r="A1751">
            <v>1600898</v>
          </cell>
          <cell r="B1751" t="str">
            <v>Remoção de painel publicitário, tipo outdoor, com estrutura e suportes em madeira</v>
          </cell>
          <cell r="C1751" t="str">
            <v>m²</v>
          </cell>
          <cell r="D1751">
            <v>12.2</v>
          </cell>
        </row>
        <row r="1752">
          <cell r="A1752">
            <v>1600441</v>
          </cell>
          <cell r="B1752" t="str">
            <v>Remoção de paralelepípedos</v>
          </cell>
          <cell r="C1752" t="str">
            <v>m²</v>
          </cell>
          <cell r="D1752">
            <v>3.92</v>
          </cell>
        </row>
        <row r="1753">
          <cell r="A1753">
            <v>1600404</v>
          </cell>
          <cell r="B1753" t="str">
            <v>Remoção de tubos de concreto com diâmetro de 0,40 m a 1,00 m em valas e bueiros</v>
          </cell>
          <cell r="C1753" t="str">
            <v>m</v>
          </cell>
          <cell r="D1753">
            <v>10.09</v>
          </cell>
        </row>
        <row r="1754">
          <cell r="A1754">
            <v>1600405</v>
          </cell>
          <cell r="B1754" t="str">
            <v>Remoção de tubos de concreto com diâmetro de 1,20 m a 1,50 m em valas e bueiros</v>
          </cell>
          <cell r="C1754" t="str">
            <v>m</v>
          </cell>
          <cell r="D1754">
            <v>11.17</v>
          </cell>
        </row>
        <row r="1755">
          <cell r="A1755">
            <v>1716605</v>
          </cell>
          <cell r="B1755" t="str">
            <v>Derrocagem subaquática de material de 3ª categoria - carga e limpeza - plataforma com clamshell - flutuante e batelão rebocado de 100 t montado na obra - DMT até 200 m</v>
          </cell>
          <cell r="C1755" t="str">
            <v>m³</v>
          </cell>
          <cell r="D1755">
            <v>112.46</v>
          </cell>
        </row>
        <row r="1756">
          <cell r="A1756">
            <v>1716610</v>
          </cell>
          <cell r="B1756" t="str">
            <v>Derrocagem subaquática de material de 3ª categoria - carga e limpeza - plataforma com clamshell - flutuante e batelão rebocado de 100 t montado na obra - DMT de 1.000 a 1200 m</v>
          </cell>
          <cell r="C1756" t="str">
            <v>m³</v>
          </cell>
          <cell r="D1756">
            <v>116.98</v>
          </cell>
        </row>
        <row r="1757">
          <cell r="A1757">
            <v>1716611</v>
          </cell>
          <cell r="B1757" t="str">
            <v>Derrocagem subaquática de material de 3ª categoria - carga e limpeza - plataforma com clamshell - flutuante e batelão rebocado de 100 t montado na obra - DMT de 1.200 a 1.400 m</v>
          </cell>
          <cell r="C1757" t="str">
            <v>m³</v>
          </cell>
          <cell r="D1757">
            <v>117.54</v>
          </cell>
        </row>
        <row r="1758">
          <cell r="A1758">
            <v>1716612</v>
          </cell>
          <cell r="B1758" t="str">
            <v>Derrocagem subaquática de material de 3ª categoria - carga e limpeza - plataforma com clamshell - flutuante e batelão rebocado de 100 t montado na obra - DMT de 1.400 a 1.600 m</v>
          </cell>
          <cell r="C1758" t="str">
            <v>m³</v>
          </cell>
          <cell r="D1758">
            <v>118.11</v>
          </cell>
        </row>
        <row r="1759">
          <cell r="A1759">
            <v>1716613</v>
          </cell>
          <cell r="B1759" t="str">
            <v>Derrocagem subaquática de material de 3ª categoria - carga e limpeza - plataforma com clamshell - flutuante e batelão rebocado de 100 t montado na obra - DMT de 1.600 a 1.800 m</v>
          </cell>
          <cell r="C1759" t="str">
            <v>m³</v>
          </cell>
          <cell r="D1759">
            <v>118.67</v>
          </cell>
        </row>
        <row r="1760">
          <cell r="A1760">
            <v>1716614</v>
          </cell>
          <cell r="B1760" t="str">
            <v>Derrocagem subaquática de material de 3ª categoria - carga e limpeza - plataforma com clamshell - flutuante e batelão rebocado de 100 t montado na obra - DMT de 1.800 a 2.000 m</v>
          </cell>
          <cell r="C1760" t="str">
            <v>m³</v>
          </cell>
          <cell r="D1760">
            <v>119.8</v>
          </cell>
        </row>
        <row r="1761">
          <cell r="A1761">
            <v>1716615</v>
          </cell>
          <cell r="B1761" t="str">
            <v>Derrocagem subaquática de material de 3ª categoria - carga e limpeza - plataforma com clamshell - flutuante e batelão rebocado de 100 t montado na obra - DMT de 2.000 a 2.500 m</v>
          </cell>
          <cell r="C1761" t="str">
            <v>m³</v>
          </cell>
          <cell r="D1761">
            <v>120.94</v>
          </cell>
        </row>
        <row r="1762">
          <cell r="A1762">
            <v>1716616</v>
          </cell>
          <cell r="B1762" t="str">
            <v>Derrocagem subaquática de material de 3ª categoria - carga e limpeza - plataforma com clamshell - flutuante e batelão rebocado de 100 t montado na obra - DMT de 2.500 a 3.000 m</v>
          </cell>
          <cell r="C1762" t="str">
            <v>m³</v>
          </cell>
          <cell r="D1762">
            <v>122.63</v>
          </cell>
        </row>
        <row r="1763">
          <cell r="A1763">
            <v>1716606</v>
          </cell>
          <cell r="B1763" t="str">
            <v>Derrocagem subaquática de material de 3ª categoria - carga e limpeza - plataforma com clamshell - flutuante e batelão rebocado de 100 t montado na obra - DMT de 200 a 400 m</v>
          </cell>
          <cell r="C1763" t="str">
            <v>m³</v>
          </cell>
          <cell r="D1763">
            <v>114.15</v>
          </cell>
        </row>
        <row r="1764">
          <cell r="A1764">
            <v>1716617</v>
          </cell>
          <cell r="B1764" t="str">
            <v>Derrocagem subaquática de material de 3ª categoria - carga e limpeza - plataforma com clamshell - flutuante e batelão rebocado de 100 t montado na obra - DMT de 3.000 m</v>
          </cell>
          <cell r="C1764" t="str">
            <v>m³</v>
          </cell>
          <cell r="D1764">
            <v>123.76</v>
          </cell>
        </row>
        <row r="1765">
          <cell r="A1765">
            <v>1716607</v>
          </cell>
          <cell r="B1765" t="str">
            <v>Derrocagem subaquática de material de 3ª categoria - carga e limpeza - plataforma com clamshell - flutuante e batelão rebocado de 100 t montado na obra - DMT de 400 a 600 m</v>
          </cell>
          <cell r="C1765" t="str">
            <v>m³</v>
          </cell>
          <cell r="D1765">
            <v>114.72</v>
          </cell>
        </row>
        <row r="1766">
          <cell r="A1766">
            <v>1716608</v>
          </cell>
          <cell r="B1766" t="str">
            <v>Derrocagem subaquática de material de 3ª categoria - carga e limpeza - plataforma com clamshell - flutuante e batelão rebocado de 100 t montado na obra - DMT de 600 a 800 m</v>
          </cell>
          <cell r="C1766" t="str">
            <v>m³</v>
          </cell>
          <cell r="D1766">
            <v>115.85</v>
          </cell>
        </row>
        <row r="1767">
          <cell r="A1767">
            <v>1716609</v>
          </cell>
          <cell r="B1767" t="str">
            <v>Derrocagem subaquática de material de 3ª categoria - carga e limpeza - plataforma com clamshell - flutuante e batelão rebocado de 100 t montado na obra - DMT de 800 a 1.000 m</v>
          </cell>
          <cell r="C1767" t="str">
            <v>m³</v>
          </cell>
          <cell r="D1767">
            <v>116.41</v>
          </cell>
        </row>
        <row r="1768">
          <cell r="A1768">
            <v>1716604</v>
          </cell>
          <cell r="B1768" t="str">
            <v>Derrocagem subaquática de material de 3ª categoria - carga e limpeza - plataforma com clamshell - flutuante montado na obra - sem transporte</v>
          </cell>
          <cell r="C1768" t="str">
            <v>m³</v>
          </cell>
          <cell r="D1768">
            <v>63.27</v>
          </cell>
        </row>
        <row r="1769">
          <cell r="A1769">
            <v>1716623</v>
          </cell>
          <cell r="B1769" t="str">
            <v>Derrocagem subaquática de material de 3ª categoria - carga e limpeza - plataforma flutuante com clamshell - sem transporte</v>
          </cell>
          <cell r="C1769" t="str">
            <v>m³</v>
          </cell>
          <cell r="D1769">
            <v>62.1</v>
          </cell>
        </row>
        <row r="1770">
          <cell r="A1770">
            <v>1716624</v>
          </cell>
          <cell r="B1770" t="str">
            <v>Derrocagem subaquática de material de 3ª categoria - carga e limpeza - plataforma flutuante com clamshell e batelão rebocado de 100 t - DMT até 200 m</v>
          </cell>
          <cell r="C1770" t="str">
            <v>m³</v>
          </cell>
          <cell r="D1770">
            <v>111.28</v>
          </cell>
        </row>
        <row r="1771">
          <cell r="A1771">
            <v>1716629</v>
          </cell>
          <cell r="B1771" t="str">
            <v>Derrocagem subaquática de material de 3ª categoria - carga e limpeza - plataforma flutuante com clamshell e batelão rebocado de 100 t - DMT de 1.000 a 1.200 m</v>
          </cell>
          <cell r="C1771" t="str">
            <v>m³</v>
          </cell>
          <cell r="D1771">
            <v>115.8</v>
          </cell>
        </row>
        <row r="1772">
          <cell r="A1772">
            <v>1716630</v>
          </cell>
          <cell r="B1772" t="str">
            <v>Derrocagem subaquática de material de 3ª categoria - carga e limpeza - plataforma flutuante com clamshell e batelão rebocado de 100 t - DMT de 1.200 a 1.400 m</v>
          </cell>
          <cell r="C1772" t="str">
            <v>m³</v>
          </cell>
          <cell r="D1772">
            <v>116.37</v>
          </cell>
        </row>
        <row r="1773">
          <cell r="A1773">
            <v>1716631</v>
          </cell>
          <cell r="B1773" t="str">
            <v>Derrocagem subaquática de material de 3ª categoria - carga e limpeza - plataforma flutuante com clamshell e batelão rebocado de 100 t - DMT de 1.400 a 1.600 m</v>
          </cell>
          <cell r="C1773" t="str">
            <v>m³</v>
          </cell>
          <cell r="D1773">
            <v>116.93</v>
          </cell>
        </row>
        <row r="1774">
          <cell r="A1774">
            <v>1716632</v>
          </cell>
          <cell r="B1774" t="str">
            <v>Derrocagem subaquática de material de 3ª categoria - carga e limpeza - plataforma flutuante com clamshell e batelão rebocado de 100 t - DMT de 1.600 a 1.800 m</v>
          </cell>
          <cell r="C1774" t="str">
            <v>m³</v>
          </cell>
          <cell r="D1774">
            <v>117.5</v>
          </cell>
        </row>
        <row r="1775">
          <cell r="A1775">
            <v>1716633</v>
          </cell>
          <cell r="B1775" t="str">
            <v>Derrocagem subaquática de material de 3ª categoria - carga e limpeza - plataforma flutuante com clamshell e batelão rebocado de 100 t - DMT de 1.800 a 2.000 m</v>
          </cell>
          <cell r="C1775" t="str">
            <v>m³</v>
          </cell>
          <cell r="D1775">
            <v>118.63</v>
          </cell>
        </row>
        <row r="1776">
          <cell r="A1776">
            <v>1716634</v>
          </cell>
          <cell r="B1776" t="str">
            <v>Derrocagem subaquática de material de 3ª categoria - carga e limpeza - plataforma flutuante com clamshell e batelão rebocado de 100 t - DMT de 2.000 a 2.500 m</v>
          </cell>
          <cell r="C1776" t="str">
            <v>m³</v>
          </cell>
          <cell r="D1776">
            <v>119.76</v>
          </cell>
        </row>
        <row r="1777">
          <cell r="A1777">
            <v>1716635</v>
          </cell>
          <cell r="B1777" t="str">
            <v>Derrocagem subaquática de material de 3ª categoria - carga e limpeza - plataforma flutuante com clamshell e batelão rebocado de 100 t - DMT de 2.500 a 3.000 m</v>
          </cell>
          <cell r="C1777" t="str">
            <v>m³</v>
          </cell>
          <cell r="D1777">
            <v>121.45</v>
          </cell>
        </row>
        <row r="1778">
          <cell r="A1778">
            <v>1716625</v>
          </cell>
          <cell r="B1778" t="str">
            <v>Derrocagem subaquática de material de 3ª categoria - carga e limpeza - plataforma flutuante com clamshell e batelão rebocado de 100 t - DMT de 200 a 400 m</v>
          </cell>
          <cell r="C1778" t="str">
            <v>m³</v>
          </cell>
          <cell r="D1778">
            <v>112.97</v>
          </cell>
        </row>
        <row r="1779">
          <cell r="A1779">
            <v>1716636</v>
          </cell>
          <cell r="B1779" t="str">
            <v>Derrocagem subaquática de material de 3ª categoria - carga e limpeza - plataforma flutuante com clamshell e batelão rebocado de 100 t - DMT de 3.000 m</v>
          </cell>
          <cell r="C1779" t="str">
            <v>m³</v>
          </cell>
          <cell r="D1779">
            <v>122.59</v>
          </cell>
        </row>
        <row r="1780">
          <cell r="A1780">
            <v>1716626</v>
          </cell>
          <cell r="B1780" t="str">
            <v>Derrocagem subaquática de material de 3ª categoria - carga e limpeza - plataforma flutuante com clamshell e batelão rebocado de 100 t - DMT de 400 a 600 m</v>
          </cell>
          <cell r="C1780" t="str">
            <v>m³</v>
          </cell>
          <cell r="D1780">
            <v>113.54</v>
          </cell>
        </row>
        <row r="1781">
          <cell r="A1781">
            <v>1716627</v>
          </cell>
          <cell r="B1781" t="str">
            <v>Derrocagem subaquática de material de 3ª categoria - carga e limpeza - plataforma flutuante com clamshell e batelão rebocado de 100 t - DMT de 600 a 800 m</v>
          </cell>
          <cell r="C1781" t="str">
            <v>m³</v>
          </cell>
          <cell r="D1781">
            <v>114.67</v>
          </cell>
        </row>
        <row r="1782">
          <cell r="A1782">
            <v>1716628</v>
          </cell>
          <cell r="B1782" t="str">
            <v>Derrocagem subaquática de material de 3ª categoria - carga e limpeza - plataforma flutuante com clamshell e batelão rebocado de 100 t - DMT de 800 a 1.000 m</v>
          </cell>
          <cell r="C1782" t="str">
            <v>m³</v>
          </cell>
          <cell r="D1782">
            <v>115.24</v>
          </cell>
        </row>
        <row r="1783">
          <cell r="A1783">
            <v>1716640</v>
          </cell>
          <cell r="B1783" t="str">
            <v>Derrocagem subaquática de material de 3ª categoria - carga e limpeza com draga backhoe de 7 m³ - sem transporte</v>
          </cell>
          <cell r="C1783" t="str">
            <v>m³</v>
          </cell>
          <cell r="D1783">
            <v>30.94</v>
          </cell>
        </row>
        <row r="1784">
          <cell r="A1784">
            <v>1716641</v>
          </cell>
          <cell r="B1784" t="str">
            <v>Derrocagem subaquática de material de 3ª categoria - carga e limpeza com draga backhoe de 7 m³ - transporte com batelão autopropelido de 300 m³ - DMT até 200 m</v>
          </cell>
          <cell r="C1784" t="str">
            <v>m³</v>
          </cell>
          <cell r="D1784">
            <v>39.82</v>
          </cell>
        </row>
        <row r="1785">
          <cell r="A1785">
            <v>1716646</v>
          </cell>
          <cell r="B1785" t="str">
            <v>Derrocagem subaquática de material de 3ª categoria - carga e limpeza com draga backhoe de 7 m³ - transporte com batelão autopropelido de 300 m³ - DMT de 1.000 a 1.200 m</v>
          </cell>
          <cell r="C1785" t="str">
            <v>m³</v>
          </cell>
          <cell r="D1785">
            <v>40.39</v>
          </cell>
        </row>
        <row r="1786">
          <cell r="A1786">
            <v>1716647</v>
          </cell>
          <cell r="B1786" t="str">
            <v>Derrocagem subaquática de material de 3ª categoria - carga e limpeza com draga backhoe de 7 m³ - transporte com batelão autopropelido de 300 m³ - DMT de 1.200 a 1.400 m</v>
          </cell>
          <cell r="C1786" t="str">
            <v>m³</v>
          </cell>
          <cell r="D1786">
            <v>40.44</v>
          </cell>
        </row>
        <row r="1787">
          <cell r="A1787">
            <v>1716648</v>
          </cell>
          <cell r="B1787" t="str">
            <v>Derrocagem subaquática de material de 3ª categoria - carga e limpeza com draga backhoe de 7 m³ - transporte com batelão autopropelido de 300 m³ - DMT de 1.400 a 1.600 m</v>
          </cell>
          <cell r="C1787" t="str">
            <v>m³</v>
          </cell>
          <cell r="D1787">
            <v>40.549999999999997</v>
          </cell>
        </row>
        <row r="1788">
          <cell r="A1788">
            <v>1716649</v>
          </cell>
          <cell r="B1788" t="str">
            <v>Derrocagem subaquática de material de 3ª categoria - carga e limpeza com draga backhoe de 7 m³ - transporte com batelão autopropelido de 300 m³ - DMT de 1.600 a 1.800 m</v>
          </cell>
          <cell r="C1788" t="str">
            <v>m³</v>
          </cell>
          <cell r="D1788">
            <v>40.61</v>
          </cell>
        </row>
        <row r="1789">
          <cell r="A1789">
            <v>1716650</v>
          </cell>
          <cell r="B1789" t="str">
            <v>Derrocagem subaquática de material de 3ª categoria - carga e limpeza com draga backhoe de 7 m³ - transporte com batelão autopropelido de 300 m³ - DMT de 1.800 a 2.000 m</v>
          </cell>
          <cell r="C1789" t="str">
            <v>m³</v>
          </cell>
          <cell r="D1789">
            <v>40.72</v>
          </cell>
        </row>
        <row r="1790">
          <cell r="A1790">
            <v>1716651</v>
          </cell>
          <cell r="B1790" t="str">
            <v>Derrocagem subaquática de material de 3ª categoria - carga e limpeza com draga backhoe de 7 m³ - transporte com batelão autopropelido de 300 m³ - DMT de 2.000 a 2.500 m</v>
          </cell>
          <cell r="C1790" t="str">
            <v>m³</v>
          </cell>
          <cell r="D1790">
            <v>40.840000000000003</v>
          </cell>
        </row>
        <row r="1791">
          <cell r="A1791">
            <v>1716652</v>
          </cell>
          <cell r="B1791" t="str">
            <v>Derrocagem subaquática de material de 3ª categoria - carga e limpeza com draga backhoe de 7 m³ - transporte com batelão autopropelido de 300 m³ - DMT de 2.500 a 3.000 m</v>
          </cell>
          <cell r="C1791" t="str">
            <v>m³</v>
          </cell>
          <cell r="D1791">
            <v>41.06</v>
          </cell>
        </row>
        <row r="1792">
          <cell r="A1792">
            <v>1716642</v>
          </cell>
          <cell r="B1792" t="str">
            <v>Derrocagem subaquática de material de 3ª categoria - carga e limpeza com draga backhoe de 7 m³ - transporte com batelão autopropelido de 300 m³ - DMT de 200 a 400 m</v>
          </cell>
          <cell r="C1792" t="str">
            <v>m³</v>
          </cell>
          <cell r="D1792">
            <v>39.99</v>
          </cell>
        </row>
        <row r="1793">
          <cell r="A1793">
            <v>1716653</v>
          </cell>
          <cell r="B1793" t="str">
            <v>Derrocagem subaquática de material de 3ª categoria - carga e limpeza com draga backhoe de 7 m³ - transporte com batelão autopropelido de 300 m³ - DMT de 3.000 m</v>
          </cell>
          <cell r="C1793" t="str">
            <v>m³</v>
          </cell>
          <cell r="D1793">
            <v>41.23</v>
          </cell>
        </row>
        <row r="1794">
          <cell r="A1794">
            <v>1716643</v>
          </cell>
          <cell r="B1794" t="str">
            <v>Derrocagem subaquática de material de 3ª categoria - carga e limpeza com draga backhoe de 7 m³ - transporte com batelão autopropelido de 300 m³ - DMT de 400 a 600 m</v>
          </cell>
          <cell r="C1794" t="str">
            <v>m³</v>
          </cell>
          <cell r="D1794">
            <v>40.1</v>
          </cell>
        </row>
        <row r="1795">
          <cell r="A1795">
            <v>1716644</v>
          </cell>
          <cell r="B1795" t="str">
            <v>Derrocagem subaquática de material de 3ª categoria - carga e limpeza com draga backhoe de 7 m³ - transporte com batelão autopropelido de 300 m³ - DMT de 600 a 800 m</v>
          </cell>
          <cell r="C1795" t="str">
            <v>m³</v>
          </cell>
          <cell r="D1795">
            <v>40.22</v>
          </cell>
        </row>
        <row r="1796">
          <cell r="A1796">
            <v>1716645</v>
          </cell>
          <cell r="B1796" t="str">
            <v>Derrocagem subaquática de material de 3ª categoria - carga e limpeza com draga backhoe de 7 m³ - transporte com batelão autopropelido de 300 m³ - DMT de 800 a 1.000 m</v>
          </cell>
          <cell r="C1796" t="str">
            <v>m³</v>
          </cell>
          <cell r="D1796">
            <v>40.270000000000003</v>
          </cell>
        </row>
        <row r="1797">
          <cell r="A1797">
            <v>1716622</v>
          </cell>
          <cell r="B1797" t="str">
            <v>Derrocagem subaquática de material de 3ª categoria - malha de 1,5 m² - perfuração e detonação - plataforma autoelevatória com três torres de perfuração</v>
          </cell>
          <cell r="C1797" t="str">
            <v>m³</v>
          </cell>
          <cell r="D1797">
            <v>90.5</v>
          </cell>
        </row>
        <row r="1798">
          <cell r="A1798">
            <v>1716603</v>
          </cell>
          <cell r="B1798" t="str">
            <v>Derrocagem subaquática de material de 3ª categoria - malha de 1,5 m² - perfuração e detonação - plataforma autoelevatória montada na obra com três torres de perfuração</v>
          </cell>
          <cell r="C1798" t="str">
            <v>m³</v>
          </cell>
          <cell r="D1798">
            <v>90.5</v>
          </cell>
        </row>
        <row r="1799">
          <cell r="A1799">
            <v>1716620</v>
          </cell>
          <cell r="B1799" t="str">
            <v>Derrocagem subaquática de material de 3ª categoria - malha de 1,5 m² - perfuração e detonação - plataforma flutuante com duas torres de perfuração</v>
          </cell>
          <cell r="C1799" t="str">
            <v>m³</v>
          </cell>
          <cell r="D1799">
            <v>122.16</v>
          </cell>
        </row>
        <row r="1800">
          <cell r="A1800">
            <v>1716621</v>
          </cell>
          <cell r="B1800" t="str">
            <v>Derrocagem subaquática de material de 3ª categoria - malha de 1,5 m² - perfuração e detonação - plataforma flutuante com três torres de perfuração</v>
          </cell>
          <cell r="C1800" t="str">
            <v>m³</v>
          </cell>
          <cell r="D1800">
            <v>97.01</v>
          </cell>
        </row>
        <row r="1801">
          <cell r="A1801">
            <v>1716619</v>
          </cell>
          <cell r="B1801" t="str">
            <v>Derrocagem subaquática de material de 3ª categoria - malha de 1,5 m² - perfuração e detonação - plataforma flutuante com uma torre de perfuração</v>
          </cell>
          <cell r="C1801" t="str">
            <v>m³</v>
          </cell>
          <cell r="D1801">
            <v>197.7</v>
          </cell>
        </row>
        <row r="1802">
          <cell r="A1802">
            <v>1716601</v>
          </cell>
          <cell r="B1802" t="str">
            <v>Derrocagem subaquática de material de 3ª categoria - malha de 1,5 m² - perfuração e detonação - plataforma montada na obra com duas torres de perfuração</v>
          </cell>
          <cell r="C1802" t="str">
            <v>m³</v>
          </cell>
          <cell r="D1802">
            <v>123.74</v>
          </cell>
        </row>
        <row r="1803">
          <cell r="A1803">
            <v>1716602</v>
          </cell>
          <cell r="B1803" t="str">
            <v>Derrocagem subaquática de material de 3ª categoria - malha de 1,5 m² - perfuração e detonação - plataforma montada na obra com três torres de perfuração</v>
          </cell>
          <cell r="C1803" t="str">
            <v>m³</v>
          </cell>
          <cell r="D1803">
            <v>98.06</v>
          </cell>
        </row>
        <row r="1804">
          <cell r="A1804">
            <v>1716600</v>
          </cell>
          <cell r="B1804" t="str">
            <v>Derrocagem subaquática de material de 3ª categoria - malha de 1,5 m² - perfuração e detonação - plataforma montada na obra com uma torre de perfuração</v>
          </cell>
          <cell r="C1804" t="str">
            <v>m³</v>
          </cell>
          <cell r="D1804">
            <v>200.85</v>
          </cell>
        </row>
        <row r="1805">
          <cell r="A1805">
            <v>1716655</v>
          </cell>
          <cell r="B1805" t="str">
            <v>Derrocagem subaquática de material de 3ª categoria - malha de 2,5 m² - perfuração e detonação - plataforma com duas torres de perfuração</v>
          </cell>
          <cell r="C1805" t="str">
            <v>m³</v>
          </cell>
          <cell r="D1805">
            <v>72.36</v>
          </cell>
        </row>
        <row r="1806">
          <cell r="A1806">
            <v>1716639</v>
          </cell>
          <cell r="B1806" t="str">
            <v>Derrocagem subaquática de material de 3ª categoria - malha de 4,0 m² - perfuração e detonação - plataforma com duas torres de perfuração</v>
          </cell>
          <cell r="C1806" t="str">
            <v>m³</v>
          </cell>
          <cell r="D1806">
            <v>51.61</v>
          </cell>
        </row>
        <row r="1807">
          <cell r="A1807">
            <v>1801636</v>
          </cell>
          <cell r="B1807" t="str">
            <v>Levantamento batimétrico monofeixe longitudinal</v>
          </cell>
          <cell r="C1807" t="str">
            <v>km</v>
          </cell>
          <cell r="D1807">
            <v>18.52</v>
          </cell>
        </row>
        <row r="1808">
          <cell r="A1808">
            <v>1801637</v>
          </cell>
          <cell r="B1808" t="str">
            <v>Levantamento batimétrico monofeixe transversal</v>
          </cell>
          <cell r="C1808" t="str">
            <v>km</v>
          </cell>
          <cell r="D1808">
            <v>24.69</v>
          </cell>
        </row>
        <row r="1809">
          <cell r="A1809">
            <v>1817720</v>
          </cell>
          <cell r="B1809" t="str">
            <v>Levantamento batimétrico multifeixe</v>
          </cell>
          <cell r="C1809" t="str">
            <v>km</v>
          </cell>
          <cell r="D1809">
            <v>92.75</v>
          </cell>
        </row>
        <row r="1810">
          <cell r="A1810">
            <v>1817723</v>
          </cell>
          <cell r="B1810" t="str">
            <v>Levantamento hidrométrico com ADCP em rios com velocidade de corrente acima de 1,5 m/s</v>
          </cell>
          <cell r="C1810" t="str">
            <v>km</v>
          </cell>
          <cell r="D1810">
            <v>44.85</v>
          </cell>
        </row>
        <row r="1811">
          <cell r="A1811">
            <v>1817721</v>
          </cell>
          <cell r="B1811" t="str">
            <v>Levantamento hidrométrico com ADCP em rios com velocidade de corrente de 0,5 a 1,0 m/s</v>
          </cell>
          <cell r="C1811" t="str">
            <v>km</v>
          </cell>
          <cell r="D1811">
            <v>134.56</v>
          </cell>
        </row>
        <row r="1812">
          <cell r="A1812">
            <v>1817722</v>
          </cell>
          <cell r="B1812" t="str">
            <v>Levantamento hidrométrico com ADCP em rios com velocidade de corrente de 1,0 a 1,5 m/s</v>
          </cell>
          <cell r="C1812" t="str">
            <v>km</v>
          </cell>
          <cell r="D1812">
            <v>67.28</v>
          </cell>
        </row>
        <row r="1813">
          <cell r="A1813">
            <v>1917483</v>
          </cell>
          <cell r="B1813" t="str">
            <v>Dragagem de areia fina com draga de sucção e recalque - bomba de 1.350 kW e cortador de 170 kW - distância de recalque de 1.100 a 1.300 m</v>
          </cell>
          <cell r="C1813" t="str">
            <v>m³</v>
          </cell>
          <cell r="D1813">
            <v>4.59</v>
          </cell>
        </row>
        <row r="1814">
          <cell r="A1814">
            <v>1917484</v>
          </cell>
          <cell r="B1814" t="str">
            <v>Dragagem de areia fina com draga de sucção e recalque - bomba de 1.350 kW e cortador de 170 kW - distância de recalque de 1.300 a 1.500 m</v>
          </cell>
          <cell r="C1814" t="str">
            <v>m³</v>
          </cell>
          <cell r="D1814">
            <v>4.7699999999999996</v>
          </cell>
        </row>
        <row r="1815">
          <cell r="A1815">
            <v>1917485</v>
          </cell>
          <cell r="B1815" t="str">
            <v>Dragagem de areia fina com draga de sucção e recalque - bomba de 1.350 kW e cortador de 170 kW - distância de recalque de 1.500 a 1.700 m</v>
          </cell>
          <cell r="C1815" t="str">
            <v>m³</v>
          </cell>
          <cell r="D1815">
            <v>5.3</v>
          </cell>
        </row>
        <row r="1816">
          <cell r="A1816">
            <v>1917486</v>
          </cell>
          <cell r="B1816" t="str">
            <v>Dragagem de areia fina com draga de sucção e recalque - bomba de 1.350 kW e cortador de 170 kW - distância de recalque de 1.700 a 1.900 m</v>
          </cell>
          <cell r="C1816" t="str">
            <v>m³</v>
          </cell>
          <cell r="D1816">
            <v>5.52</v>
          </cell>
        </row>
        <row r="1817">
          <cell r="A1817">
            <v>1917487</v>
          </cell>
          <cell r="B1817" t="str">
            <v>Dragagem de areia fina com draga de sucção e recalque - bomba de 1.350 kW e cortador de 170 kW - distância de recalque de 1.900 a 2.100 m</v>
          </cell>
          <cell r="C1817" t="str">
            <v>m³</v>
          </cell>
          <cell r="D1817">
            <v>5.82</v>
          </cell>
        </row>
        <row r="1818">
          <cell r="A1818">
            <v>1917528</v>
          </cell>
          <cell r="B1818" t="str">
            <v>Dragagem de areia fina com draga de sucção e recalque - bomba de 1.350 kW e cortador de 170 kW - distância de recalque de 10.100 a 10.300 m</v>
          </cell>
          <cell r="C1818" t="str">
            <v>m³</v>
          </cell>
          <cell r="D1818">
            <v>30.3</v>
          </cell>
        </row>
        <row r="1819">
          <cell r="A1819">
            <v>1917529</v>
          </cell>
          <cell r="B1819" t="str">
            <v>Dragagem de areia fina com draga de sucção e recalque - bomba de 1.350 kW e cortador de 170 kW - distância de recalque de 10.300 a 10.500 m</v>
          </cell>
          <cell r="C1819" t="str">
            <v>m³</v>
          </cell>
          <cell r="D1819">
            <v>31.29</v>
          </cell>
        </row>
        <row r="1820">
          <cell r="A1820">
            <v>1917530</v>
          </cell>
          <cell r="B1820" t="str">
            <v>Dragagem de areia fina com draga de sucção e recalque - bomba de 1.350 kW e cortador de 170 kW - distância de recalque de 10.500 a 10.700 m</v>
          </cell>
          <cell r="C1820" t="str">
            <v>m³</v>
          </cell>
          <cell r="D1820">
            <v>32.909999999999997</v>
          </cell>
        </row>
        <row r="1821">
          <cell r="A1821">
            <v>1917531</v>
          </cell>
          <cell r="B1821" t="str">
            <v>Dragagem de areia fina com draga de sucção e recalque - bomba de 1.350 kW e cortador de 170 kW - distância de recalque de 10.700 a 10.900 m</v>
          </cell>
          <cell r="C1821" t="str">
            <v>m³</v>
          </cell>
          <cell r="D1821">
            <v>34.6</v>
          </cell>
        </row>
        <row r="1822">
          <cell r="A1822">
            <v>1917532</v>
          </cell>
          <cell r="B1822" t="str">
            <v>Dragagem de areia fina com draga de sucção e recalque - bomba de 1.350 kW e cortador de 170 kW - distância de recalque de 10.900 a 11.100 m</v>
          </cell>
          <cell r="C1822" t="str">
            <v>m³</v>
          </cell>
          <cell r="D1822">
            <v>36.51</v>
          </cell>
        </row>
        <row r="1823">
          <cell r="A1823">
            <v>1917533</v>
          </cell>
          <cell r="B1823" t="str">
            <v>Dragagem de areia fina com draga de sucção e recalque - bomba de 1.350 kW e cortador de 170 kW - distância de recalque de 11.100 a 11.300 m</v>
          </cell>
          <cell r="C1823" t="str">
            <v>m³</v>
          </cell>
          <cell r="D1823">
            <v>37.54</v>
          </cell>
        </row>
        <row r="1824">
          <cell r="A1824">
            <v>1917534</v>
          </cell>
          <cell r="B1824" t="str">
            <v>Dragagem de areia fina com draga de sucção e recalque - bomba de 1.350 kW e cortador de 170 kW - distância de recalque de 11.300 a 11.500 m</v>
          </cell>
          <cell r="C1824" t="str">
            <v>m³</v>
          </cell>
          <cell r="D1824">
            <v>38.6</v>
          </cell>
        </row>
        <row r="1825">
          <cell r="A1825">
            <v>1917535</v>
          </cell>
          <cell r="B1825" t="str">
            <v>Dragagem de areia fina com draga de sucção e recalque - bomba de 1.350 kW e cortador de 170 kW - distância de recalque de 11.500 a 11.700 m</v>
          </cell>
          <cell r="C1825" t="str">
            <v>m³</v>
          </cell>
          <cell r="D1825">
            <v>40.04</v>
          </cell>
        </row>
        <row r="1826">
          <cell r="A1826">
            <v>1917536</v>
          </cell>
          <cell r="B1826" t="str">
            <v>Dragagem de areia fina com draga de sucção e recalque - bomba de 1.350 kW e cortador de 170 kW - distância de recalque de 11.700 a 11.900 m</v>
          </cell>
          <cell r="C1826" t="str">
            <v>m³</v>
          </cell>
          <cell r="D1826">
            <v>41.25</v>
          </cell>
        </row>
        <row r="1827">
          <cell r="A1827">
            <v>1917537</v>
          </cell>
          <cell r="B1827" t="str">
            <v>Dragagem de areia fina com draga de sucção e recalque - bomba de 1.350 kW e cortador de 170 kW - distância de recalque de 11.900 a 12.100 m</v>
          </cell>
          <cell r="C1827" t="str">
            <v>m³</v>
          </cell>
          <cell r="D1827">
            <v>42.5</v>
          </cell>
        </row>
        <row r="1828">
          <cell r="A1828">
            <v>1917488</v>
          </cell>
          <cell r="B1828" t="str">
            <v>Dragagem de areia fina com draga de sucção e recalque - bomba de 1.350 kW e cortador de 170 kW - distância de recalque de 2.100 a 2.300 m</v>
          </cell>
          <cell r="C1828" t="str">
            <v>m³</v>
          </cell>
          <cell r="D1828">
            <v>6.04</v>
          </cell>
        </row>
        <row r="1829">
          <cell r="A1829">
            <v>1917489</v>
          </cell>
          <cell r="B1829" t="str">
            <v>Dragagem de areia fina com draga de sucção e recalque - bomba de 1.350 kW e cortador de 170 kW - distância de recalque de 2.300 a 2.500 m</v>
          </cell>
          <cell r="C1829" t="str">
            <v>m³</v>
          </cell>
          <cell r="D1829">
            <v>6.33</v>
          </cell>
        </row>
        <row r="1830">
          <cell r="A1830">
            <v>1917490</v>
          </cell>
          <cell r="B1830" t="str">
            <v>Dragagem de areia fina com draga de sucção e recalque - bomba de 1.350 kW e cortador de 170 kW - distância de recalque de 2.500 a 2.700 m</v>
          </cell>
          <cell r="C1830" t="str">
            <v>m³</v>
          </cell>
          <cell r="D1830">
            <v>6.82</v>
          </cell>
        </row>
        <row r="1831">
          <cell r="A1831">
            <v>1917491</v>
          </cell>
          <cell r="B1831" t="str">
            <v>Dragagem de areia fina com draga de sucção e recalque - bomba de 1.350 kW e cortador de 170 kW - distância de recalque de 2.700 a 2.900 m</v>
          </cell>
          <cell r="C1831" t="str">
            <v>m³</v>
          </cell>
          <cell r="D1831">
            <v>7.13</v>
          </cell>
        </row>
        <row r="1832">
          <cell r="A1832">
            <v>1917492</v>
          </cell>
          <cell r="B1832" t="str">
            <v>Dragagem de areia fina com draga de sucção e recalque - bomba de 1.350 kW e cortador de 170 kW - distância de recalque de 2.900 a 3.100 m</v>
          </cell>
          <cell r="C1832" t="str">
            <v>m³</v>
          </cell>
          <cell r="D1832">
            <v>7.38</v>
          </cell>
        </row>
        <row r="1833">
          <cell r="A1833">
            <v>1917493</v>
          </cell>
          <cell r="B1833" t="str">
            <v>Dragagem de areia fina com draga de sucção e recalque - bomba de 1.350 kW e cortador de 170 kW - distância de recalque de 3.100 a 3.300 m</v>
          </cell>
          <cell r="C1833" t="str">
            <v>m³</v>
          </cell>
          <cell r="D1833">
            <v>7.7</v>
          </cell>
        </row>
        <row r="1834">
          <cell r="A1834">
            <v>1917494</v>
          </cell>
          <cell r="B1834" t="str">
            <v>Dragagem de areia fina com draga de sucção e recalque - bomba de 1.350 kW e cortador de 170 kW - distância de recalque de 3.300 a 3.500 m</v>
          </cell>
          <cell r="C1834" t="str">
            <v>m³</v>
          </cell>
          <cell r="D1834">
            <v>8.0399999999999991</v>
          </cell>
        </row>
        <row r="1835">
          <cell r="A1835">
            <v>1917495</v>
          </cell>
          <cell r="B1835" t="str">
            <v>Dragagem de areia fina com draga de sucção e recalque - bomba de 1.350 kW e cortador de 170 kW - distância de recalque de 3.500 a 3.700 m</v>
          </cell>
          <cell r="C1835" t="str">
            <v>m³</v>
          </cell>
          <cell r="D1835">
            <v>8.58</v>
          </cell>
        </row>
        <row r="1836">
          <cell r="A1836">
            <v>1917496</v>
          </cell>
          <cell r="B1836" t="str">
            <v>Dragagem de areia fina com draga de sucção e recalque - bomba de 1.350 kW e cortador de 170 kW - distância de recalque de 3.700 a 3.900 m</v>
          </cell>
          <cell r="C1836" t="str">
            <v>m³</v>
          </cell>
          <cell r="D1836">
            <v>8.9</v>
          </cell>
        </row>
        <row r="1837">
          <cell r="A1837">
            <v>1917497</v>
          </cell>
          <cell r="B1837" t="str">
            <v>Dragagem de areia fina com draga de sucção e recalque - bomba de 1.350 kW e cortador de 170 kW - distância de recalque de 3.900 a 4.100 m</v>
          </cell>
          <cell r="C1837" t="str">
            <v>m³</v>
          </cell>
          <cell r="D1837">
            <v>9.2200000000000006</v>
          </cell>
        </row>
        <row r="1838">
          <cell r="A1838">
            <v>1917498</v>
          </cell>
          <cell r="B1838" t="str">
            <v>Dragagem de areia fina com draga de sucção e recalque - bomba de 1.350 kW e cortador de 170 kW - distância de recalque de 4.100 a 4.300 m</v>
          </cell>
          <cell r="C1838" t="str">
            <v>m³</v>
          </cell>
          <cell r="D1838">
            <v>9.5500000000000007</v>
          </cell>
        </row>
        <row r="1839">
          <cell r="A1839">
            <v>1917499</v>
          </cell>
          <cell r="B1839" t="str">
            <v>Dragagem de areia fina com draga de sucção e recalque - bomba de 1.350 kW e cortador de 170 kW - distância de recalque de 4.300 a 4.500 m</v>
          </cell>
          <cell r="C1839" t="str">
            <v>m³</v>
          </cell>
          <cell r="D1839">
            <v>9.82</v>
          </cell>
        </row>
        <row r="1840">
          <cell r="A1840">
            <v>1917500</v>
          </cell>
          <cell r="B1840" t="str">
            <v>Dragagem de areia fina com draga de sucção e recalque - bomba de 1.350 kW e cortador de 170 kW - distância de recalque de 4.500 a 4.700 m</v>
          </cell>
          <cell r="C1840" t="str">
            <v>m³</v>
          </cell>
          <cell r="D1840">
            <v>10.42</v>
          </cell>
        </row>
        <row r="1841">
          <cell r="A1841">
            <v>1917501</v>
          </cell>
          <cell r="B1841" t="str">
            <v>Dragagem de areia fina com draga de sucção e recalque - bomba de 1.350 kW e cortador de 170 kW - distância de recalque de 4.700 a 4.900 m</v>
          </cell>
          <cell r="C1841" t="str">
            <v>m³</v>
          </cell>
          <cell r="D1841">
            <v>10.76</v>
          </cell>
        </row>
        <row r="1842">
          <cell r="A1842">
            <v>1917502</v>
          </cell>
          <cell r="B1842" t="str">
            <v>Dragagem de areia fina com draga de sucção e recalque - bomba de 1.350 kW e cortador de 170 kW - distância de recalque de 4.900 a 5.100 m</v>
          </cell>
          <cell r="C1842" t="str">
            <v>m³</v>
          </cell>
          <cell r="D1842">
            <v>11.09</v>
          </cell>
        </row>
        <row r="1843">
          <cell r="A1843">
            <v>1917503</v>
          </cell>
          <cell r="B1843" t="str">
            <v>Dragagem de areia fina com draga de sucção e recalque - bomba de 1.350 kW e cortador de 170 kW - distância de recalque de 5.100 a 5.300 m</v>
          </cell>
          <cell r="C1843" t="str">
            <v>m³</v>
          </cell>
          <cell r="D1843">
            <v>11.44</v>
          </cell>
        </row>
        <row r="1844">
          <cell r="A1844">
            <v>1917504</v>
          </cell>
          <cell r="B1844" t="str">
            <v>Dragagem de areia fina com draga de sucção e recalque - bomba de 1.350 kW e cortador de 170 kW - distância de recalque de 5.300 a 5.500 m</v>
          </cell>
          <cell r="C1844" t="str">
            <v>m³</v>
          </cell>
          <cell r="D1844">
            <v>11.79</v>
          </cell>
        </row>
        <row r="1845">
          <cell r="A1845">
            <v>1917505</v>
          </cell>
          <cell r="B1845" t="str">
            <v>Dragagem de areia fina com draga de sucção e recalque - bomba de 1.350 kW e cortador de 170 kW - distância de recalque de 5.500 a 5.700 m</v>
          </cell>
          <cell r="C1845" t="str">
            <v>m³</v>
          </cell>
          <cell r="D1845">
            <v>12.41</v>
          </cell>
        </row>
        <row r="1846">
          <cell r="A1846">
            <v>1917506</v>
          </cell>
          <cell r="B1846" t="str">
            <v>Dragagem de areia fina com draga de sucção e recalque - bomba de 1.350 kW e cortador de 170 kW - distância de recalque de 5.700 a 5.900 m</v>
          </cell>
          <cell r="C1846" t="str">
            <v>m³</v>
          </cell>
          <cell r="D1846">
            <v>12.76</v>
          </cell>
        </row>
        <row r="1847">
          <cell r="A1847">
            <v>1917507</v>
          </cell>
          <cell r="B1847" t="str">
            <v>Dragagem de areia fina com draga de sucção e recalque - bomba de 1.350 kW e cortador de 170 kW - distância de recalque de 5.900 a 6.100 m</v>
          </cell>
          <cell r="C1847" t="str">
            <v>m³</v>
          </cell>
          <cell r="D1847">
            <v>13.12</v>
          </cell>
        </row>
        <row r="1848">
          <cell r="A1848">
            <v>1917480</v>
          </cell>
          <cell r="B1848" t="str">
            <v>Dragagem de areia fina com draga de sucção e recalque - bomba de 1.350 kW e cortador de 170 kW - distância de recalque de 500 a 700 m</v>
          </cell>
          <cell r="C1848" t="str">
            <v>m³</v>
          </cell>
          <cell r="D1848">
            <v>3.97</v>
          </cell>
        </row>
        <row r="1849">
          <cell r="A1849">
            <v>1917508</v>
          </cell>
          <cell r="B1849" t="str">
            <v>Dragagem de areia fina com draga de sucção e recalque - bomba de 1.350 kW e cortador de 170 kW - distância de recalque de 6.100 a 6.300 m</v>
          </cell>
          <cell r="C1849" t="str">
            <v>m³</v>
          </cell>
          <cell r="D1849">
            <v>13.48</v>
          </cell>
        </row>
        <row r="1850">
          <cell r="A1850">
            <v>1917509</v>
          </cell>
          <cell r="B1850" t="str">
            <v>Dragagem de areia fina com draga de sucção e recalque - bomba de 1.350 kW e cortador de 170 kW - distância de recalque de 6.300 a 6.500 m</v>
          </cell>
          <cell r="C1850" t="str">
            <v>m³</v>
          </cell>
          <cell r="D1850">
            <v>13.93</v>
          </cell>
        </row>
        <row r="1851">
          <cell r="A1851">
            <v>1917510</v>
          </cell>
          <cell r="B1851" t="str">
            <v>Dragagem de areia fina com draga de sucção e recalque - bomba de 1.350 kW e cortador de 170 kW - distância de recalque de 6.500 a 6.700 m</v>
          </cell>
          <cell r="C1851" t="str">
            <v>m³</v>
          </cell>
          <cell r="D1851">
            <v>14.59</v>
          </cell>
        </row>
        <row r="1852">
          <cell r="A1852">
            <v>1917511</v>
          </cell>
          <cell r="B1852" t="str">
            <v>Dragagem de areia fina com draga de sucção e recalque - bomba de 1.350 kW e cortador de 170 kW - distância de recalque de 6.700 a 6.900 m</v>
          </cell>
          <cell r="C1852" t="str">
            <v>m³</v>
          </cell>
          <cell r="D1852">
            <v>14.98</v>
          </cell>
        </row>
        <row r="1853">
          <cell r="A1853">
            <v>1917512</v>
          </cell>
          <cell r="B1853" t="str">
            <v>Dragagem de areia fina com draga de sucção e recalque - bomba de 1.350 kW e cortador de 170 kW - distância de recalque de 6.900 a 7.100 m</v>
          </cell>
          <cell r="C1853" t="str">
            <v>m³</v>
          </cell>
          <cell r="D1853">
            <v>15.47</v>
          </cell>
        </row>
        <row r="1854">
          <cell r="A1854">
            <v>1917513</v>
          </cell>
          <cell r="B1854" t="str">
            <v>Dragagem de areia fina com draga de sucção e recalque - bomba de 1.350 kW e cortador de 170 kW - distância de recalque de 7.100 a 7.300 m</v>
          </cell>
          <cell r="C1854" t="str">
            <v>m³</v>
          </cell>
          <cell r="D1854">
            <v>15.91</v>
          </cell>
        </row>
        <row r="1855">
          <cell r="A1855">
            <v>1917514</v>
          </cell>
          <cell r="B1855" t="str">
            <v>Dragagem de areia fina com draga de sucção e recalque - bomba de 1.350 kW e cortador de 170 kW - distância de recalque de 7.300 a 7.500 m</v>
          </cell>
          <cell r="C1855" t="str">
            <v>m³</v>
          </cell>
          <cell r="D1855">
            <v>16.440000000000001</v>
          </cell>
        </row>
        <row r="1856">
          <cell r="A1856">
            <v>1917515</v>
          </cell>
          <cell r="B1856" t="str">
            <v>Dragagem de areia fina com draga de sucção e recalque - bomba de 1.350 kW e cortador de 170 kW - distância de recalque de 7.500 a 7.700 m</v>
          </cell>
          <cell r="C1856" t="str">
            <v>m³</v>
          </cell>
          <cell r="D1856">
            <v>17.260000000000002</v>
          </cell>
        </row>
        <row r="1857">
          <cell r="A1857">
            <v>1917516</v>
          </cell>
          <cell r="B1857" t="str">
            <v>Dragagem de areia fina com draga de sucção e recalque - bomba de 1.350 kW e cortador de 170 kW - distância de recalque de 7.700 a 7.900 m</v>
          </cell>
          <cell r="C1857" t="str">
            <v>m³</v>
          </cell>
          <cell r="D1857">
            <v>17.829999999999998</v>
          </cell>
        </row>
        <row r="1858">
          <cell r="A1858">
            <v>1917517</v>
          </cell>
          <cell r="B1858" t="str">
            <v>Dragagem de areia fina com draga de sucção e recalque - bomba de 1.350 kW e cortador de 170 kW - distância de recalque de 7.900 a 8.100 m</v>
          </cell>
          <cell r="C1858" t="str">
            <v>m³</v>
          </cell>
          <cell r="D1858">
            <v>18.61</v>
          </cell>
        </row>
        <row r="1859">
          <cell r="A1859">
            <v>1917481</v>
          </cell>
          <cell r="B1859" t="str">
            <v>Dragagem de areia fina com draga de sucção e recalque - bomba de 1.350 kW e cortador de 170 kW - distância de recalque de 700 a 900 m</v>
          </cell>
          <cell r="C1859" t="str">
            <v>m³</v>
          </cell>
          <cell r="D1859">
            <v>4.1500000000000004</v>
          </cell>
        </row>
        <row r="1860">
          <cell r="A1860">
            <v>1917518</v>
          </cell>
          <cell r="B1860" t="str">
            <v>Dragagem de areia fina com draga de sucção e recalque - bomba de 1.350 kW e cortador de 170 kW - distância de recalque de 8.100 a 8.300 m</v>
          </cell>
          <cell r="C1860" t="str">
            <v>m³</v>
          </cell>
          <cell r="D1860">
            <v>19.37</v>
          </cell>
        </row>
        <row r="1861">
          <cell r="A1861">
            <v>1917519</v>
          </cell>
          <cell r="B1861" t="str">
            <v>Dragagem de areia fina com draga de sucção e recalque - bomba de 1.350 kW e cortador de 170 kW - distância de recalque de 8.300 a 8.500 m</v>
          </cell>
          <cell r="C1861" t="str">
            <v>m³</v>
          </cell>
          <cell r="D1861">
            <v>20.329999999999998</v>
          </cell>
        </row>
        <row r="1862">
          <cell r="A1862">
            <v>1917520</v>
          </cell>
          <cell r="B1862" t="str">
            <v>Dragagem de areia fina com draga de sucção e recalque - bomba de 1.350 kW e cortador de 170 kW - distância de recalque de 8.500 a 8.700 m</v>
          </cell>
          <cell r="C1862" t="str">
            <v>m³</v>
          </cell>
          <cell r="D1862">
            <v>21.45</v>
          </cell>
        </row>
        <row r="1863">
          <cell r="A1863">
            <v>1917521</v>
          </cell>
          <cell r="B1863" t="str">
            <v>Dragagem de areia fina com draga de sucção e recalque - bomba de 1.350 kW e cortador de 170 kW - distância de recalque de 8.700 a 8.900 m</v>
          </cell>
          <cell r="C1863" t="str">
            <v>m³</v>
          </cell>
          <cell r="D1863">
            <v>22.37</v>
          </cell>
        </row>
        <row r="1864">
          <cell r="A1864">
            <v>1917522</v>
          </cell>
          <cell r="B1864" t="str">
            <v>Dragagem de areia fina com draga de sucção e recalque - bomba de 1.350 kW e cortador de 170 kW - distância de recalque de 8.900 a 9.100 m</v>
          </cell>
          <cell r="C1864" t="str">
            <v>m³</v>
          </cell>
          <cell r="D1864">
            <v>23.38</v>
          </cell>
        </row>
        <row r="1865">
          <cell r="A1865">
            <v>1917523</v>
          </cell>
          <cell r="B1865" t="str">
            <v>Dragagem de areia fina com draga de sucção e recalque - bomba de 1.350 kW e cortador de 170 kW - distância de recalque de 9.100 a 9.300 m</v>
          </cell>
          <cell r="C1865" t="str">
            <v>m³</v>
          </cell>
          <cell r="D1865">
            <v>24.42</v>
          </cell>
        </row>
        <row r="1866">
          <cell r="A1866">
            <v>1917524</v>
          </cell>
          <cell r="B1866" t="str">
            <v>Dragagem de areia fina com draga de sucção e recalque - bomba de 1.350 kW e cortador de 170 kW - distância de recalque de 9.300 a 9.500 m</v>
          </cell>
          <cell r="C1866" t="str">
            <v>m³</v>
          </cell>
          <cell r="D1866">
            <v>25.53</v>
          </cell>
        </row>
        <row r="1867">
          <cell r="A1867">
            <v>1917525</v>
          </cell>
          <cell r="B1867" t="str">
            <v>Dragagem de areia fina com draga de sucção e recalque - bomba de 1.350 kW e cortador de 170 kW - distância de recalque de 9.500 a 9.700 m</v>
          </cell>
          <cell r="C1867" t="str">
            <v>m³</v>
          </cell>
          <cell r="D1867">
            <v>26.89</v>
          </cell>
        </row>
        <row r="1868">
          <cell r="A1868">
            <v>1917526</v>
          </cell>
          <cell r="B1868" t="str">
            <v>Dragagem de areia fina com draga de sucção e recalque - bomba de 1.350 kW e cortador de 170 kW - distância de recalque de 9.700 a 9.900 m</v>
          </cell>
          <cell r="C1868" t="str">
            <v>m³</v>
          </cell>
          <cell r="D1868">
            <v>27.92</v>
          </cell>
        </row>
        <row r="1869">
          <cell r="A1869">
            <v>1917527</v>
          </cell>
          <cell r="B1869" t="str">
            <v>Dragagem de areia fina com draga de sucção e recalque - bomba de 1.350 kW e cortador de 170 kW - distância de recalque de 9.900 a 10.100 m</v>
          </cell>
          <cell r="C1869" t="str">
            <v>m³</v>
          </cell>
          <cell r="D1869">
            <v>28.94</v>
          </cell>
        </row>
        <row r="1870">
          <cell r="A1870">
            <v>1917482</v>
          </cell>
          <cell r="B1870" t="str">
            <v>Dragagem de areia fina com draga de sucção e recalque - bomba de 1.350 kW e cortador de 170 kW - distância de recalque de 900 a 1.100 m</v>
          </cell>
          <cell r="C1870" t="str">
            <v>m³</v>
          </cell>
          <cell r="D1870">
            <v>4.33</v>
          </cell>
        </row>
        <row r="1871">
          <cell r="A1871">
            <v>1917737</v>
          </cell>
          <cell r="B1871" t="str">
            <v>Dragagem de areia fina com draga de sucção e recalque - bomba de 1.350 kW e cortador de 170 kW - distância de recalque de até 500 m</v>
          </cell>
          <cell r="C1871" t="str">
            <v>m³</v>
          </cell>
          <cell r="D1871">
            <v>3.94</v>
          </cell>
        </row>
        <row r="1872">
          <cell r="A1872">
            <v>1917220</v>
          </cell>
          <cell r="B1872" t="str">
            <v>Dragagem de areia fina com draga de sucção e recalque - bomba de 294 kW e cortador de 30 kW - distância de recalque de 1.100 a 1.300 m</v>
          </cell>
          <cell r="C1872" t="str">
            <v>m³</v>
          </cell>
          <cell r="D1872">
            <v>6.6</v>
          </cell>
        </row>
        <row r="1873">
          <cell r="A1873">
            <v>1917221</v>
          </cell>
          <cell r="B1873" t="str">
            <v>Dragagem de areia fina com draga de sucção e recalque - bomba de 294 kW e cortador de 30 kW - distância de recalque de 1.300 a 1.500 m</v>
          </cell>
          <cell r="C1873" t="str">
            <v>m³</v>
          </cell>
          <cell r="D1873">
            <v>7.06</v>
          </cell>
        </row>
        <row r="1874">
          <cell r="A1874">
            <v>1917222</v>
          </cell>
          <cell r="B1874" t="str">
            <v>Dragagem de areia fina com draga de sucção e recalque - bomba de 294 kW e cortador de 30 kW - distância de recalque de 1.500 a 1.700 m</v>
          </cell>
          <cell r="C1874" t="str">
            <v>m³</v>
          </cell>
          <cell r="D1874">
            <v>7.64</v>
          </cell>
        </row>
        <row r="1875">
          <cell r="A1875">
            <v>1917223</v>
          </cell>
          <cell r="B1875" t="str">
            <v>Dragagem de areia fina com draga de sucção e recalque - bomba de 294 kW e cortador de 30 kW - distância de recalque de 1.700 a 1.900 m</v>
          </cell>
          <cell r="C1875" t="str">
            <v>m³</v>
          </cell>
          <cell r="D1875">
            <v>7.99</v>
          </cell>
        </row>
        <row r="1876">
          <cell r="A1876">
            <v>1917224</v>
          </cell>
          <cell r="B1876" t="str">
            <v>Dragagem de areia fina com draga de sucção e recalque - bomba de 294 kW e cortador de 30 kW - distância de recalque de 1.900 a 2.100 m</v>
          </cell>
          <cell r="C1876" t="str">
            <v>m³</v>
          </cell>
          <cell r="D1876">
            <v>8.3699999999999992</v>
          </cell>
        </row>
        <row r="1877">
          <cell r="A1877">
            <v>1917225</v>
          </cell>
          <cell r="B1877" t="str">
            <v>Dragagem de areia fina com draga de sucção e recalque - bomba de 294 kW e cortador de 30 kW - distância de recalque de 2.100 a 2.300 m</v>
          </cell>
          <cell r="C1877" t="str">
            <v>m³</v>
          </cell>
          <cell r="D1877">
            <v>8.81</v>
          </cell>
        </row>
        <row r="1878">
          <cell r="A1878">
            <v>1917226</v>
          </cell>
          <cell r="B1878" t="str">
            <v>Dragagem de areia fina com draga de sucção e recalque - bomba de 294 kW e cortador de 30 kW - distância de recalque de 2.300 a 2.500 m</v>
          </cell>
          <cell r="C1878" t="str">
            <v>m³</v>
          </cell>
          <cell r="D1878">
            <v>9.2200000000000006</v>
          </cell>
        </row>
        <row r="1879">
          <cell r="A1879">
            <v>1917227</v>
          </cell>
          <cell r="B1879" t="str">
            <v>Dragagem de areia fina com draga de sucção e recalque - bomba de 294 kW e cortador de 30 kW - distância de recalque de 2.500 a 2.700 m</v>
          </cell>
          <cell r="C1879" t="str">
            <v>m³</v>
          </cell>
          <cell r="D1879">
            <v>9.83</v>
          </cell>
        </row>
        <row r="1880">
          <cell r="A1880">
            <v>1917228</v>
          </cell>
          <cell r="B1880" t="str">
            <v>Dragagem de areia fina com draga de sucção e recalque - bomba de 294 kW e cortador de 30 kW - distância de recalque de 2.700 a 2.900 m</v>
          </cell>
          <cell r="C1880" t="str">
            <v>m³</v>
          </cell>
          <cell r="D1880">
            <v>10.33</v>
          </cell>
        </row>
        <row r="1881">
          <cell r="A1881">
            <v>1917229</v>
          </cell>
          <cell r="B1881" t="str">
            <v>Dragagem de areia fina com draga de sucção e recalque - bomba de 294 kW e cortador de 30 kW - distância de recalque de 2.900 a 3.100 m</v>
          </cell>
          <cell r="C1881" t="str">
            <v>m³</v>
          </cell>
          <cell r="D1881">
            <v>10.76</v>
          </cell>
        </row>
        <row r="1882">
          <cell r="A1882">
            <v>1917230</v>
          </cell>
          <cell r="B1882" t="str">
            <v>Dragagem de areia fina com draga de sucção e recalque - bomba de 294 kW e cortador de 30 kW - distância de recalque de 3.100 a 3.300 m</v>
          </cell>
          <cell r="C1882" t="str">
            <v>m³</v>
          </cell>
          <cell r="D1882">
            <v>11.25</v>
          </cell>
        </row>
        <row r="1883">
          <cell r="A1883">
            <v>1917231</v>
          </cell>
          <cell r="B1883" t="str">
            <v>Dragagem de areia fina com draga de sucção e recalque - bomba de 294 kW e cortador de 30 kW - distância de recalque de 3.300 a 3.500 m</v>
          </cell>
          <cell r="C1883" t="str">
            <v>m³</v>
          </cell>
          <cell r="D1883">
            <v>11.77</v>
          </cell>
        </row>
        <row r="1884">
          <cell r="A1884">
            <v>1917232</v>
          </cell>
          <cell r="B1884" t="str">
            <v>Dragagem de areia fina com draga de sucção e recalque - bomba de 294 kW e cortador de 30 kW - distância de recalque de 3.500 a 3.700 m</v>
          </cell>
          <cell r="C1884" t="str">
            <v>m³</v>
          </cell>
          <cell r="D1884">
            <v>12.47</v>
          </cell>
        </row>
        <row r="1885">
          <cell r="A1885">
            <v>1917233</v>
          </cell>
          <cell r="B1885" t="str">
            <v>Dragagem de areia fina com draga de sucção e recalque - bomba de 294 kW e cortador de 30 kW - distância de recalque de 3.700 a 3.900 m</v>
          </cell>
          <cell r="C1885" t="str">
            <v>m³</v>
          </cell>
          <cell r="D1885">
            <v>13.01</v>
          </cell>
        </row>
        <row r="1886">
          <cell r="A1886">
            <v>1917234</v>
          </cell>
          <cell r="B1886" t="str">
            <v>Dragagem de areia fina com draga de sucção e recalque - bomba de 294 kW e cortador de 30 kW - distância de recalque de 3.900 a 4.100 m</v>
          </cell>
          <cell r="C1886" t="str">
            <v>m³</v>
          </cell>
          <cell r="D1886">
            <v>13.64</v>
          </cell>
        </row>
        <row r="1887">
          <cell r="A1887">
            <v>1917217</v>
          </cell>
          <cell r="B1887" t="str">
            <v>Dragagem de areia fina com draga de sucção e recalque - bomba de 294 kW e cortador de 30 kW - distância de recalque de 500 a 700 m</v>
          </cell>
          <cell r="C1887" t="str">
            <v>m³</v>
          </cell>
          <cell r="D1887">
            <v>5.38</v>
          </cell>
        </row>
        <row r="1888">
          <cell r="A1888">
            <v>1917218</v>
          </cell>
          <cell r="B1888" t="str">
            <v>Dragagem de areia fina com draga de sucção e recalque - bomba de 294 kW e cortador de 30 kW - distância de recalque de 700 a 900 m</v>
          </cell>
          <cell r="C1888" t="str">
            <v>m³</v>
          </cell>
          <cell r="D1888">
            <v>5.61</v>
          </cell>
        </row>
        <row r="1889">
          <cell r="A1889">
            <v>1917219</v>
          </cell>
          <cell r="B1889" t="str">
            <v>Dragagem de areia fina com draga de sucção e recalque - bomba de 294 kW e cortador de 30 kW - distância de recalque de 900 a 1.100 m</v>
          </cell>
          <cell r="C1889" t="str">
            <v>m³</v>
          </cell>
          <cell r="D1889">
            <v>6.05</v>
          </cell>
        </row>
        <row r="1890">
          <cell r="A1890">
            <v>1917724</v>
          </cell>
          <cell r="B1890" t="str">
            <v>Dragagem de areia fina com draga de sucção e recalque - bomba de 294 kW e cortador de 30 kW - distância de recalque de até 500 m</v>
          </cell>
          <cell r="C1890" t="str">
            <v>m³</v>
          </cell>
          <cell r="D1890">
            <v>5.26</v>
          </cell>
        </row>
        <row r="1891">
          <cell r="A1891">
            <v>1917274</v>
          </cell>
          <cell r="B1891" t="str">
            <v>Dragagem de areia fina com draga de sucção e recalque - bomba de 483 kW e cortador de 55 kW - distância de recalque de 1.100 a 1.300 m</v>
          </cell>
          <cell r="C1891" t="str">
            <v>m³</v>
          </cell>
          <cell r="D1891">
            <v>4.88</v>
          </cell>
        </row>
        <row r="1892">
          <cell r="A1892">
            <v>1917275</v>
          </cell>
          <cell r="B1892" t="str">
            <v>Dragagem de areia fina com draga de sucção e recalque - bomba de 483 kW e cortador de 55 kW - distância de recalque de 1.300 a 1.500 m</v>
          </cell>
          <cell r="C1892" t="str">
            <v>m³</v>
          </cell>
          <cell r="D1892">
            <v>5.19</v>
          </cell>
        </row>
        <row r="1893">
          <cell r="A1893">
            <v>1917276</v>
          </cell>
          <cell r="B1893" t="str">
            <v>Dragagem de areia fina com draga de sucção e recalque - bomba de 483 kW e cortador de 55 kW - distância de recalque de 1.500 a 1.700 m</v>
          </cell>
          <cell r="C1893" t="str">
            <v>m³</v>
          </cell>
          <cell r="D1893">
            <v>5.72</v>
          </cell>
        </row>
        <row r="1894">
          <cell r="A1894">
            <v>1917277</v>
          </cell>
          <cell r="B1894" t="str">
            <v>Dragagem de areia fina com draga de sucção e recalque - bomba de 483 kW e cortador de 55 kW - distância de recalque de 1.700 a 1.900 m</v>
          </cell>
          <cell r="C1894" t="str">
            <v>m³</v>
          </cell>
          <cell r="D1894">
            <v>6.13</v>
          </cell>
        </row>
        <row r="1895">
          <cell r="A1895">
            <v>1917278</v>
          </cell>
          <cell r="B1895" t="str">
            <v>Dragagem de areia fina com draga de sucção e recalque - bomba de 483 kW e cortador de 55 kW - distância de recalque de 1.900 a 2.100 m</v>
          </cell>
          <cell r="C1895" t="str">
            <v>m³</v>
          </cell>
          <cell r="D1895">
            <v>6.34</v>
          </cell>
        </row>
        <row r="1896">
          <cell r="A1896">
            <v>1917279</v>
          </cell>
          <cell r="B1896" t="str">
            <v>Dragagem de areia fina com draga de sucção e recalque - bomba de 483 kW e cortador de 55 kW - distância de recalque de 2.100 a 2.300 m</v>
          </cell>
          <cell r="C1896" t="str">
            <v>m³</v>
          </cell>
          <cell r="D1896">
            <v>6.75</v>
          </cell>
        </row>
        <row r="1897">
          <cell r="A1897">
            <v>1917280</v>
          </cell>
          <cell r="B1897" t="str">
            <v>Dragagem de areia fina com draga de sucção e recalque - bomba de 483 kW e cortador de 55 kW - distância de recalque de 2.300 a 2.500 m</v>
          </cell>
          <cell r="C1897" t="str">
            <v>m³</v>
          </cell>
          <cell r="D1897">
            <v>7.14</v>
          </cell>
        </row>
        <row r="1898">
          <cell r="A1898">
            <v>1917281</v>
          </cell>
          <cell r="B1898" t="str">
            <v>Dragagem de areia fina com draga de sucção e recalque - bomba de 483 kW e cortador de 55 kW - distância de recalque de 2.500 a 2.700 m</v>
          </cell>
          <cell r="C1898" t="str">
            <v>m³</v>
          </cell>
          <cell r="D1898">
            <v>7.69</v>
          </cell>
        </row>
        <row r="1899">
          <cell r="A1899">
            <v>1917282</v>
          </cell>
          <cell r="B1899" t="str">
            <v>Dragagem de areia fina com draga de sucção e recalque - bomba de 483 kW e cortador de 55 kW - distância de recalque de 2.700 a 2.900 m</v>
          </cell>
          <cell r="C1899" t="str">
            <v>m³</v>
          </cell>
          <cell r="D1899">
            <v>8.08</v>
          </cell>
        </row>
        <row r="1900">
          <cell r="A1900">
            <v>1917283</v>
          </cell>
          <cell r="B1900" t="str">
            <v>Dragagem de areia fina com draga de sucção e recalque - bomba de 483 kW e cortador de 55 kW - distância de recalque de 2.900 a 3.100 m</v>
          </cell>
          <cell r="C1900" t="str">
            <v>m³</v>
          </cell>
          <cell r="D1900">
            <v>8.4700000000000006</v>
          </cell>
        </row>
        <row r="1901">
          <cell r="A1901">
            <v>1917284</v>
          </cell>
          <cell r="B1901" t="str">
            <v>Dragagem de areia fina com draga de sucção e recalque - bomba de 483 kW e cortador de 55 kW - distância de recalque de 3.100 a 3.300 m</v>
          </cell>
          <cell r="C1901" t="str">
            <v>m³</v>
          </cell>
          <cell r="D1901">
            <v>8.83</v>
          </cell>
        </row>
        <row r="1902">
          <cell r="A1902">
            <v>1917285</v>
          </cell>
          <cell r="B1902" t="str">
            <v>Dragagem de areia fina com draga de sucção e recalque - bomba de 483 kW e cortador de 55 kW - distância de recalque de 3.300 a 3.500 m</v>
          </cell>
          <cell r="C1902" t="str">
            <v>m³</v>
          </cell>
          <cell r="D1902">
            <v>9.24</v>
          </cell>
        </row>
        <row r="1903">
          <cell r="A1903">
            <v>1917286</v>
          </cell>
          <cell r="B1903" t="str">
            <v>Dragagem de areia fina com draga de sucção e recalque - bomba de 483 kW e cortador de 55 kW - distância de recalque de 3.500 a 3.700 m</v>
          </cell>
          <cell r="C1903" t="str">
            <v>m³</v>
          </cell>
          <cell r="D1903">
            <v>9.94</v>
          </cell>
        </row>
        <row r="1904">
          <cell r="A1904">
            <v>1917287</v>
          </cell>
          <cell r="B1904" t="str">
            <v>Dragagem de areia fina com draga de sucção e recalque - bomba de 483 kW e cortador de 55 kW - distância de recalque de 3.700 a 3.900 m</v>
          </cell>
          <cell r="C1904" t="str">
            <v>m³</v>
          </cell>
          <cell r="D1904">
            <v>10.38</v>
          </cell>
        </row>
        <row r="1905">
          <cell r="A1905">
            <v>1917288</v>
          </cell>
          <cell r="B1905" t="str">
            <v>Dragagem de areia fina com draga de sucção e recalque - bomba de 483 kW e cortador de 55 kW - distância de recalque de 3.900 a 4.100 m</v>
          </cell>
          <cell r="C1905" t="str">
            <v>m³</v>
          </cell>
          <cell r="D1905">
            <v>10.84</v>
          </cell>
        </row>
        <row r="1906">
          <cell r="A1906">
            <v>1917289</v>
          </cell>
          <cell r="B1906" t="str">
            <v>Dragagem de areia fina com draga de sucção e recalque - bomba de 483 kW e cortador de 55 kW - distância de recalque de 4.100 a 4.300 m</v>
          </cell>
          <cell r="C1906" t="str">
            <v>m³</v>
          </cell>
          <cell r="D1906">
            <v>11.36</v>
          </cell>
        </row>
        <row r="1907">
          <cell r="A1907">
            <v>1917290</v>
          </cell>
          <cell r="B1907" t="str">
            <v>Dragagem de areia fina com draga de sucção e recalque - bomba de 483 kW e cortador de 55 kW - distância de recalque de 4.300 a 4.500 m</v>
          </cell>
          <cell r="C1907" t="str">
            <v>m³</v>
          </cell>
          <cell r="D1907">
            <v>11.89</v>
          </cell>
        </row>
        <row r="1908">
          <cell r="A1908">
            <v>1917291</v>
          </cell>
          <cell r="B1908" t="str">
            <v>Dragagem de areia fina com draga de sucção e recalque - bomba de 483 kW e cortador de 55 kW - distância de recalque de 4.500 a 4.700 m</v>
          </cell>
          <cell r="C1908" t="str">
            <v>m³</v>
          </cell>
          <cell r="D1908">
            <v>12.66</v>
          </cell>
        </row>
        <row r="1909">
          <cell r="A1909">
            <v>1917292</v>
          </cell>
          <cell r="B1909" t="str">
            <v>Dragagem de areia fina com draga de sucção e recalque - bomba de 483 kW e cortador de 55 kW - distância de recalque de 4.700 a 4.900 m</v>
          </cell>
          <cell r="C1909" t="str">
            <v>m³</v>
          </cell>
          <cell r="D1909">
            <v>13.25</v>
          </cell>
        </row>
        <row r="1910">
          <cell r="A1910">
            <v>1917293</v>
          </cell>
          <cell r="B1910" t="str">
            <v>Dragagem de areia fina com draga de sucção e recalque - bomba de 483 kW e cortador de 55 kW - distância de recalque de 4.900 a 5.100 m</v>
          </cell>
          <cell r="C1910" t="str">
            <v>m³</v>
          </cell>
          <cell r="D1910">
            <v>13.86</v>
          </cell>
        </row>
        <row r="1911">
          <cell r="A1911">
            <v>1917294</v>
          </cell>
          <cell r="B1911" t="str">
            <v>Dragagem de areia fina com draga de sucção e recalque - bomba de 483 kW e cortador de 55 kW - distância de recalque de 5.100 a 5.300 m</v>
          </cell>
          <cell r="C1911" t="str">
            <v>m³</v>
          </cell>
          <cell r="D1911">
            <v>14.67</v>
          </cell>
        </row>
        <row r="1912">
          <cell r="A1912">
            <v>1917295</v>
          </cell>
          <cell r="B1912" t="str">
            <v>Dragagem de areia fina com draga de sucção e recalque - bomba de 483 kW e cortador de 55 kW - distância de recalque de 5.300 a 5.500 m</v>
          </cell>
          <cell r="C1912" t="str">
            <v>m³</v>
          </cell>
          <cell r="D1912">
            <v>15.47</v>
          </cell>
        </row>
        <row r="1913">
          <cell r="A1913">
            <v>1917296</v>
          </cell>
          <cell r="B1913" t="str">
            <v>Dragagem de areia fina com draga de sucção e recalque - bomba de 483 kW e cortador de 55 kW - distância de recalque de 5.500 a 5.700 m</v>
          </cell>
          <cell r="C1913" t="str">
            <v>m³</v>
          </cell>
          <cell r="D1913">
            <v>16.59</v>
          </cell>
        </row>
        <row r="1914">
          <cell r="A1914">
            <v>1917297</v>
          </cell>
          <cell r="B1914" t="str">
            <v>Dragagem de areia fina com draga de sucção e recalque - bomba de 483 kW e cortador de 55 kW - distância de recalque de 5.700 a 5.900 m</v>
          </cell>
          <cell r="C1914" t="str">
            <v>m³</v>
          </cell>
          <cell r="D1914">
            <v>17.63</v>
          </cell>
        </row>
        <row r="1915">
          <cell r="A1915">
            <v>1917298</v>
          </cell>
          <cell r="B1915" t="str">
            <v>Dragagem de areia fina com draga de sucção e recalque - bomba de 483 kW e cortador de 55 kW - distância de recalque de 5.900 a 6.100 m</v>
          </cell>
          <cell r="C1915" t="str">
            <v>m³</v>
          </cell>
          <cell r="D1915">
            <v>18.75</v>
          </cell>
        </row>
        <row r="1916">
          <cell r="A1916">
            <v>1917271</v>
          </cell>
          <cell r="B1916" t="str">
            <v>Dragagem de areia fina com draga de sucção e recalque - bomba de 483 kW e cortador de 55 kW - distância de recalque de 500 a 700 m</v>
          </cell>
          <cell r="C1916" t="str">
            <v>m³</v>
          </cell>
          <cell r="D1916">
            <v>4.09</v>
          </cell>
        </row>
        <row r="1917">
          <cell r="A1917">
            <v>1917299</v>
          </cell>
          <cell r="B1917" t="str">
            <v>Dragagem de areia fina com draga de sucção e recalque - bomba de 483 kW e cortador de 55 kW - distância de recalque de 6.100 a 6.300 m</v>
          </cell>
          <cell r="C1917" t="str">
            <v>m³</v>
          </cell>
          <cell r="D1917">
            <v>20.09</v>
          </cell>
        </row>
        <row r="1918">
          <cell r="A1918">
            <v>1917300</v>
          </cell>
          <cell r="B1918" t="str">
            <v>Dragagem de areia fina com draga de sucção e recalque - bomba de 483 kW e cortador de 55 kW - distância de recalque de 6.300 a 6.500 m</v>
          </cell>
          <cell r="C1918" t="str">
            <v>m³</v>
          </cell>
          <cell r="D1918">
            <v>21.54</v>
          </cell>
        </row>
        <row r="1919">
          <cell r="A1919">
            <v>1917301</v>
          </cell>
          <cell r="B1919" t="str">
            <v>Dragagem de areia fina com draga de sucção e recalque - bomba de 483 kW e cortador de 55 kW - distância de recalque de 6.500 a 6.700 m</v>
          </cell>
          <cell r="C1919" t="str">
            <v>m³</v>
          </cell>
          <cell r="D1919">
            <v>23.47</v>
          </cell>
        </row>
        <row r="1920">
          <cell r="A1920">
            <v>1917302</v>
          </cell>
          <cell r="B1920" t="str">
            <v>Dragagem de areia fina com draga de sucção e recalque - bomba de 483 kW e cortador de 55 kW - distância de recalque de 6.700 a 6.900 m</v>
          </cell>
          <cell r="C1920" t="str">
            <v>m³</v>
          </cell>
          <cell r="D1920">
            <v>25.31</v>
          </cell>
        </row>
        <row r="1921">
          <cell r="A1921">
            <v>1917303</v>
          </cell>
          <cell r="B1921" t="str">
            <v>Dragagem de areia fina com draga de sucção e recalque - bomba de 483 kW e cortador de 55 kW - distância de recalque de 6.900 a 7.100 m</v>
          </cell>
          <cell r="C1921" t="str">
            <v>m³</v>
          </cell>
          <cell r="D1921">
            <v>27.04</v>
          </cell>
        </row>
        <row r="1922">
          <cell r="A1922">
            <v>1917304</v>
          </cell>
          <cell r="B1922" t="str">
            <v>Dragagem de areia fina com draga de sucção e recalque - bomba de 483 kW e cortador de 55 kW - distância de recalque de 7.100 a 7.300 m</v>
          </cell>
          <cell r="C1922" t="str">
            <v>m³</v>
          </cell>
          <cell r="D1922">
            <v>28.74</v>
          </cell>
        </row>
        <row r="1923">
          <cell r="A1923">
            <v>1917305</v>
          </cell>
          <cell r="B1923" t="str">
            <v>Dragagem de areia fina com draga de sucção e recalque - bomba de 483 kW e cortador de 55 kW - distância de recalque de 7.300 a 7.500 m</v>
          </cell>
          <cell r="C1923" t="str">
            <v>m³</v>
          </cell>
          <cell r="D1923">
            <v>30.62</v>
          </cell>
        </row>
        <row r="1924">
          <cell r="A1924">
            <v>1917306</v>
          </cell>
          <cell r="B1924" t="str">
            <v>Dragagem de areia fina com draga de sucção e recalque - bomba de 483 kW e cortador de 55 kW - distância de recalque de 7.500 a 7.700 m</v>
          </cell>
          <cell r="C1924" t="str">
            <v>m³</v>
          </cell>
          <cell r="D1924">
            <v>32.92</v>
          </cell>
        </row>
        <row r="1925">
          <cell r="A1925">
            <v>1917307</v>
          </cell>
          <cell r="B1925" t="str">
            <v>Dragagem de areia fina com draga de sucção e recalque - bomba de 483 kW e cortador de 55 kW - distância de recalque de 7.700 a 7.900 m</v>
          </cell>
          <cell r="C1925" t="str">
            <v>m³</v>
          </cell>
          <cell r="D1925">
            <v>34.64</v>
          </cell>
        </row>
        <row r="1926">
          <cell r="A1926">
            <v>1917272</v>
          </cell>
          <cell r="B1926" t="str">
            <v>Dragagem de areia fina com draga de sucção e recalque - bomba de 483 kW e cortador de 55 kW - distância de recalque de 700 a 900 m</v>
          </cell>
          <cell r="C1926" t="str">
            <v>m³</v>
          </cell>
          <cell r="D1926">
            <v>4.3</v>
          </cell>
        </row>
        <row r="1927">
          <cell r="A1927">
            <v>1917273</v>
          </cell>
          <cell r="B1927" t="str">
            <v>Dragagem de areia fina com draga de sucção e recalque - bomba de 483 kW e cortador de 55 kW - distância de recalque de 900 a 1.100 m</v>
          </cell>
          <cell r="C1927" t="str">
            <v>m³</v>
          </cell>
          <cell r="D1927">
            <v>4.53</v>
          </cell>
        </row>
        <row r="1928">
          <cell r="A1928">
            <v>1917729</v>
          </cell>
          <cell r="B1928" t="str">
            <v>Dragagem de areia fina com draga de sucção e recalque - bomba de 483 kW e cortador de 55 kW - distância de recalque de até 500 m</v>
          </cell>
          <cell r="C1928" t="str">
            <v>m³</v>
          </cell>
          <cell r="D1928">
            <v>4.03</v>
          </cell>
        </row>
        <row r="1929">
          <cell r="A1929">
            <v>1917367</v>
          </cell>
          <cell r="B1929" t="str">
            <v>Dragagem de areia fina com draga de sucção e recalque - bomba de 746 kW e cortador de 110 kW - distância de recalque de 1.100 a 1.300 m</v>
          </cell>
          <cell r="C1929" t="str">
            <v>m³</v>
          </cell>
          <cell r="D1929">
            <v>4.57</v>
          </cell>
        </row>
        <row r="1930">
          <cell r="A1930">
            <v>1917368</v>
          </cell>
          <cell r="B1930" t="str">
            <v>Dragagem de areia fina com draga de sucção e recalque - bomba de 746 kW e cortador de 110 kW - distância de recalque de 1.300 a 1.500 m</v>
          </cell>
          <cell r="C1930" t="str">
            <v>m³</v>
          </cell>
          <cell r="D1930">
            <v>4.8899999999999997</v>
          </cell>
        </row>
        <row r="1931">
          <cell r="A1931">
            <v>1917369</v>
          </cell>
          <cell r="B1931" t="str">
            <v>Dragagem de areia fina com draga de sucção e recalque - bomba de 746 kW e cortador de 110 kW - distância de recalque de 1.500 a 1.700 m</v>
          </cell>
          <cell r="C1931" t="str">
            <v>m³</v>
          </cell>
          <cell r="D1931">
            <v>5.37</v>
          </cell>
        </row>
        <row r="1932">
          <cell r="A1932">
            <v>1917370</v>
          </cell>
          <cell r="B1932" t="str">
            <v>Dragagem de areia fina com draga de sucção e recalque - bomba de 746 kW e cortador de 110 kW - distância de recalque de 1.700 a 1.900 m</v>
          </cell>
          <cell r="C1932" t="str">
            <v>m³</v>
          </cell>
          <cell r="D1932">
            <v>5.67</v>
          </cell>
        </row>
        <row r="1933">
          <cell r="A1933">
            <v>1917371</v>
          </cell>
          <cell r="B1933" t="str">
            <v>Dragagem de areia fina com draga de sucção e recalque - bomba de 746 kW e cortador de 110 kW - distância de recalque de 1.900 a 2.100 m</v>
          </cell>
          <cell r="C1933" t="str">
            <v>m³</v>
          </cell>
          <cell r="D1933">
            <v>5.95</v>
          </cell>
        </row>
        <row r="1934">
          <cell r="A1934">
            <v>1917372</v>
          </cell>
          <cell r="B1934" t="str">
            <v>Dragagem de areia fina com draga de sucção e recalque - bomba de 746 kW e cortador de 110 kW - distância de recalque de 2.100 a 2.300 m</v>
          </cell>
          <cell r="C1934" t="str">
            <v>m³</v>
          </cell>
          <cell r="D1934">
            <v>6.23</v>
          </cell>
        </row>
        <row r="1935">
          <cell r="A1935">
            <v>1917373</v>
          </cell>
          <cell r="B1935" t="str">
            <v>Dragagem de areia fina com draga de sucção e recalque - bomba de 746 kW e cortador de 110 kW - distância de recalque de 2.300 a 2.500 m</v>
          </cell>
          <cell r="C1935" t="str">
            <v>m³</v>
          </cell>
          <cell r="D1935">
            <v>6.45</v>
          </cell>
        </row>
        <row r="1936">
          <cell r="A1936">
            <v>1917374</v>
          </cell>
          <cell r="B1936" t="str">
            <v>Dragagem de areia fina com draga de sucção e recalque - bomba de 746 kW e cortador de 110 kW - distância de recalque de 2.500 a 2.700 m</v>
          </cell>
          <cell r="C1936" t="str">
            <v>m³</v>
          </cell>
          <cell r="D1936">
            <v>6.99</v>
          </cell>
        </row>
        <row r="1937">
          <cell r="A1937">
            <v>1917375</v>
          </cell>
          <cell r="B1937" t="str">
            <v>Dragagem de areia fina com draga de sucção e recalque - bomba de 746 kW e cortador de 110 kW - distância de recalque de 2.700 a 2.900 m</v>
          </cell>
          <cell r="C1937" t="str">
            <v>m³</v>
          </cell>
          <cell r="D1937">
            <v>7.25</v>
          </cell>
        </row>
        <row r="1938">
          <cell r="A1938">
            <v>1917376</v>
          </cell>
          <cell r="B1938" t="str">
            <v>Dragagem de areia fina com draga de sucção e recalque - bomba de 746 kW e cortador de 110 kW - distância de recalque de 2.900 a 3.100 m</v>
          </cell>
          <cell r="C1938" t="str">
            <v>m³</v>
          </cell>
          <cell r="D1938">
            <v>7.52</v>
          </cell>
        </row>
        <row r="1939">
          <cell r="A1939">
            <v>1917377</v>
          </cell>
          <cell r="B1939" t="str">
            <v>Dragagem de areia fina com draga de sucção e recalque - bomba de 746 kW e cortador de 110 kW - distância de recalque de 3.100 a 3.300 m</v>
          </cell>
          <cell r="C1939" t="str">
            <v>m³</v>
          </cell>
          <cell r="D1939">
            <v>7.79</v>
          </cell>
        </row>
        <row r="1940">
          <cell r="A1940">
            <v>1917378</v>
          </cell>
          <cell r="B1940" t="str">
            <v>Dragagem de areia fina com draga de sucção e recalque - bomba de 746 kW e cortador de 110 kW - distância de recalque de 3.300 a 3.500 m</v>
          </cell>
          <cell r="C1940" t="str">
            <v>m³</v>
          </cell>
          <cell r="D1940">
            <v>8.06</v>
          </cell>
        </row>
        <row r="1941">
          <cell r="A1941">
            <v>1917379</v>
          </cell>
          <cell r="B1941" t="str">
            <v>Dragagem de areia fina com draga de sucção e recalque - bomba de 746 kW e cortador de 110 kW - distância de recalque de 3.500 a 3.700 m</v>
          </cell>
          <cell r="C1941" t="str">
            <v>m³</v>
          </cell>
          <cell r="D1941">
            <v>8.6300000000000008</v>
          </cell>
        </row>
        <row r="1942">
          <cell r="A1942">
            <v>1917380</v>
          </cell>
          <cell r="B1942" t="str">
            <v>Dragagem de areia fina com draga de sucção e recalque - bomba de 746 kW e cortador de 110 kW - distância de recalque de 3.700 a 3.900 m</v>
          </cell>
          <cell r="C1942" t="str">
            <v>m³</v>
          </cell>
          <cell r="D1942">
            <v>8.9600000000000009</v>
          </cell>
        </row>
        <row r="1943">
          <cell r="A1943">
            <v>1917381</v>
          </cell>
          <cell r="B1943" t="str">
            <v>Dragagem de areia fina com draga de sucção e recalque - bomba de 746 kW e cortador de 110 kW - distância de recalque de 3.900 a 4.100 m</v>
          </cell>
          <cell r="C1943" t="str">
            <v>m³</v>
          </cell>
          <cell r="D1943">
            <v>9.3000000000000007</v>
          </cell>
        </row>
        <row r="1944">
          <cell r="A1944">
            <v>1917382</v>
          </cell>
          <cell r="B1944" t="str">
            <v>Dragagem de areia fina com draga de sucção e recalque - bomba de 746 kW e cortador de 110 kW - distância de recalque de 4.100 a 4.300 m</v>
          </cell>
          <cell r="C1944" t="str">
            <v>m³</v>
          </cell>
          <cell r="D1944">
            <v>9.7100000000000009</v>
          </cell>
        </row>
        <row r="1945">
          <cell r="A1945">
            <v>1917383</v>
          </cell>
          <cell r="B1945" t="str">
            <v>Dragagem de areia fina com draga de sucção e recalque - bomba de 746 kW e cortador de 110 kW - distância de recalque de 4.300 a 4.500 m</v>
          </cell>
          <cell r="C1945" t="str">
            <v>m³</v>
          </cell>
          <cell r="D1945">
            <v>10.08</v>
          </cell>
        </row>
        <row r="1946">
          <cell r="A1946">
            <v>1917384</v>
          </cell>
          <cell r="B1946" t="str">
            <v>Dragagem de areia fina com draga de sucção e recalque - bomba de 746 kW e cortador de 110 kW - distância de recalque de 4.500 a 4.700 m</v>
          </cell>
          <cell r="C1946" t="str">
            <v>m³</v>
          </cell>
          <cell r="D1946">
            <v>10.7</v>
          </cell>
        </row>
        <row r="1947">
          <cell r="A1947">
            <v>1917385</v>
          </cell>
          <cell r="B1947" t="str">
            <v>Dragagem de areia fina com draga de sucção e recalque - bomba de 746 kW e cortador de 110 kW - distância de recalque de 4.700 a 4.900 m</v>
          </cell>
          <cell r="C1947" t="str">
            <v>m³</v>
          </cell>
          <cell r="D1947">
            <v>11.16</v>
          </cell>
        </row>
        <row r="1948">
          <cell r="A1948">
            <v>1917386</v>
          </cell>
          <cell r="B1948" t="str">
            <v>Dragagem de areia fina com draga de sucção e recalque - bomba de 746 kW e cortador de 110 kW - distância de recalque de 4.900 a 5.100 m</v>
          </cell>
          <cell r="C1948" t="str">
            <v>m³</v>
          </cell>
          <cell r="D1948">
            <v>11.63</v>
          </cell>
        </row>
        <row r="1949">
          <cell r="A1949">
            <v>1917387</v>
          </cell>
          <cell r="B1949" t="str">
            <v>Dragagem de areia fina com draga de sucção e recalque - bomba de 746 kW e cortador de 110 kW - distância de recalque de 5.100 a 5.300 m</v>
          </cell>
          <cell r="C1949" t="str">
            <v>m³</v>
          </cell>
          <cell r="D1949">
            <v>12.13</v>
          </cell>
        </row>
        <row r="1950">
          <cell r="A1950">
            <v>1917388</v>
          </cell>
          <cell r="B1950" t="str">
            <v>Dragagem de areia fina com draga de sucção e recalque - bomba de 746 kW e cortador de 110 kW - distância de recalque de 5.300 a 5.500 m</v>
          </cell>
          <cell r="C1950" t="str">
            <v>m³</v>
          </cell>
          <cell r="D1950">
            <v>12.65</v>
          </cell>
        </row>
        <row r="1951">
          <cell r="A1951">
            <v>1917389</v>
          </cell>
          <cell r="B1951" t="str">
            <v>Dragagem de areia fina com draga de sucção e recalque - bomba de 746 kW e cortador de 110 kW - distância de recalque de 5.500 a 5.700 m</v>
          </cell>
          <cell r="C1951" t="str">
            <v>m³</v>
          </cell>
          <cell r="D1951">
            <v>13.44</v>
          </cell>
        </row>
        <row r="1952">
          <cell r="A1952">
            <v>1917390</v>
          </cell>
          <cell r="B1952" t="str">
            <v>Dragagem de areia fina com draga de sucção e recalque - bomba de 746 kW e cortador de 110 kW - distância de recalque de 5.700 a 5.900 m</v>
          </cell>
          <cell r="C1952" t="str">
            <v>m³</v>
          </cell>
          <cell r="D1952">
            <v>14.15</v>
          </cell>
        </row>
        <row r="1953">
          <cell r="A1953">
            <v>1917391</v>
          </cell>
          <cell r="B1953" t="str">
            <v>Dragagem de areia fina com draga de sucção e recalque - bomba de 746 kW e cortador de 110 kW - distância de recalque de 5.900 a 6.100 m</v>
          </cell>
          <cell r="C1953" t="str">
            <v>m³</v>
          </cell>
          <cell r="D1953">
            <v>14.9</v>
          </cell>
        </row>
        <row r="1954">
          <cell r="A1954">
            <v>1917364</v>
          </cell>
          <cell r="B1954" t="str">
            <v>Dragagem de areia fina com draga de sucção e recalque - bomba de 746 kW e cortador de 110 kW - distância de recalque de 500 a 700 m</v>
          </cell>
          <cell r="C1954" t="str">
            <v>m³</v>
          </cell>
          <cell r="D1954">
            <v>3.64</v>
          </cell>
        </row>
        <row r="1955">
          <cell r="A1955">
            <v>1917392</v>
          </cell>
          <cell r="B1955" t="str">
            <v>Dragagem de areia fina com draga de sucção e recalque - bomba de 746 kW e cortador de 110 kW - distância de recalque de 6.100 a 6.300 m</v>
          </cell>
          <cell r="C1955" t="str">
            <v>m³</v>
          </cell>
          <cell r="D1955">
            <v>15.85</v>
          </cell>
        </row>
        <row r="1956">
          <cell r="A1956">
            <v>1917393</v>
          </cell>
          <cell r="B1956" t="str">
            <v>Dragagem de areia fina com draga de sucção e recalque - bomba de 746 kW e cortador de 110 kW - distância de recalque de 6.300 a 6.500 m</v>
          </cell>
          <cell r="C1956" t="str">
            <v>m³</v>
          </cell>
          <cell r="D1956">
            <v>16.84</v>
          </cell>
        </row>
        <row r="1957">
          <cell r="A1957">
            <v>1917394</v>
          </cell>
          <cell r="B1957" t="str">
            <v>Dragagem de areia fina com draga de sucção e recalque - bomba de 746 kW e cortador de 110 kW - distância de recalque de 6.500 a 6.700 m</v>
          </cell>
          <cell r="C1957" t="str">
            <v>m³</v>
          </cell>
          <cell r="D1957">
            <v>18.25</v>
          </cell>
        </row>
        <row r="1958">
          <cell r="A1958">
            <v>1917395</v>
          </cell>
          <cell r="B1958" t="str">
            <v>Dragagem de areia fina com draga de sucção e recalque - bomba de 746 kW e cortador de 110 kW - distância de recalque de 6.700 a 6.900 m</v>
          </cell>
          <cell r="C1958" t="str">
            <v>m³</v>
          </cell>
          <cell r="D1958">
            <v>19.23</v>
          </cell>
        </row>
        <row r="1959">
          <cell r="A1959">
            <v>1917396</v>
          </cell>
          <cell r="B1959" t="str">
            <v>Dragagem de areia fina com draga de sucção e recalque - bomba de 746 kW e cortador de 110 kW - distância de recalque de 6.900 a 7.100 m</v>
          </cell>
          <cell r="C1959" t="str">
            <v>m³</v>
          </cell>
          <cell r="D1959">
            <v>20.36</v>
          </cell>
        </row>
        <row r="1960">
          <cell r="A1960">
            <v>1917397</v>
          </cell>
          <cell r="B1960" t="str">
            <v>Dragagem de areia fina com draga de sucção e recalque - bomba de 746 kW e cortador de 110 kW - distância de recalque de 7.100 a 7.300 m</v>
          </cell>
          <cell r="C1960" t="str">
            <v>m³</v>
          </cell>
          <cell r="D1960">
            <v>21.66</v>
          </cell>
        </row>
        <row r="1961">
          <cell r="A1961">
            <v>1917398</v>
          </cell>
          <cell r="B1961" t="str">
            <v>Dragagem de areia fina com draga de sucção e recalque - bomba de 746 kW e cortador de 110 kW - distância de recalque de 7.300 a 7.500 m</v>
          </cell>
          <cell r="C1961" t="str">
            <v>m³</v>
          </cell>
          <cell r="D1961">
            <v>22.8</v>
          </cell>
        </row>
        <row r="1962">
          <cell r="A1962">
            <v>1917399</v>
          </cell>
          <cell r="B1962" t="str">
            <v>Dragagem de areia fina com draga de sucção e recalque - bomba de 746 kW e cortador de 110 kW - distância de recalque de 7.500 a 7.700 m</v>
          </cell>
          <cell r="C1962" t="str">
            <v>m³</v>
          </cell>
          <cell r="D1962">
            <v>24.4</v>
          </cell>
        </row>
        <row r="1963">
          <cell r="A1963">
            <v>1917400</v>
          </cell>
          <cell r="B1963" t="str">
            <v>Dragagem de areia fina com draga de sucção e recalque - bomba de 746 kW e cortador de 110 kW - distância de recalque de 7.700 a 7.900 m</v>
          </cell>
          <cell r="C1963" t="str">
            <v>m³</v>
          </cell>
          <cell r="D1963">
            <v>25.87</v>
          </cell>
        </row>
        <row r="1964">
          <cell r="A1964">
            <v>1917401</v>
          </cell>
          <cell r="B1964" t="str">
            <v>Dragagem de areia fina com draga de sucção e recalque - bomba de 746 kW e cortador de 110 kW - distância de recalque de 7.900 a 8.100 m</v>
          </cell>
          <cell r="C1964" t="str">
            <v>m³</v>
          </cell>
          <cell r="D1964">
            <v>27.2</v>
          </cell>
        </row>
        <row r="1965">
          <cell r="A1965">
            <v>1917365</v>
          </cell>
          <cell r="B1965" t="str">
            <v>Dragagem de areia fina com draga de sucção e recalque - bomba de 746 kW e cortador de 110 kW - distância de recalque de 700 a 900 m</v>
          </cell>
          <cell r="C1965" t="str">
            <v>m³</v>
          </cell>
          <cell r="D1965">
            <v>4</v>
          </cell>
        </row>
        <row r="1966">
          <cell r="A1966">
            <v>1917402</v>
          </cell>
          <cell r="B1966" t="str">
            <v>Dragagem de areia fina com draga de sucção e recalque - bomba de 746 kW e cortador de 110 kW - distância de recalque de 8.100 a 8.300 m</v>
          </cell>
          <cell r="C1966" t="str">
            <v>m³</v>
          </cell>
          <cell r="D1966">
            <v>28.76</v>
          </cell>
        </row>
        <row r="1967">
          <cell r="A1967">
            <v>1917403</v>
          </cell>
          <cell r="B1967" t="str">
            <v>Dragagem de areia fina com draga de sucção e recalque - bomba de 746 kW e cortador de 110 kW - distância de recalque de 8.300 a 8.500 m</v>
          </cell>
          <cell r="C1967" t="str">
            <v>m³</v>
          </cell>
          <cell r="D1967">
            <v>30.52</v>
          </cell>
        </row>
        <row r="1968">
          <cell r="A1968">
            <v>1917404</v>
          </cell>
          <cell r="B1968" t="str">
            <v>Dragagem de areia fina com draga de sucção e recalque - bomba de 746 kW e cortador de 110 kW - distância de recalque de 8.500 a 8.700 m</v>
          </cell>
          <cell r="C1968" t="str">
            <v>m³</v>
          </cell>
          <cell r="D1968">
            <v>32.31</v>
          </cell>
        </row>
        <row r="1969">
          <cell r="A1969">
            <v>1917405</v>
          </cell>
          <cell r="B1969" t="str">
            <v>Dragagem de areia fina com draga de sucção e recalque - bomba de 746 kW e cortador de 110 kW - distância de recalque de 8.700 a 8.900 m</v>
          </cell>
          <cell r="C1969" t="str">
            <v>m³</v>
          </cell>
          <cell r="D1969">
            <v>34.03</v>
          </cell>
        </row>
        <row r="1970">
          <cell r="A1970">
            <v>1917406</v>
          </cell>
          <cell r="B1970" t="str">
            <v>Dragagem de areia fina com draga de sucção e recalque - bomba de 746 kW e cortador de 110 kW - distância de recalque de 8.900 a 9.100 m</v>
          </cell>
          <cell r="C1970" t="str">
            <v>m³</v>
          </cell>
          <cell r="D1970">
            <v>35.94</v>
          </cell>
        </row>
        <row r="1971">
          <cell r="A1971">
            <v>1917407</v>
          </cell>
          <cell r="B1971" t="str">
            <v>Dragagem de areia fina com draga de sucção e recalque - bomba de 746 kW e cortador de 110 kW - distância de recalque de 9.100 a 9.300 m</v>
          </cell>
          <cell r="C1971" t="str">
            <v>m³</v>
          </cell>
          <cell r="D1971">
            <v>38.119999999999997</v>
          </cell>
        </row>
        <row r="1972">
          <cell r="A1972">
            <v>1917408</v>
          </cell>
          <cell r="B1972" t="str">
            <v>Dragagem de areia fina com draga de sucção e recalque - bomba de 746 kW e cortador de 110 kW - distância de recalque de 9.300 a 9.500 m</v>
          </cell>
          <cell r="C1972" t="str">
            <v>m³</v>
          </cell>
          <cell r="D1972">
            <v>40.549999999999997</v>
          </cell>
        </row>
        <row r="1973">
          <cell r="A1973">
            <v>1917409</v>
          </cell>
          <cell r="B1973" t="str">
            <v>Dragagem de areia fina com draga de sucção e recalque - bomba de 746 kW e cortador de 110 kW - distância de recalque de 9.500 a 9.700 m</v>
          </cell>
          <cell r="C1973" t="str">
            <v>m³</v>
          </cell>
          <cell r="D1973">
            <v>42.49</v>
          </cell>
        </row>
        <row r="1974">
          <cell r="A1974">
            <v>1917410</v>
          </cell>
          <cell r="B1974" t="str">
            <v>Dragagem de areia fina com draga de sucção e recalque - bomba de 746 kW e cortador de 110 kW - distância de recalque de 9.700 a 9.900 m</v>
          </cell>
          <cell r="C1974" t="str">
            <v>m³</v>
          </cell>
          <cell r="D1974">
            <v>44.26</v>
          </cell>
        </row>
        <row r="1975">
          <cell r="A1975">
            <v>1917411</v>
          </cell>
          <cell r="B1975" t="str">
            <v>Dragagem de areia fina com draga de sucção e recalque - bomba de 746 kW e cortador de 110 kW - distância de recalque de 9.900 a 10.100 m</v>
          </cell>
          <cell r="C1975" t="str">
            <v>m³</v>
          </cell>
          <cell r="D1975">
            <v>46.25</v>
          </cell>
        </row>
        <row r="1976">
          <cell r="A1976">
            <v>1917366</v>
          </cell>
          <cell r="B1976" t="str">
            <v>Dragagem de areia fina com draga de sucção e recalque - bomba de 746 kW e cortador de 110 kW - distância de recalque de 900 a 1.100 m</v>
          </cell>
          <cell r="C1976" t="str">
            <v>m³</v>
          </cell>
          <cell r="D1976">
            <v>4.25</v>
          </cell>
        </row>
        <row r="1977">
          <cell r="A1977">
            <v>1917732</v>
          </cell>
          <cell r="B1977" t="str">
            <v>Dragagem de areia fina com draga de sucção e recalque - bomba de 746 kW e cortador de 110 kW - distância de recalque de até 500 m</v>
          </cell>
          <cell r="C1977" t="str">
            <v>m³</v>
          </cell>
          <cell r="D1977">
            <v>3.41</v>
          </cell>
        </row>
        <row r="1978">
          <cell r="A1978">
            <v>1917043</v>
          </cell>
          <cell r="B1978" t="str">
            <v>Dragagem de areia fina com draga hopper - capacidade da cisterna de 1.000 m³ - DMT de 1.500 a 1.800 m</v>
          </cell>
          <cell r="C1978" t="str">
            <v>m³</v>
          </cell>
          <cell r="D1978">
            <v>12.3</v>
          </cell>
        </row>
        <row r="1979">
          <cell r="A1979">
            <v>1917044</v>
          </cell>
          <cell r="B1979" t="str">
            <v>Dragagem de areia fina com draga hopper - capacidade da cisterna de 1.000 m³ - DMT de 1.800 a 2.100 m</v>
          </cell>
          <cell r="C1979" t="str">
            <v>m³</v>
          </cell>
          <cell r="D1979">
            <v>12.52</v>
          </cell>
        </row>
        <row r="1980">
          <cell r="A1980">
            <v>1917045</v>
          </cell>
          <cell r="B1980" t="str">
            <v>Dragagem de areia fina com draga hopper - capacidade da cisterna de 1.000 m³ - DMT de 2.100 a 2.400 m</v>
          </cell>
          <cell r="C1980" t="str">
            <v>m³</v>
          </cell>
          <cell r="D1980">
            <v>12.73</v>
          </cell>
        </row>
        <row r="1981">
          <cell r="A1981">
            <v>1917046</v>
          </cell>
          <cell r="B1981" t="str">
            <v>Dragagem de areia fina com draga hopper - capacidade da cisterna de 1.000 m³ - DMT de 2.400 a 2.700 m</v>
          </cell>
          <cell r="C1981" t="str">
            <v>m³</v>
          </cell>
          <cell r="D1981">
            <v>12.96</v>
          </cell>
        </row>
        <row r="1982">
          <cell r="A1982">
            <v>1917047</v>
          </cell>
          <cell r="B1982" t="str">
            <v>Dragagem de areia fina com draga hopper - capacidade da cisterna de 1.000 m³ - DMT de 2.700 a 3.000 m</v>
          </cell>
          <cell r="C1982" t="str">
            <v>m³</v>
          </cell>
          <cell r="D1982">
            <v>13.21</v>
          </cell>
        </row>
        <row r="1983">
          <cell r="A1983">
            <v>1917048</v>
          </cell>
          <cell r="B1983" t="str">
            <v>Dragagem de areia fina com draga hopper - capacidade da cisterna de 1.000 m³ - DMT de 3.000 m</v>
          </cell>
          <cell r="C1983" t="str">
            <v>m³</v>
          </cell>
          <cell r="D1983">
            <v>13.34</v>
          </cell>
        </row>
        <row r="1984">
          <cell r="A1984">
            <v>1901518</v>
          </cell>
          <cell r="B1984" t="str">
            <v>Dragagem de areia fina com draga hopper - capacidade da cisterna de 10.000 m³ - DMT de 1.500 a 1.800 m</v>
          </cell>
          <cell r="C1984" t="str">
            <v>m³</v>
          </cell>
          <cell r="D1984">
            <v>8.3699999999999992</v>
          </cell>
        </row>
        <row r="1985">
          <cell r="A1985">
            <v>1901519</v>
          </cell>
          <cell r="B1985" t="str">
            <v>Dragagem de areia fina com draga hopper - capacidade da cisterna de 10.000 m³ - DMT de 1.800 a 2.100 m</v>
          </cell>
          <cell r="C1985" t="str">
            <v>m³</v>
          </cell>
          <cell r="D1985">
            <v>8.43</v>
          </cell>
        </row>
        <row r="1986">
          <cell r="A1986">
            <v>1901520</v>
          </cell>
          <cell r="B1986" t="str">
            <v>Dragagem de areia fina com draga hopper - capacidade da cisterna de 10.000 m³ - DMT de 2.100 a 2.400 m</v>
          </cell>
          <cell r="C1986" t="str">
            <v>m³</v>
          </cell>
          <cell r="D1986">
            <v>8.5</v>
          </cell>
        </row>
        <row r="1987">
          <cell r="A1987">
            <v>1901521</v>
          </cell>
          <cell r="B1987" t="str">
            <v>Dragagem de areia fina com draga hopper - capacidade da cisterna de 10.000 m³ - DMT de 2.400 a 2.700 m</v>
          </cell>
          <cell r="C1987" t="str">
            <v>m³</v>
          </cell>
          <cell r="D1987">
            <v>8.57</v>
          </cell>
        </row>
        <row r="1988">
          <cell r="A1988">
            <v>1901522</v>
          </cell>
          <cell r="B1988" t="str">
            <v>Dragagem de areia fina com draga hopper - capacidade da cisterna de 10.000 m³ - DMT de 2.700 a 3.000 m</v>
          </cell>
          <cell r="C1988" t="str">
            <v>m³</v>
          </cell>
          <cell r="D1988">
            <v>8.64</v>
          </cell>
        </row>
        <row r="1989">
          <cell r="A1989">
            <v>1901517</v>
          </cell>
          <cell r="B1989" t="str">
            <v>Dragagem de areia fina com draga hopper - capacidade da cisterna de 10.000 m³ - DMT de 3.000 m</v>
          </cell>
          <cell r="C1989" t="str">
            <v>m³</v>
          </cell>
          <cell r="D1989">
            <v>8.68</v>
          </cell>
        </row>
        <row r="1990">
          <cell r="A1990">
            <v>1901523</v>
          </cell>
          <cell r="B1990" t="str">
            <v>Dragagem de areia fina com draga hopper - capacidade da cisterna de 15.000 m³ - DMT de 1.500 a 1.800 m</v>
          </cell>
          <cell r="C1990" t="str">
            <v>m³</v>
          </cell>
          <cell r="D1990">
            <v>11.13</v>
          </cell>
        </row>
        <row r="1991">
          <cell r="A1991">
            <v>1901524</v>
          </cell>
          <cell r="B1991" t="str">
            <v>Dragagem de areia fina com draga hopper - capacidade da cisterna de 15.000 m³ - DMT de 1.800 a 2.100 m</v>
          </cell>
          <cell r="C1991" t="str">
            <v>m³</v>
          </cell>
          <cell r="D1991">
            <v>11.19</v>
          </cell>
        </row>
        <row r="1992">
          <cell r="A1992">
            <v>1901525</v>
          </cell>
          <cell r="B1992" t="str">
            <v>Dragagem de areia fina com draga hopper - capacidade da cisterna de 15.000 m³ - DMT de 2.100 a 2.400 m</v>
          </cell>
          <cell r="C1992" t="str">
            <v>m³</v>
          </cell>
          <cell r="D1992">
            <v>11.25</v>
          </cell>
        </row>
        <row r="1993">
          <cell r="A1993">
            <v>1901526</v>
          </cell>
          <cell r="B1993" t="str">
            <v>Dragagem de areia fina com draga hopper - capacidade da cisterna de 15.000 m³ - DMT de 2.400 a 2.700 m</v>
          </cell>
          <cell r="C1993" t="str">
            <v>m³</v>
          </cell>
          <cell r="D1993">
            <v>11.31</v>
          </cell>
        </row>
        <row r="1994">
          <cell r="A1994">
            <v>1901527</v>
          </cell>
          <cell r="B1994" t="str">
            <v>Dragagem de areia fina com draga hopper - capacidade da cisterna de 15.000 m³ - DMT de 2.700 a 3.000 m</v>
          </cell>
          <cell r="C1994" t="str">
            <v>m³</v>
          </cell>
          <cell r="D1994">
            <v>11.38</v>
          </cell>
        </row>
        <row r="1995">
          <cell r="A1995">
            <v>1901528</v>
          </cell>
          <cell r="B1995" t="str">
            <v>Dragagem de areia fina com draga hopper - capacidade da cisterna de 15.000 m³ - DMT de 3.000 m</v>
          </cell>
          <cell r="C1995" t="str">
            <v>m³</v>
          </cell>
          <cell r="D1995">
            <v>11.42</v>
          </cell>
        </row>
        <row r="1996">
          <cell r="A1996">
            <v>1917079</v>
          </cell>
          <cell r="B1996" t="str">
            <v>Dragagem de areia fina com draga hopper - capacidade da cisterna de 2.000 m³ - DMT de 1.500 a 1.800 m</v>
          </cell>
          <cell r="C1996" t="str">
            <v>m³</v>
          </cell>
          <cell r="D1996">
            <v>8.7200000000000006</v>
          </cell>
        </row>
        <row r="1997">
          <cell r="A1997">
            <v>1917080</v>
          </cell>
          <cell r="B1997" t="str">
            <v>Dragagem de areia fina com draga hopper - capacidade da cisterna de 2.000 m³ - DMT de 1.800 a 2.100 m</v>
          </cell>
          <cell r="C1997" t="str">
            <v>m³</v>
          </cell>
          <cell r="D1997">
            <v>8.86</v>
          </cell>
        </row>
        <row r="1998">
          <cell r="A1998">
            <v>1917081</v>
          </cell>
          <cell r="B1998" t="str">
            <v>Dragagem de areia fina com draga hopper - capacidade da cisterna de 2.000 m³ - DMT de 2.100 a 2.400 m</v>
          </cell>
          <cell r="C1998" t="str">
            <v>m³</v>
          </cell>
          <cell r="D1998">
            <v>9</v>
          </cell>
        </row>
        <row r="1999">
          <cell r="A1999">
            <v>1917082</v>
          </cell>
          <cell r="B1999" t="str">
            <v>Dragagem de areia fina com draga hopper - capacidade da cisterna de 2.000 m³ - DMT de 2.400 a 2.700 m</v>
          </cell>
          <cell r="C1999" t="str">
            <v>m³</v>
          </cell>
          <cell r="D1999">
            <v>9.14</v>
          </cell>
        </row>
        <row r="2000">
          <cell r="A2000">
            <v>1917083</v>
          </cell>
          <cell r="B2000" t="str">
            <v>Dragagem de areia fina com draga hopper - capacidade da cisterna de 2.000 m³ - DMT de 2.700 a 3.000 m</v>
          </cell>
          <cell r="C2000" t="str">
            <v>m³</v>
          </cell>
          <cell r="D2000">
            <v>9.2899999999999991</v>
          </cell>
        </row>
        <row r="2001">
          <cell r="A2001">
            <v>1917084</v>
          </cell>
          <cell r="B2001" t="str">
            <v>Dragagem de areia fina com draga hopper - capacidade da cisterna de 2.000 m³ - DMT de 3.000 m</v>
          </cell>
          <cell r="C2001" t="str">
            <v>m³</v>
          </cell>
          <cell r="D2001">
            <v>9.3699999999999992</v>
          </cell>
        </row>
        <row r="2002">
          <cell r="A2002">
            <v>1901529</v>
          </cell>
          <cell r="B2002" t="str">
            <v>Dragagem de areia fina com draga hopper - capacidade da cisterna de 20.000 m³ - DMT de 1.500 a 1.800 m</v>
          </cell>
          <cell r="C2002" t="str">
            <v>m³</v>
          </cell>
          <cell r="D2002">
            <v>13.95</v>
          </cell>
        </row>
        <row r="2003">
          <cell r="A2003">
            <v>1901530</v>
          </cell>
          <cell r="B2003" t="str">
            <v>Dragagem de areia fina com draga hopper - capacidade da cisterna de 20.000 m³ - DMT de 1.800 a 2.100 m</v>
          </cell>
          <cell r="C2003" t="str">
            <v>m³</v>
          </cell>
          <cell r="D2003">
            <v>14.01</v>
          </cell>
        </row>
        <row r="2004">
          <cell r="A2004">
            <v>1901531</v>
          </cell>
          <cell r="B2004" t="str">
            <v>Dragagem de areia fina com draga hopper - capacidade da cisterna de 20.000 m³ - DMT de 2.100 a 2.400 m</v>
          </cell>
          <cell r="C2004" t="str">
            <v>m³</v>
          </cell>
          <cell r="D2004">
            <v>14.07</v>
          </cell>
        </row>
        <row r="2005">
          <cell r="A2005">
            <v>1901532</v>
          </cell>
          <cell r="B2005" t="str">
            <v>Dragagem de areia fina com draga hopper - capacidade da cisterna de 20.000 m³ - DMT de 2.400 a 2.700 m</v>
          </cell>
          <cell r="C2005" t="str">
            <v>m³</v>
          </cell>
          <cell r="D2005">
            <v>14.13</v>
          </cell>
        </row>
        <row r="2006">
          <cell r="A2006">
            <v>1901533</v>
          </cell>
          <cell r="B2006" t="str">
            <v>Dragagem de areia fina com draga hopper - capacidade da cisterna de 20.000 m³ - DMT de 2.700 a 3.000 m</v>
          </cell>
          <cell r="C2006" t="str">
            <v>m³</v>
          </cell>
          <cell r="D2006">
            <v>14.2</v>
          </cell>
        </row>
        <row r="2007">
          <cell r="A2007">
            <v>1901534</v>
          </cell>
          <cell r="B2007" t="str">
            <v>Dragagem de areia fina com draga hopper - capacidade da cisterna de 20.000 m³ - DMT de 3.000 m</v>
          </cell>
          <cell r="C2007" t="str">
            <v>m³</v>
          </cell>
          <cell r="D2007">
            <v>14.23</v>
          </cell>
        </row>
        <row r="2008">
          <cell r="A2008">
            <v>1917115</v>
          </cell>
          <cell r="B2008" t="str">
            <v>Dragagem de areia fina com draga hopper - capacidade da cisterna de 3.000 m³ - DMT de 1.500 a 1.800 m</v>
          </cell>
          <cell r="C2008" t="str">
            <v>m³</v>
          </cell>
          <cell r="D2008">
            <v>8.39</v>
          </cell>
        </row>
        <row r="2009">
          <cell r="A2009">
            <v>1917116</v>
          </cell>
          <cell r="B2009" t="str">
            <v>Dragagem de areia fina com draga hopper - capacidade da cisterna de 3.000 m³ - DMT de 1.800 a 2.100 m</v>
          </cell>
          <cell r="C2009" t="str">
            <v>m³</v>
          </cell>
          <cell r="D2009">
            <v>8.5</v>
          </cell>
        </row>
        <row r="2010">
          <cell r="A2010">
            <v>1917117</v>
          </cell>
          <cell r="B2010" t="str">
            <v>Dragagem de areia fina com draga hopper - capacidade da cisterna de 3.000 m³ - DMT de 2.100 a 2.400 m</v>
          </cell>
          <cell r="C2010" t="str">
            <v>m³</v>
          </cell>
          <cell r="D2010">
            <v>8.61</v>
          </cell>
        </row>
        <row r="2011">
          <cell r="A2011">
            <v>1917118</v>
          </cell>
          <cell r="B2011" t="str">
            <v>Dragagem de areia fina com draga hopper - capacidade da cisterna de 3.000 m³ - DMT de 2.400 a 2.700 m</v>
          </cell>
          <cell r="C2011" t="str">
            <v>m³</v>
          </cell>
          <cell r="D2011">
            <v>8.73</v>
          </cell>
        </row>
        <row r="2012">
          <cell r="A2012">
            <v>1917119</v>
          </cell>
          <cell r="B2012" t="str">
            <v>Dragagem de areia fina com draga hopper - capacidade da cisterna de 3.000 m³ - DMT de 2.700 a 3.000 m</v>
          </cell>
          <cell r="C2012" t="str">
            <v>m³</v>
          </cell>
          <cell r="D2012">
            <v>8.85</v>
          </cell>
        </row>
        <row r="2013">
          <cell r="A2013">
            <v>1917120</v>
          </cell>
          <cell r="B2013" t="str">
            <v>Dragagem de areia fina com draga hopper - capacidade da cisterna de 3.000 m³ - DMT de 3.000 m</v>
          </cell>
          <cell r="C2013" t="str">
            <v>m³</v>
          </cell>
          <cell r="D2013">
            <v>8.92</v>
          </cell>
        </row>
        <row r="2014">
          <cell r="A2014">
            <v>1917151</v>
          </cell>
          <cell r="B2014" t="str">
            <v>Dragagem de areia fina com draga hopper - capacidade da cisterna de 4.000 m³ - DMT de 1.500 a 1.800 m</v>
          </cell>
          <cell r="C2014" t="str">
            <v>m³</v>
          </cell>
          <cell r="D2014">
            <v>8.01</v>
          </cell>
        </row>
        <row r="2015">
          <cell r="A2015">
            <v>1917152</v>
          </cell>
          <cell r="B2015" t="str">
            <v>Dragagem de areia fina com draga hopper - capacidade da cisterna de 4.000 m³ - DMT de 1.800 a 2.100 m</v>
          </cell>
          <cell r="C2015" t="str">
            <v>m³</v>
          </cell>
          <cell r="D2015">
            <v>8.1</v>
          </cell>
        </row>
        <row r="2016">
          <cell r="A2016">
            <v>1917153</v>
          </cell>
          <cell r="B2016" t="str">
            <v>Dragagem de areia fina com draga hopper - capacidade da cisterna de 4.000 m³ - DMT de 2.100 a 2.400 m</v>
          </cell>
          <cell r="C2016" t="str">
            <v>m³</v>
          </cell>
          <cell r="D2016">
            <v>8.1999999999999993</v>
          </cell>
        </row>
        <row r="2017">
          <cell r="A2017">
            <v>1917154</v>
          </cell>
          <cell r="B2017" t="str">
            <v>Dragagem de areia fina com draga hopper - capacidade da cisterna de 4.000 m³ - DMT de 2.400 a 2.700 m</v>
          </cell>
          <cell r="C2017" t="str">
            <v>m³</v>
          </cell>
          <cell r="D2017">
            <v>8.31</v>
          </cell>
        </row>
        <row r="2018">
          <cell r="A2018">
            <v>1917155</v>
          </cell>
          <cell r="B2018" t="str">
            <v>Dragagem de areia fina com draga hopper - capacidade da cisterna de 4.000 m³ - DMT de 2.700 a 3.000 m</v>
          </cell>
          <cell r="C2018" t="str">
            <v>m³</v>
          </cell>
          <cell r="D2018">
            <v>8.42</v>
          </cell>
        </row>
        <row r="2019">
          <cell r="A2019">
            <v>1917156</v>
          </cell>
          <cell r="B2019" t="str">
            <v>Dragagem de areia fina com draga hopper - capacidade da cisterna de 4.000 m³ - DMT de 3.000 m</v>
          </cell>
          <cell r="C2019" t="str">
            <v>m³</v>
          </cell>
          <cell r="D2019">
            <v>8.48</v>
          </cell>
        </row>
        <row r="2020">
          <cell r="A2020">
            <v>1917187</v>
          </cell>
          <cell r="B2020" t="str">
            <v>Dragagem de areia fina com draga hopper - capacidade da cisterna de 5.000 m³ - DMT de 1.500 a 1.800 m</v>
          </cell>
          <cell r="C2020" t="str">
            <v>m³</v>
          </cell>
          <cell r="D2020">
            <v>8.92</v>
          </cell>
        </row>
        <row r="2021">
          <cell r="A2021">
            <v>1917188</v>
          </cell>
          <cell r="B2021" t="str">
            <v>Dragagem de areia fina com draga hopper - capacidade da cisterna de 5.000 m³ - DMT de 1.800 a 2.100 m</v>
          </cell>
          <cell r="C2021" t="str">
            <v>m³</v>
          </cell>
          <cell r="D2021">
            <v>9.01</v>
          </cell>
        </row>
        <row r="2022">
          <cell r="A2022">
            <v>1917189</v>
          </cell>
          <cell r="B2022" t="str">
            <v>Dragagem de areia fina com draga hopper - capacidade da cisterna de 5.000 m³ - DMT de 2.100 a 2.400 m</v>
          </cell>
          <cell r="C2022" t="str">
            <v>m³</v>
          </cell>
          <cell r="D2022">
            <v>9.1</v>
          </cell>
        </row>
        <row r="2023">
          <cell r="A2023">
            <v>1917190</v>
          </cell>
          <cell r="B2023" t="str">
            <v>Dragagem de areia fina com draga hopper - capacidade da cisterna de 5.000 m³ - DMT de 2.400 a 2.700 m</v>
          </cell>
          <cell r="C2023" t="str">
            <v>m³</v>
          </cell>
          <cell r="D2023">
            <v>9.19</v>
          </cell>
        </row>
        <row r="2024">
          <cell r="A2024">
            <v>1917191</v>
          </cell>
          <cell r="B2024" t="str">
            <v>Dragagem de areia fina com draga hopper - capacidade da cisterna de 5.000 m³ - DMT de 2.700 a 3.000 m</v>
          </cell>
          <cell r="C2024" t="str">
            <v>m³</v>
          </cell>
          <cell r="D2024">
            <v>9.2899999999999991</v>
          </cell>
        </row>
        <row r="2025">
          <cell r="A2025">
            <v>1917192</v>
          </cell>
          <cell r="B2025" t="str">
            <v>Dragagem de areia fina com draga hopper - capacidade da cisterna de 5.000 m³ - DMT de 3.000 m</v>
          </cell>
          <cell r="C2025" t="str">
            <v>m³</v>
          </cell>
          <cell r="D2025">
            <v>9.34</v>
          </cell>
        </row>
        <row r="2026">
          <cell r="A2026">
            <v>1917007</v>
          </cell>
          <cell r="B2026" t="str">
            <v>Dragagem de areia fina com draga hopper - capacidade da cisterna de 750 m³ - DMT de 1.500 a 1.800 m</v>
          </cell>
          <cell r="C2026" t="str">
            <v>m³</v>
          </cell>
          <cell r="D2026">
            <v>16.7</v>
          </cell>
        </row>
        <row r="2027">
          <cell r="A2027">
            <v>1917008</v>
          </cell>
          <cell r="B2027" t="str">
            <v>Dragagem de areia fina com draga hopper - capacidade da cisterna de 750 m³ - DMT de 1.800 a 2.100 m</v>
          </cell>
          <cell r="C2027" t="str">
            <v>m³</v>
          </cell>
          <cell r="D2027">
            <v>17.010000000000002</v>
          </cell>
        </row>
        <row r="2028">
          <cell r="A2028">
            <v>1917009</v>
          </cell>
          <cell r="B2028" t="str">
            <v>Dragagem de areia fina com draga hopper - capacidade da cisterna de 750 m³ - DMT de 2.100 a 2.400 m</v>
          </cell>
          <cell r="C2028" t="str">
            <v>m³</v>
          </cell>
          <cell r="D2028">
            <v>17.32</v>
          </cell>
        </row>
        <row r="2029">
          <cell r="A2029">
            <v>1917010</v>
          </cell>
          <cell r="B2029" t="str">
            <v>Dragagem de areia fina com draga hopper - capacidade da cisterna de 750 m³ - DMT de 2.400 a 2.700 m</v>
          </cell>
          <cell r="C2029" t="str">
            <v>m³</v>
          </cell>
          <cell r="D2029">
            <v>17.649999999999999</v>
          </cell>
        </row>
        <row r="2030">
          <cell r="A2030">
            <v>1917011</v>
          </cell>
          <cell r="B2030" t="str">
            <v>Dragagem de areia fina com draga hopper - capacidade da cisterna de 750 m³ - DMT de 2.700 a 3.000 m</v>
          </cell>
          <cell r="C2030" t="str">
            <v>m³</v>
          </cell>
          <cell r="D2030">
            <v>18</v>
          </cell>
        </row>
        <row r="2031">
          <cell r="A2031">
            <v>1917012</v>
          </cell>
          <cell r="B2031" t="str">
            <v>Dragagem de areia fina com draga hopper - capacidade da cisterna de 750 m³ - DMT de 3.000 m</v>
          </cell>
          <cell r="C2031" t="str">
            <v>m³</v>
          </cell>
          <cell r="D2031">
            <v>18.18</v>
          </cell>
        </row>
        <row r="2032">
          <cell r="A2032">
            <v>1917578</v>
          </cell>
          <cell r="B2032" t="str">
            <v>Dragagem de areia grossa com draga de sucção e recalque - bomba de 1.350 kW e cortador de 170 kW - distância de recalque de 1.100 a 1.300 m</v>
          </cell>
          <cell r="C2032" t="str">
            <v>m³</v>
          </cell>
          <cell r="D2032">
            <v>6.49</v>
          </cell>
        </row>
        <row r="2033">
          <cell r="A2033">
            <v>1917579</v>
          </cell>
          <cell r="B2033" t="str">
            <v>Dragagem de areia grossa com draga de sucção e recalque - bomba de 1.350 kW e cortador de 170 kW - distância de recalque de 1.300 a 1.500 m</v>
          </cell>
          <cell r="C2033" t="str">
            <v>m³</v>
          </cell>
          <cell r="D2033">
            <v>6.96</v>
          </cell>
        </row>
        <row r="2034">
          <cell r="A2034">
            <v>1917580</v>
          </cell>
          <cell r="B2034" t="str">
            <v>Dragagem de areia grossa com draga de sucção e recalque - bomba de 1.350 kW e cortador de 170 kW - distância de recalque de 1.500 a 1.700 m</v>
          </cell>
          <cell r="C2034" t="str">
            <v>m³</v>
          </cell>
          <cell r="D2034">
            <v>7.35</v>
          </cell>
        </row>
        <row r="2035">
          <cell r="A2035">
            <v>1917581</v>
          </cell>
          <cell r="B2035" t="str">
            <v>Dragagem de areia grossa com draga de sucção e recalque - bomba de 1.350 kW e cortador de 170 kW - distância de recalque de 1.700 a 1.900 m</v>
          </cell>
          <cell r="C2035" t="str">
            <v>m³</v>
          </cell>
          <cell r="D2035">
            <v>7.8</v>
          </cell>
        </row>
        <row r="2036">
          <cell r="A2036">
            <v>1917582</v>
          </cell>
          <cell r="B2036" t="str">
            <v>Dragagem de areia grossa com draga de sucção e recalque - bomba de 1.350 kW e cortador de 170 kW - distância de recalque de 1.900 a 2.100 m</v>
          </cell>
          <cell r="C2036" t="str">
            <v>m³</v>
          </cell>
          <cell r="D2036">
            <v>8.4499999999999993</v>
          </cell>
        </row>
        <row r="2037">
          <cell r="A2037">
            <v>1917583</v>
          </cell>
          <cell r="B2037" t="str">
            <v>Dragagem de areia grossa com draga de sucção e recalque - bomba de 1.350 kW e cortador de 170 kW - distância de recalque de 2.100 a 2.300 m</v>
          </cell>
          <cell r="C2037" t="str">
            <v>m³</v>
          </cell>
          <cell r="D2037">
            <v>8.9499999999999993</v>
          </cell>
        </row>
        <row r="2038">
          <cell r="A2038">
            <v>1917584</v>
          </cell>
          <cell r="B2038" t="str">
            <v>Dragagem de areia grossa com draga de sucção e recalque - bomba de 1.350 kW e cortador de 170 kW - distância de recalque de 2.300 a 2.500 m</v>
          </cell>
          <cell r="C2038" t="str">
            <v>m³</v>
          </cell>
          <cell r="D2038">
            <v>9.39</v>
          </cell>
        </row>
        <row r="2039">
          <cell r="A2039">
            <v>1917585</v>
          </cell>
          <cell r="B2039" t="str">
            <v>Dragagem de areia grossa com draga de sucção e recalque - bomba de 1.350 kW e cortador de 170 kW - distância de recalque de 2.500 a 2.700 m</v>
          </cell>
          <cell r="C2039" t="str">
            <v>m³</v>
          </cell>
          <cell r="D2039">
            <v>10.029999999999999</v>
          </cell>
        </row>
        <row r="2040">
          <cell r="A2040">
            <v>1917586</v>
          </cell>
          <cell r="B2040" t="str">
            <v>Dragagem de areia grossa com draga de sucção e recalque - bomba de 1.350 kW e cortador de 170 kW - distância de recalque de 2.700 a 2.900 m</v>
          </cell>
          <cell r="C2040" t="str">
            <v>m³</v>
          </cell>
          <cell r="D2040">
            <v>10.98</v>
          </cell>
        </row>
        <row r="2041">
          <cell r="A2041">
            <v>1917587</v>
          </cell>
          <cell r="B2041" t="str">
            <v>Dragagem de areia grossa com draga de sucção e recalque - bomba de 1.350 kW e cortador de 170 kW - distância de recalque de 2.900 a 3.100 m</v>
          </cell>
          <cell r="C2041" t="str">
            <v>m³</v>
          </cell>
          <cell r="D2041">
            <v>11.69</v>
          </cell>
        </row>
        <row r="2042">
          <cell r="A2042">
            <v>1917588</v>
          </cell>
          <cell r="B2042" t="str">
            <v>Dragagem de areia grossa com draga de sucção e recalque - bomba de 1.350 kW e cortador de 170 kW - distância de recalque de 3.100 a 3.300 m</v>
          </cell>
          <cell r="C2042" t="str">
            <v>m³</v>
          </cell>
          <cell r="D2042">
            <v>12.49</v>
          </cell>
        </row>
        <row r="2043">
          <cell r="A2043">
            <v>1917589</v>
          </cell>
          <cell r="B2043" t="str">
            <v>Dragagem de areia grossa com draga de sucção e recalque - bomba de 1.350 kW e cortador de 170 kW - distância de recalque de 3.300 a 3.500 m</v>
          </cell>
          <cell r="C2043" t="str">
            <v>m³</v>
          </cell>
          <cell r="D2043">
            <v>14.06</v>
          </cell>
        </row>
        <row r="2044">
          <cell r="A2044">
            <v>1917590</v>
          </cell>
          <cell r="B2044" t="str">
            <v>Dragagem de areia grossa com draga de sucção e recalque - bomba de 1.350 kW e cortador de 170 kW - distância de recalque de 3.500 a 3.700 m</v>
          </cell>
          <cell r="C2044" t="str">
            <v>m³</v>
          </cell>
          <cell r="D2044">
            <v>16.27</v>
          </cell>
        </row>
        <row r="2045">
          <cell r="A2045">
            <v>1917591</v>
          </cell>
          <cell r="B2045" t="str">
            <v>Dragagem de areia grossa com draga de sucção e recalque - bomba de 1.350 kW e cortador de 170 kW - distância de recalque de 3.700 a 3.900 m</v>
          </cell>
          <cell r="C2045" t="str">
            <v>m³</v>
          </cell>
          <cell r="D2045">
            <v>18.22</v>
          </cell>
        </row>
        <row r="2046">
          <cell r="A2046">
            <v>1917592</v>
          </cell>
          <cell r="B2046" t="str">
            <v>Dragagem de areia grossa com draga de sucção e recalque - bomba de 1.350 kW e cortador de 170 kW - distância de recalque de 3.900 a 4.100 m</v>
          </cell>
          <cell r="C2046" t="str">
            <v>m³</v>
          </cell>
          <cell r="D2046">
            <v>20.7</v>
          </cell>
        </row>
        <row r="2047">
          <cell r="A2047">
            <v>1917593</v>
          </cell>
          <cell r="B2047" t="str">
            <v>Dragagem de areia grossa com draga de sucção e recalque - bomba de 1.350 kW e cortador de 170 kW - distância de recalque de 4.100 a 4.300 m</v>
          </cell>
          <cell r="C2047" t="str">
            <v>m³</v>
          </cell>
          <cell r="D2047">
            <v>23.27</v>
          </cell>
        </row>
        <row r="2048">
          <cell r="A2048">
            <v>1917594</v>
          </cell>
          <cell r="B2048" t="str">
            <v>Dragagem de areia grossa com draga de sucção e recalque - bomba de 1.350 kW e cortador de 170 kW - distância de recalque de 4.300 a 4.500 m</v>
          </cell>
          <cell r="C2048" t="str">
            <v>m³</v>
          </cell>
          <cell r="D2048">
            <v>26.41</v>
          </cell>
        </row>
        <row r="2049">
          <cell r="A2049">
            <v>1917595</v>
          </cell>
          <cell r="B2049" t="str">
            <v>Dragagem de areia grossa com draga de sucção e recalque - bomba de 1.350 kW e cortador de 170 kW - distância de recalque de 4.500 a 4.700 m</v>
          </cell>
          <cell r="C2049" t="str">
            <v>m³</v>
          </cell>
          <cell r="D2049">
            <v>29.76</v>
          </cell>
        </row>
        <row r="2050">
          <cell r="A2050">
            <v>1917596</v>
          </cell>
          <cell r="B2050" t="str">
            <v>Dragagem de areia grossa com draga de sucção e recalque - bomba de 1.350 kW e cortador de 170 kW - distância de recalque de 4.700 a 4.900 m</v>
          </cell>
          <cell r="C2050" t="str">
            <v>m³</v>
          </cell>
          <cell r="D2050">
            <v>32.799999999999997</v>
          </cell>
        </row>
        <row r="2051">
          <cell r="A2051">
            <v>1917597</v>
          </cell>
          <cell r="B2051" t="str">
            <v>Dragagem de areia grossa com draga de sucção e recalque - bomba de 1.350 kW e cortador de 170 kW - distância de recalque de 4.900 a 5.100 m</v>
          </cell>
          <cell r="C2051" t="str">
            <v>m³</v>
          </cell>
          <cell r="D2051">
            <v>36.99</v>
          </cell>
        </row>
        <row r="2052">
          <cell r="A2052">
            <v>1917598</v>
          </cell>
          <cell r="B2052" t="str">
            <v>Dragagem de areia grossa com draga de sucção e recalque - bomba de 1.350 kW e cortador de 170 kW - distância de recalque de 5.100 a 5.300 m</v>
          </cell>
          <cell r="C2052" t="str">
            <v>m³</v>
          </cell>
          <cell r="D2052">
            <v>40.86</v>
          </cell>
        </row>
        <row r="2053">
          <cell r="A2053">
            <v>1917599</v>
          </cell>
          <cell r="B2053" t="str">
            <v>Dragagem de areia grossa com draga de sucção e recalque - bomba de 1.350 kW e cortador de 170 kW - distância de recalque de 5.300 a 5.500 m</v>
          </cell>
          <cell r="C2053" t="str">
            <v>m³</v>
          </cell>
          <cell r="D2053">
            <v>45.27</v>
          </cell>
        </row>
        <row r="2054">
          <cell r="A2054">
            <v>1917600</v>
          </cell>
          <cell r="B2054" t="str">
            <v>Dragagem de areia grossa com draga de sucção e recalque - bomba de 1.350 kW e cortador de 170 kW - distância de recalque de 5.500 a 5.700 m</v>
          </cell>
          <cell r="C2054" t="str">
            <v>m³</v>
          </cell>
          <cell r="D2054">
            <v>50.92</v>
          </cell>
        </row>
        <row r="2055">
          <cell r="A2055">
            <v>1917601</v>
          </cell>
          <cell r="B2055" t="str">
            <v>Dragagem de areia grossa com draga de sucção e recalque - bomba de 1.350 kW e cortador de 170 kW - distância de recalque de 5.700 a 5.900 m</v>
          </cell>
          <cell r="C2055" t="str">
            <v>m³</v>
          </cell>
          <cell r="D2055">
            <v>53.5</v>
          </cell>
        </row>
        <row r="2056">
          <cell r="A2056">
            <v>1917575</v>
          </cell>
          <cell r="B2056" t="str">
            <v>Dragagem de areia grossa com draga de sucção e recalque - bomba de 1.350 kW e cortador de 170 kW - distância de recalque de 500 a 700 m</v>
          </cell>
          <cell r="C2056" t="str">
            <v>m³</v>
          </cell>
          <cell r="D2056">
            <v>5</v>
          </cell>
        </row>
        <row r="2057">
          <cell r="A2057">
            <v>1917576</v>
          </cell>
          <cell r="B2057" t="str">
            <v>Dragagem de areia grossa com draga de sucção e recalque - bomba de 1.350 kW e cortador de 170 kW - distância de recalque de 700 a 900 m</v>
          </cell>
          <cell r="C2057" t="str">
            <v>m³</v>
          </cell>
          <cell r="D2057">
            <v>5.38</v>
          </cell>
        </row>
        <row r="2058">
          <cell r="A2058">
            <v>1917577</v>
          </cell>
          <cell r="B2058" t="str">
            <v>Dragagem de areia grossa com draga de sucção e recalque - bomba de 1.350 kW e cortador de 170 kW - distância de recalque de 900 a 1.100 m</v>
          </cell>
          <cell r="C2058" t="str">
            <v>m³</v>
          </cell>
          <cell r="D2058">
            <v>5.83</v>
          </cell>
        </row>
        <row r="2059">
          <cell r="A2059">
            <v>1917739</v>
          </cell>
          <cell r="B2059" t="str">
            <v>Dragagem de areia grossa com draga de sucção e recalque - bomba de 1.350 kW e cortador de 170 kW - distância de recalque de até 500 m</v>
          </cell>
          <cell r="C2059" t="str">
            <v>m³</v>
          </cell>
          <cell r="D2059">
            <v>4.92</v>
          </cell>
        </row>
        <row r="2060">
          <cell r="A2060">
            <v>1917253</v>
          </cell>
          <cell r="B2060" t="str">
            <v>Dragagem de areia grossa com draga de sucção e recalque - bomba de 294 kW e cortador de 30 kW - distância de recalque de 1.100 a 1.300 m</v>
          </cell>
          <cell r="C2060" t="str">
            <v>m³</v>
          </cell>
          <cell r="D2060">
            <v>7.89</v>
          </cell>
        </row>
        <row r="2061">
          <cell r="A2061">
            <v>1917254</v>
          </cell>
          <cell r="B2061" t="str">
            <v>Dragagem de areia grossa com draga de sucção e recalque - bomba de 294 kW e cortador de 30 kW - distância de recalque de 1.300 a 1.500 m</v>
          </cell>
          <cell r="C2061" t="str">
            <v>m³</v>
          </cell>
          <cell r="D2061">
            <v>8.4600000000000009</v>
          </cell>
        </row>
        <row r="2062">
          <cell r="A2062">
            <v>1917255</v>
          </cell>
          <cell r="B2062" t="str">
            <v>Dragagem de areia grossa com draga de sucção e recalque - bomba de 294 kW e cortador de 30 kW - distância de recalque de 1.500 a 1.700 m</v>
          </cell>
          <cell r="C2062" t="str">
            <v>m³</v>
          </cell>
          <cell r="D2062">
            <v>9.18</v>
          </cell>
        </row>
        <row r="2063">
          <cell r="A2063">
            <v>1917256</v>
          </cell>
          <cell r="B2063" t="str">
            <v>Dragagem de areia grossa com draga de sucção e recalque - bomba de 294 kW e cortador de 30 kW - distância de recalque de 1.700 a 1.900 m</v>
          </cell>
          <cell r="C2063" t="str">
            <v>m³</v>
          </cell>
          <cell r="D2063">
            <v>9.93</v>
          </cell>
        </row>
        <row r="2064">
          <cell r="A2064">
            <v>1917257</v>
          </cell>
          <cell r="B2064" t="str">
            <v>Dragagem de areia grossa com draga de sucção e recalque - bomba de 294 kW e cortador de 30 kW - distância de recalque de 1.900 a 2.100 m</v>
          </cell>
          <cell r="C2064" t="str">
            <v>m³</v>
          </cell>
          <cell r="D2064">
            <v>10.96</v>
          </cell>
        </row>
        <row r="2065">
          <cell r="A2065">
            <v>1917258</v>
          </cell>
          <cell r="B2065" t="str">
            <v>Dragagem de areia grossa com draga de sucção e recalque - bomba de 294 kW e cortador de 30 kW - distância de recalque de 2.100 a 2.300 m</v>
          </cell>
          <cell r="C2065" t="str">
            <v>m³</v>
          </cell>
          <cell r="D2065">
            <v>12</v>
          </cell>
        </row>
        <row r="2066">
          <cell r="A2066">
            <v>1917259</v>
          </cell>
          <cell r="B2066" t="str">
            <v>Dragagem de areia grossa com draga de sucção e recalque - bomba de 294 kW e cortador de 30 kW - distância de recalque de 2.300 a 2.500 m</v>
          </cell>
          <cell r="C2066" t="str">
            <v>m³</v>
          </cell>
          <cell r="D2066">
            <v>14.96</v>
          </cell>
        </row>
        <row r="2067">
          <cell r="A2067">
            <v>1917250</v>
          </cell>
          <cell r="B2067" t="str">
            <v>Dragagem de areia grossa com draga de sucção e recalque - bomba de 294 kW e cortador de 30 kW - distância de recalque de 500 a 700 m</v>
          </cell>
          <cell r="C2067" t="str">
            <v>m³</v>
          </cell>
          <cell r="D2067">
            <v>5.9</v>
          </cell>
        </row>
        <row r="2068">
          <cell r="A2068">
            <v>1917251</v>
          </cell>
          <cell r="B2068" t="str">
            <v>Dragagem de areia grossa com draga de sucção e recalque - bomba de 294 kW e cortador de 30 kW - distância de recalque de 700 a 900 m</v>
          </cell>
          <cell r="C2068" t="str">
            <v>m³</v>
          </cell>
          <cell r="D2068">
            <v>6.26</v>
          </cell>
        </row>
        <row r="2069">
          <cell r="A2069">
            <v>1917252</v>
          </cell>
          <cell r="B2069" t="str">
            <v>Dragagem de areia grossa com draga de sucção e recalque - bomba de 294 kW e cortador de 30 kW - distância de recalque de 900 a 1.100 m</v>
          </cell>
          <cell r="C2069" t="str">
            <v>m³</v>
          </cell>
          <cell r="D2069">
            <v>7</v>
          </cell>
        </row>
        <row r="2070">
          <cell r="A2070">
            <v>1917726</v>
          </cell>
          <cell r="B2070" t="str">
            <v>Dragagem de areia grossa com draga de sucção e recalque - bomba de 294 kW e cortador de 30 kW - distância de recalque de até 500 m</v>
          </cell>
          <cell r="C2070" t="str">
            <v>m³</v>
          </cell>
          <cell r="D2070">
            <v>5.76</v>
          </cell>
        </row>
        <row r="2071">
          <cell r="A2071">
            <v>1917335</v>
          </cell>
          <cell r="B2071" t="str">
            <v>Dragagem de areia grossa com draga de sucção e recalque - bomba de 483 kW e cortador de 55 kW - distância de recalque de 1.100 a 1.300 m</v>
          </cell>
          <cell r="C2071" t="str">
            <v>m³</v>
          </cell>
          <cell r="D2071">
            <v>5.81</v>
          </cell>
        </row>
        <row r="2072">
          <cell r="A2072">
            <v>1917336</v>
          </cell>
          <cell r="B2072" t="str">
            <v>Dragagem de areia grossa com draga de sucção e recalque - bomba de 483 kW e cortador de 55 kW - distância de recalque de 1.300 a 1.500 m</v>
          </cell>
          <cell r="C2072" t="str">
            <v>m³</v>
          </cell>
          <cell r="D2072">
            <v>6.61</v>
          </cell>
        </row>
        <row r="2073">
          <cell r="A2073">
            <v>1917337</v>
          </cell>
          <cell r="B2073" t="str">
            <v>Dragagem de areia grossa com draga de sucção e recalque - bomba de 483 kW e cortador de 55 kW - distância de recalque de 1.500 a 1.700 m</v>
          </cell>
          <cell r="C2073" t="str">
            <v>m³</v>
          </cell>
          <cell r="D2073">
            <v>7.22</v>
          </cell>
        </row>
        <row r="2074">
          <cell r="A2074">
            <v>1917338</v>
          </cell>
          <cell r="B2074" t="str">
            <v>Dragagem de areia grossa com draga de sucção e recalque - bomba de 483 kW e cortador de 55 kW - distância de recalque de 1.700 a 1.900 m</v>
          </cell>
          <cell r="C2074" t="str">
            <v>m³</v>
          </cell>
          <cell r="D2074">
            <v>7.99</v>
          </cell>
        </row>
        <row r="2075">
          <cell r="A2075">
            <v>1917339</v>
          </cell>
          <cell r="B2075" t="str">
            <v>Dragagem de areia grossa com draga de sucção e recalque - bomba de 483 kW e cortador de 55 kW - distância de recalque de 1.900 a 2.100 m</v>
          </cell>
          <cell r="C2075" t="str">
            <v>m³</v>
          </cell>
          <cell r="D2075">
            <v>8.92</v>
          </cell>
        </row>
        <row r="2076">
          <cell r="A2076">
            <v>1917340</v>
          </cell>
          <cell r="B2076" t="str">
            <v>Dragagem de areia grossa com draga de sucção e recalque - bomba de 483 kW e cortador de 55 kW - distância de recalque de 2.100 a 2.300 m</v>
          </cell>
          <cell r="C2076" t="str">
            <v>m³</v>
          </cell>
          <cell r="D2076">
            <v>10.38</v>
          </cell>
        </row>
        <row r="2077">
          <cell r="A2077">
            <v>1917341</v>
          </cell>
          <cell r="B2077" t="str">
            <v>Dragagem de areia grossa com draga de sucção e recalque - bomba de 483 kW e cortador de 55 kW - distância de recalque de 2.300 a 2.500 m</v>
          </cell>
          <cell r="C2077" t="str">
            <v>m³</v>
          </cell>
          <cell r="D2077">
            <v>13.19</v>
          </cell>
        </row>
        <row r="2078">
          <cell r="A2078">
            <v>1917342</v>
          </cell>
          <cell r="B2078" t="str">
            <v>Dragagem de areia grossa com draga de sucção e recalque - bomba de 483 kW e cortador de 55 kW - distância de recalque de 2.500 a 2.700 m</v>
          </cell>
          <cell r="C2078" t="str">
            <v>m³</v>
          </cell>
          <cell r="D2078">
            <v>16.38</v>
          </cell>
        </row>
        <row r="2079">
          <cell r="A2079">
            <v>1917343</v>
          </cell>
          <cell r="B2079" t="str">
            <v>Dragagem de areia grossa com draga de sucção e recalque - bomba de 483 kW e cortador de 55 kW - distância de recalque de 2.700 a 2.900 m</v>
          </cell>
          <cell r="C2079" t="str">
            <v>m³</v>
          </cell>
          <cell r="D2079">
            <v>20.45</v>
          </cell>
        </row>
        <row r="2080">
          <cell r="A2080">
            <v>1917344</v>
          </cell>
          <cell r="B2080" t="str">
            <v>Dragagem de areia grossa com draga de sucção e recalque - bomba de 483 kW e cortador de 55 kW - distância de recalque de 2.900 a 3.100 m</v>
          </cell>
          <cell r="C2080" t="str">
            <v>m³</v>
          </cell>
          <cell r="D2080">
            <v>24.75</v>
          </cell>
        </row>
        <row r="2081">
          <cell r="A2081">
            <v>1917345</v>
          </cell>
          <cell r="B2081" t="str">
            <v>Dragagem de areia grossa com draga de sucção e recalque - bomba de 483 kW e cortador de 55 kW - distância de recalque de 3.100 a 3.300 m</v>
          </cell>
          <cell r="C2081" t="str">
            <v>m³</v>
          </cell>
          <cell r="D2081">
            <v>30.8</v>
          </cell>
        </row>
        <row r="2082">
          <cell r="A2082">
            <v>1917346</v>
          </cell>
          <cell r="B2082" t="str">
            <v>Dragagem de areia grossa com draga de sucção e recalque - bomba de 483 kW e cortador de 55 kW - distância de recalque de 3.300 a 3.500 m</v>
          </cell>
          <cell r="C2082" t="str">
            <v>m³</v>
          </cell>
          <cell r="D2082">
            <v>36.76</v>
          </cell>
        </row>
        <row r="2083">
          <cell r="A2083">
            <v>1917347</v>
          </cell>
          <cell r="B2083" t="str">
            <v>Dragagem de areia grossa com draga de sucção e recalque - bomba de 483 kW e cortador de 55 kW - distância de recalque de 3.500 a 3.700 m</v>
          </cell>
          <cell r="C2083" t="str">
            <v>m³</v>
          </cell>
          <cell r="D2083">
            <v>47.91</v>
          </cell>
        </row>
        <row r="2084">
          <cell r="A2084">
            <v>1917332</v>
          </cell>
          <cell r="B2084" t="str">
            <v>Dragagem de areia grossa com draga de sucção e recalque - bomba de 483 kW e cortador de 55 kW - distância de recalque de 500 a 700 m</v>
          </cell>
          <cell r="C2084" t="str">
            <v>m³</v>
          </cell>
          <cell r="D2084">
            <v>4.7300000000000004</v>
          </cell>
        </row>
        <row r="2085">
          <cell r="A2085">
            <v>1917333</v>
          </cell>
          <cell r="B2085" t="str">
            <v>Dragagem de areia grossa com draga de sucção e recalque - bomba de 483 kW e cortador de 55 kW - distância de recalque de 700 a 900 m</v>
          </cell>
          <cell r="C2085" t="str">
            <v>m³</v>
          </cell>
          <cell r="D2085">
            <v>5.05</v>
          </cell>
        </row>
        <row r="2086">
          <cell r="A2086">
            <v>1917334</v>
          </cell>
          <cell r="B2086" t="str">
            <v>Dragagem de areia grossa com draga de sucção e recalque - bomba de 483 kW e cortador de 55 kW - distância de recalque de 900 a 1.100 m</v>
          </cell>
          <cell r="C2086" t="str">
            <v>m³</v>
          </cell>
          <cell r="D2086">
            <v>5.37</v>
          </cell>
        </row>
        <row r="2087">
          <cell r="A2087">
            <v>1917331</v>
          </cell>
          <cell r="B2087" t="str">
            <v>Dragagem de areia grossa com draga de sucção e recalque - bomba de 483 kW e cortador de 55 kW - distância de recalque de até 500 m</v>
          </cell>
          <cell r="C2087" t="str">
            <v>m³</v>
          </cell>
          <cell r="D2087">
            <v>4.3099999999999996</v>
          </cell>
        </row>
        <row r="2088">
          <cell r="A2088">
            <v>1917443</v>
          </cell>
          <cell r="B2088" t="str">
            <v>Dragagem de areia grossa com draga de sucção e recalque - bomba de 746 kW e cortador de 110 kW - distância de recalque de 1.100 a 1.300 m</v>
          </cell>
          <cell r="C2088" t="str">
            <v>m³</v>
          </cell>
          <cell r="D2088">
            <v>6.44</v>
          </cell>
        </row>
        <row r="2089">
          <cell r="A2089">
            <v>1917444</v>
          </cell>
          <cell r="B2089" t="str">
            <v>Dragagem de areia grossa com draga de sucção e recalque - bomba de 746 kW e cortador de 110 kW - distância de recalque de 1.300 a 1.500 m</v>
          </cell>
          <cell r="C2089" t="str">
            <v>m³</v>
          </cell>
          <cell r="D2089">
            <v>6.96</v>
          </cell>
        </row>
        <row r="2090">
          <cell r="A2090">
            <v>1917445</v>
          </cell>
          <cell r="B2090" t="str">
            <v>Dragagem de areia grossa com draga de sucção e recalque - bomba de 746 kW e cortador de 110 kW - distância de recalque de 1.500 a 1.700 m</v>
          </cell>
          <cell r="C2090" t="str">
            <v>m³</v>
          </cell>
          <cell r="D2090">
            <v>7.55</v>
          </cell>
        </row>
        <row r="2091">
          <cell r="A2091">
            <v>1917446</v>
          </cell>
          <cell r="B2091" t="str">
            <v>Dragagem de areia grossa com draga de sucção e recalque - bomba de 746 kW e cortador de 110 kW - distância de recalque de 1.700 a 1.900 m</v>
          </cell>
          <cell r="C2091" t="str">
            <v>m³</v>
          </cell>
          <cell r="D2091">
            <v>8.14</v>
          </cell>
        </row>
        <row r="2092">
          <cell r="A2092">
            <v>1917447</v>
          </cell>
          <cell r="B2092" t="str">
            <v>Dragagem de areia grossa com draga de sucção e recalque - bomba de 746 kW e cortador de 110 kW - distância de recalque de 1.900 a 2.100 m</v>
          </cell>
          <cell r="C2092" t="str">
            <v>m³</v>
          </cell>
          <cell r="D2092">
            <v>9.06</v>
          </cell>
        </row>
        <row r="2093">
          <cell r="A2093">
            <v>1917448</v>
          </cell>
          <cell r="B2093" t="str">
            <v>Dragagem de areia grossa com draga de sucção e recalque - bomba de 746 kW e cortador de 110 kW - distância de recalque de 2.100 a 2.300 m</v>
          </cell>
          <cell r="C2093" t="str">
            <v>m³</v>
          </cell>
          <cell r="D2093">
            <v>9.83</v>
          </cell>
        </row>
        <row r="2094">
          <cell r="A2094">
            <v>1917449</v>
          </cell>
          <cell r="B2094" t="str">
            <v>Dragagem de areia grossa com draga de sucção e recalque - bomba de 746 kW e cortador de 110 kW - distância de recalque de 2.300 a 2.500 m</v>
          </cell>
          <cell r="C2094" t="str">
            <v>m³</v>
          </cell>
          <cell r="D2094">
            <v>10.83</v>
          </cell>
        </row>
        <row r="2095">
          <cell r="A2095">
            <v>1917450</v>
          </cell>
          <cell r="B2095" t="str">
            <v>Dragagem de areia grossa com draga de sucção e recalque - bomba de 746 kW e cortador de 110 kW - distância de recalque de 2.500 a 2.700 m</v>
          </cell>
          <cell r="C2095" t="str">
            <v>m³</v>
          </cell>
          <cell r="D2095">
            <v>12.04</v>
          </cell>
        </row>
        <row r="2096">
          <cell r="A2096">
            <v>1917451</v>
          </cell>
          <cell r="B2096" t="str">
            <v>Dragagem de areia grossa com draga de sucção e recalque - bomba de 746 kW e cortador de 110 kW - distância de recalque de 2.700 a 2.900 m</v>
          </cell>
          <cell r="C2096" t="str">
            <v>m³</v>
          </cell>
          <cell r="D2096">
            <v>14.7</v>
          </cell>
        </row>
        <row r="2097">
          <cell r="A2097">
            <v>1917452</v>
          </cell>
          <cell r="B2097" t="str">
            <v>Dragagem de areia grossa com draga de sucção e recalque - bomba de 746 kW e cortador de 110 kW - distância de recalque de 2.900 a 3.100 m</v>
          </cell>
          <cell r="C2097" t="str">
            <v>m³</v>
          </cell>
          <cell r="D2097">
            <v>17.3</v>
          </cell>
        </row>
        <row r="2098">
          <cell r="A2098">
            <v>1917453</v>
          </cell>
          <cell r="B2098" t="str">
            <v>Dragagem de areia grossa com draga de sucção e recalque - bomba de 746 kW e cortador de 110 kW - distância de recalque de 3.100 a 3.300 m</v>
          </cell>
          <cell r="C2098" t="str">
            <v>m³</v>
          </cell>
          <cell r="D2098">
            <v>20.43</v>
          </cell>
        </row>
        <row r="2099">
          <cell r="A2099">
            <v>1917454</v>
          </cell>
          <cell r="B2099" t="str">
            <v>Dragagem de areia grossa com draga de sucção e recalque - bomba de 746 kW e cortador de 110 kW - distância de recalque de 3.300 a 3.500 m</v>
          </cell>
          <cell r="C2099" t="str">
            <v>m³</v>
          </cell>
          <cell r="D2099">
            <v>23.86</v>
          </cell>
        </row>
        <row r="2100">
          <cell r="A2100">
            <v>1917455</v>
          </cell>
          <cell r="B2100" t="str">
            <v>Dragagem de areia grossa com draga de sucção e recalque - bomba de 746 kW e cortador de 110 kW - distância de recalque de 3.500 a 3.700 m</v>
          </cell>
          <cell r="C2100" t="str">
            <v>m³</v>
          </cell>
          <cell r="D2100">
            <v>28.27</v>
          </cell>
        </row>
        <row r="2101">
          <cell r="A2101">
            <v>1917456</v>
          </cell>
          <cell r="B2101" t="str">
            <v>Dragagem de areia grossa com draga de sucção e recalque - bomba de 746 kW e cortador de 110 kW - distância de recalque de 3.700 a 3.900 m</v>
          </cell>
          <cell r="C2101" t="str">
            <v>m³</v>
          </cell>
          <cell r="D2101">
            <v>33.03</v>
          </cell>
        </row>
        <row r="2102">
          <cell r="A2102">
            <v>1917457</v>
          </cell>
          <cell r="B2102" t="str">
            <v>Dragagem de areia grossa com draga de sucção e recalque - bomba de 746 kW e cortador de 110 kW - distância de recalque de 3.900 a 4.100 m</v>
          </cell>
          <cell r="C2102" t="str">
            <v>m³</v>
          </cell>
          <cell r="D2102">
            <v>37.29</v>
          </cell>
        </row>
        <row r="2103">
          <cell r="A2103">
            <v>1917458</v>
          </cell>
          <cell r="B2103" t="str">
            <v>Dragagem de areia grossa com draga de sucção e recalque - bomba de 746 kW e cortador de 110 kW - distância de recalque de 4.100 a 4.300 m</v>
          </cell>
          <cell r="C2103" t="str">
            <v>m³</v>
          </cell>
          <cell r="D2103">
            <v>42.95</v>
          </cell>
        </row>
        <row r="2104">
          <cell r="A2104">
            <v>1917459</v>
          </cell>
          <cell r="B2104" t="str">
            <v>Dragagem de areia grossa com draga de sucção e recalque - bomba de 746 kW e cortador de 110 kW - distância de recalque de 4.300 a 4.500 m</v>
          </cell>
          <cell r="C2104" t="str">
            <v>m³</v>
          </cell>
          <cell r="D2104">
            <v>45.25</v>
          </cell>
        </row>
        <row r="2105">
          <cell r="A2105">
            <v>1917440</v>
          </cell>
          <cell r="B2105" t="str">
            <v>Dragagem de areia grossa com draga de sucção e recalque - bomba de 746 kW e cortador de 110 kW - distância de recalque de 500 a 700 m</v>
          </cell>
          <cell r="C2105" t="str">
            <v>m³</v>
          </cell>
          <cell r="D2105">
            <v>4.46</v>
          </cell>
        </row>
        <row r="2106">
          <cell r="A2106">
            <v>1917441</v>
          </cell>
          <cell r="B2106" t="str">
            <v>Dragagem de areia grossa com draga de sucção e recalque - bomba de 746 kW e cortador de 110 kW - distância de recalque de 700 a 900 m</v>
          </cell>
          <cell r="C2106" t="str">
            <v>m³</v>
          </cell>
          <cell r="D2106">
            <v>5.04</v>
          </cell>
        </row>
        <row r="2107">
          <cell r="A2107">
            <v>1917442</v>
          </cell>
          <cell r="B2107" t="str">
            <v>Dragagem de areia grossa com draga de sucção e recalque - bomba de 746 kW e cortador de 110 kW - distância de recalque de 900 a 1.100 m</v>
          </cell>
          <cell r="C2107" t="str">
            <v>m³</v>
          </cell>
          <cell r="D2107">
            <v>5.63</v>
          </cell>
        </row>
        <row r="2108">
          <cell r="A2108">
            <v>1917734</v>
          </cell>
          <cell r="B2108" t="str">
            <v>Dragagem de areia grossa com draga de sucção e recalque - bomba de 746 kW e cortador de 110 kW - distância de recalque de até 500 m</v>
          </cell>
          <cell r="C2108" t="str">
            <v>m³</v>
          </cell>
          <cell r="D2108">
            <v>4.13</v>
          </cell>
        </row>
        <row r="2109">
          <cell r="A2109">
            <v>1917055</v>
          </cell>
          <cell r="B2109" t="str">
            <v>Dragagem de areia grossa com draga hopper - capacidade da cisterna de 1.000 m³ - DMT de 1.500 a 1.800 m</v>
          </cell>
          <cell r="C2109" t="str">
            <v>m³</v>
          </cell>
          <cell r="D2109">
            <v>11.21</v>
          </cell>
        </row>
        <row r="2110">
          <cell r="A2110">
            <v>1917056</v>
          </cell>
          <cell r="B2110" t="str">
            <v>Dragagem de areia grossa com draga hopper - capacidade da cisterna de 1.000 m³ - DMT de 1.800 a 2.100 m</v>
          </cell>
          <cell r="C2110" t="str">
            <v>m³</v>
          </cell>
          <cell r="D2110">
            <v>11.42</v>
          </cell>
        </row>
        <row r="2111">
          <cell r="A2111">
            <v>1917057</v>
          </cell>
          <cell r="B2111" t="str">
            <v>Dragagem de areia grossa com draga hopper - capacidade da cisterna de 1.000 m³ - DMT de 2.100 a 2.400 m</v>
          </cell>
          <cell r="C2111" t="str">
            <v>m³</v>
          </cell>
          <cell r="D2111">
            <v>11.63</v>
          </cell>
        </row>
        <row r="2112">
          <cell r="A2112">
            <v>1917058</v>
          </cell>
          <cell r="B2112" t="str">
            <v>Dragagem de areia grossa com draga hopper - capacidade da cisterna de 1.000 m³ - DMT de 2.400 a 2.700 m</v>
          </cell>
          <cell r="C2112" t="str">
            <v>m³</v>
          </cell>
          <cell r="D2112">
            <v>11.85</v>
          </cell>
        </row>
        <row r="2113">
          <cell r="A2113">
            <v>1917059</v>
          </cell>
          <cell r="B2113" t="str">
            <v>Dragagem de areia grossa com draga hopper - capacidade da cisterna de 1.000 m³ - DMT de 2.700 a 3.000 m</v>
          </cell>
          <cell r="C2113" t="str">
            <v>m³</v>
          </cell>
          <cell r="D2113">
            <v>12.09</v>
          </cell>
        </row>
        <row r="2114">
          <cell r="A2114">
            <v>1917060</v>
          </cell>
          <cell r="B2114" t="str">
            <v>Dragagem de areia grossa com draga hopper - capacidade da cisterna de 1.000 m³ - DMT de 3.000 m</v>
          </cell>
          <cell r="C2114" t="str">
            <v>m³</v>
          </cell>
          <cell r="D2114">
            <v>12.22</v>
          </cell>
        </row>
        <row r="2115">
          <cell r="A2115">
            <v>1901536</v>
          </cell>
          <cell r="B2115" t="str">
            <v>Dragagem de areia grossa com draga hopper - capacidade da cisterna de 10.000 m³ - DMT de 1.500 a 1.800 m</v>
          </cell>
          <cell r="C2115" t="str">
            <v>m³</v>
          </cell>
          <cell r="D2115">
            <v>7.52</v>
          </cell>
        </row>
        <row r="2116">
          <cell r="A2116">
            <v>1901537</v>
          </cell>
          <cell r="B2116" t="str">
            <v>Dragagem de areia grossa com draga hopper - capacidade da cisterna de 10.000 m³ - DMT de 1.800 a 2.100 m</v>
          </cell>
          <cell r="C2116" t="str">
            <v>m³</v>
          </cell>
          <cell r="D2116">
            <v>7.58</v>
          </cell>
        </row>
        <row r="2117">
          <cell r="A2117">
            <v>1901538</v>
          </cell>
          <cell r="B2117" t="str">
            <v>Dragagem de areia grossa com draga hopper - capacidade da cisterna de 10.000 m³ - DMT de 2.100 a 2.400 m</v>
          </cell>
          <cell r="C2117" t="str">
            <v>m³</v>
          </cell>
          <cell r="D2117">
            <v>7.65</v>
          </cell>
        </row>
        <row r="2118">
          <cell r="A2118">
            <v>1901539</v>
          </cell>
          <cell r="B2118" t="str">
            <v>Dragagem de areia grossa com draga hopper - capacidade da cisterna de 10.000 m³ - DMT de 2.400 a 2.700 m</v>
          </cell>
          <cell r="C2118" t="str">
            <v>m³</v>
          </cell>
          <cell r="D2118">
            <v>7.71</v>
          </cell>
        </row>
        <row r="2119">
          <cell r="A2119">
            <v>1901540</v>
          </cell>
          <cell r="B2119" t="str">
            <v>Dragagem de areia grossa com draga hopper - capacidade da cisterna de 10.000 m³ - DMT de 2.700 a 3.000 m</v>
          </cell>
          <cell r="C2119" t="str">
            <v>m³</v>
          </cell>
          <cell r="D2119">
            <v>7.78</v>
          </cell>
        </row>
        <row r="2120">
          <cell r="A2120">
            <v>1901535</v>
          </cell>
          <cell r="B2120" t="str">
            <v>Dragagem de areia grossa com draga hopper - capacidade da cisterna de 10.000 m³ - DMT de 3.000 m</v>
          </cell>
          <cell r="C2120" t="str">
            <v>m³</v>
          </cell>
          <cell r="D2120">
            <v>7.82</v>
          </cell>
        </row>
        <row r="2121">
          <cell r="A2121">
            <v>1901542</v>
          </cell>
          <cell r="B2121" t="str">
            <v>Dragagem de areia grossa com draga hopper - capacidade da cisterna de 15.000 m³ - DMT de 1.500 a 1.800 m</v>
          </cell>
          <cell r="C2121" t="str">
            <v>m³</v>
          </cell>
          <cell r="D2121">
            <v>9.94</v>
          </cell>
        </row>
        <row r="2122">
          <cell r="A2122">
            <v>1901543</v>
          </cell>
          <cell r="B2122" t="str">
            <v>Dragagem de areia grossa com draga hopper - capacidade da cisterna de 15.000 m³ - DMT de 1.800 a 2.100 m</v>
          </cell>
          <cell r="C2122" t="str">
            <v>m³</v>
          </cell>
          <cell r="D2122">
            <v>10</v>
          </cell>
        </row>
        <row r="2123">
          <cell r="A2123">
            <v>1901544</v>
          </cell>
          <cell r="B2123" t="str">
            <v>Dragagem de areia grossa com draga hopper - capacidade da cisterna de 15.000 m³ - DMT de 2.100 a 2.400 m</v>
          </cell>
          <cell r="C2123" t="str">
            <v>m³</v>
          </cell>
          <cell r="D2123">
            <v>10.06</v>
          </cell>
        </row>
        <row r="2124">
          <cell r="A2124">
            <v>1901545</v>
          </cell>
          <cell r="B2124" t="str">
            <v>Dragagem de areia grossa com draga hopper - capacidade da cisterna de 15.000 m³ - DMT de 2.400 a 2.700 m</v>
          </cell>
          <cell r="C2124" t="str">
            <v>m³</v>
          </cell>
          <cell r="D2124">
            <v>10.119999999999999</v>
          </cell>
        </row>
        <row r="2125">
          <cell r="A2125">
            <v>1901546</v>
          </cell>
          <cell r="B2125" t="str">
            <v>Dragagem de areia grossa com draga hopper - capacidade da cisterna de 15.000 m³ - DMT de 2.700 a 3.000 m</v>
          </cell>
          <cell r="C2125" t="str">
            <v>m³</v>
          </cell>
          <cell r="D2125">
            <v>10.19</v>
          </cell>
        </row>
        <row r="2126">
          <cell r="A2126">
            <v>1901541</v>
          </cell>
          <cell r="B2126" t="str">
            <v>Dragagem de areia grossa com draga hopper - capacidade da cisterna de 15.000 m³ - DMT de 3.000 m</v>
          </cell>
          <cell r="C2126" t="str">
            <v>m³</v>
          </cell>
          <cell r="D2126">
            <v>10.220000000000001</v>
          </cell>
        </row>
        <row r="2127">
          <cell r="A2127">
            <v>1917091</v>
          </cell>
          <cell r="B2127" t="str">
            <v>Dragagem de areia grossa com draga hopper - capacidade da cisterna de 2.000 m³ - DMT de 1.500 a 1.800 m</v>
          </cell>
          <cell r="C2127" t="str">
            <v>m³</v>
          </cell>
          <cell r="D2127">
            <v>7.94</v>
          </cell>
        </row>
        <row r="2128">
          <cell r="A2128">
            <v>1917092</v>
          </cell>
          <cell r="B2128" t="str">
            <v>Dragagem de areia grossa com draga hopper - capacidade da cisterna de 2.000 m³ - DMT de 1.800 a 2.100 m</v>
          </cell>
          <cell r="C2128" t="str">
            <v>m³</v>
          </cell>
          <cell r="D2128">
            <v>8.07</v>
          </cell>
        </row>
        <row r="2129">
          <cell r="A2129">
            <v>1917093</v>
          </cell>
          <cell r="B2129" t="str">
            <v>Dragagem de areia grossa com draga hopper - capacidade da cisterna de 2.000 m³ - DMT de 2.100 a 2.400 m</v>
          </cell>
          <cell r="C2129" t="str">
            <v>m³</v>
          </cell>
          <cell r="D2129">
            <v>8.1999999999999993</v>
          </cell>
        </row>
        <row r="2130">
          <cell r="A2130">
            <v>1917094</v>
          </cell>
          <cell r="B2130" t="str">
            <v>Dragagem de areia grossa com draga hopper - capacidade da cisterna de 2.000 m³ - DMT de 2.400 a 2.700 m</v>
          </cell>
          <cell r="C2130" t="str">
            <v>m³</v>
          </cell>
          <cell r="D2130">
            <v>8.34</v>
          </cell>
        </row>
        <row r="2131">
          <cell r="A2131">
            <v>1917095</v>
          </cell>
          <cell r="B2131" t="str">
            <v>Dragagem de areia grossa com draga hopper - capacidade da cisterna de 2.000 m³ - DMT de 2.700 a 3.000 m</v>
          </cell>
          <cell r="C2131" t="str">
            <v>m³</v>
          </cell>
          <cell r="D2131">
            <v>8.49</v>
          </cell>
        </row>
        <row r="2132">
          <cell r="A2132">
            <v>1917096</v>
          </cell>
          <cell r="B2132" t="str">
            <v>Dragagem de areia grossa com draga hopper - capacidade da cisterna de 2.000 m³ - DMT de 3.000 m</v>
          </cell>
          <cell r="C2132" t="str">
            <v>m³</v>
          </cell>
          <cell r="D2132">
            <v>8.57</v>
          </cell>
        </row>
        <row r="2133">
          <cell r="A2133">
            <v>1901548</v>
          </cell>
          <cell r="B2133" t="str">
            <v>Dragagem de areia grossa com draga hopper - capacidade da cisterna de 20.000 m³ - DMT de 1.500 a 1.800 m</v>
          </cell>
          <cell r="C2133" t="str">
            <v>m³</v>
          </cell>
          <cell r="D2133">
            <v>12.42</v>
          </cell>
        </row>
        <row r="2134">
          <cell r="A2134">
            <v>1901549</v>
          </cell>
          <cell r="B2134" t="str">
            <v>Dragagem de areia grossa com draga hopper - capacidade da cisterna de 20.000 m³ - DMT de 1.800 a 2.100 m</v>
          </cell>
          <cell r="C2134" t="str">
            <v>m³</v>
          </cell>
          <cell r="D2134">
            <v>12.47</v>
          </cell>
        </row>
        <row r="2135">
          <cell r="A2135">
            <v>1901550</v>
          </cell>
          <cell r="B2135" t="str">
            <v>Dragagem de areia grossa com draga hopper - capacidade da cisterna de 20.000 m³ - DMT de 2.100 a 2.400 m</v>
          </cell>
          <cell r="C2135" t="str">
            <v>m³</v>
          </cell>
          <cell r="D2135">
            <v>12.53</v>
          </cell>
        </row>
        <row r="2136">
          <cell r="A2136">
            <v>1901551</v>
          </cell>
          <cell r="B2136" t="str">
            <v>Dragagem de areia grossa com draga hopper - capacidade da cisterna de 20.000 m³ - DMT de 2.400 a 2.700 m</v>
          </cell>
          <cell r="C2136" t="str">
            <v>m³</v>
          </cell>
          <cell r="D2136">
            <v>12.59</v>
          </cell>
        </row>
        <row r="2137">
          <cell r="A2137">
            <v>1901552</v>
          </cell>
          <cell r="B2137" t="str">
            <v>Dragagem de areia grossa com draga hopper - capacidade da cisterna de 20.000 m³ - DMT de 2.700 a 3.000 m</v>
          </cell>
          <cell r="C2137" t="str">
            <v>m³</v>
          </cell>
          <cell r="D2137">
            <v>12.66</v>
          </cell>
        </row>
        <row r="2138">
          <cell r="A2138">
            <v>1901547</v>
          </cell>
          <cell r="B2138" t="str">
            <v>Dragagem de areia grossa com draga hopper - capacidade da cisterna de 20.000 m³ - DMT de 3.000 m</v>
          </cell>
          <cell r="C2138" t="str">
            <v>m³</v>
          </cell>
          <cell r="D2138">
            <v>12.7</v>
          </cell>
        </row>
        <row r="2139">
          <cell r="A2139">
            <v>1917127</v>
          </cell>
          <cell r="B2139" t="str">
            <v>Dragagem de areia grossa com draga hopper - capacidade da cisterna de 3.000 m³ - DMT de 1.500 a 1.800 m</v>
          </cell>
          <cell r="C2139" t="str">
            <v>m³</v>
          </cell>
          <cell r="D2139">
            <v>7.6</v>
          </cell>
        </row>
        <row r="2140">
          <cell r="A2140">
            <v>1917128</v>
          </cell>
          <cell r="B2140" t="str">
            <v>Dragagem de areia grossa com draga hopper - capacidade da cisterna de 3.000 m³ - DMT de 1.800 a 2.100 m</v>
          </cell>
          <cell r="C2140" t="str">
            <v>m³</v>
          </cell>
          <cell r="D2140">
            <v>7.71</v>
          </cell>
        </row>
        <row r="2141">
          <cell r="A2141">
            <v>1917129</v>
          </cell>
          <cell r="B2141" t="str">
            <v>Dragagem de areia grossa com draga hopper - capacidade da cisterna de 3.000 m³ - DMT de 2.100 a 2.400 m</v>
          </cell>
          <cell r="C2141" t="str">
            <v>m³</v>
          </cell>
          <cell r="D2141">
            <v>7.82</v>
          </cell>
        </row>
        <row r="2142">
          <cell r="A2142">
            <v>1917130</v>
          </cell>
          <cell r="B2142" t="str">
            <v>Dragagem de areia grossa com draga hopper - capacidade da cisterna de 3.000 m³ - DMT de 2.400 a 2.700 m</v>
          </cell>
          <cell r="C2142" t="str">
            <v>m³</v>
          </cell>
          <cell r="D2142">
            <v>7.93</v>
          </cell>
        </row>
        <row r="2143">
          <cell r="A2143">
            <v>1917131</v>
          </cell>
          <cell r="B2143" t="str">
            <v>Dragagem de areia grossa com draga hopper - capacidade da cisterna de 3.000 m³ - DMT de 2.700 a 3.000 m</v>
          </cell>
          <cell r="C2143" t="str">
            <v>m³</v>
          </cell>
          <cell r="D2143">
            <v>8.06</v>
          </cell>
        </row>
        <row r="2144">
          <cell r="A2144">
            <v>1917132</v>
          </cell>
          <cell r="B2144" t="str">
            <v>Dragagem de areia grossa com draga hopper - capacidade da cisterna de 3.000 m³ - DMT de 3.000 m</v>
          </cell>
          <cell r="C2144" t="str">
            <v>m³</v>
          </cell>
          <cell r="D2144">
            <v>8.1199999999999992</v>
          </cell>
        </row>
        <row r="2145">
          <cell r="A2145">
            <v>1917163</v>
          </cell>
          <cell r="B2145" t="str">
            <v>Dragagem de areia grossa com draga hopper - capacidade da cisterna de 4.000 m³ - DMT de 1.500 a 1.800 m</v>
          </cell>
          <cell r="C2145" t="str">
            <v>m³</v>
          </cell>
          <cell r="D2145">
            <v>7.25</v>
          </cell>
        </row>
        <row r="2146">
          <cell r="A2146">
            <v>1917164</v>
          </cell>
          <cell r="B2146" t="str">
            <v>Dragagem de areia grossa com draga hopper - capacidade da cisterna de 4.000 m³ - DMT de 1.800 a 2.100 m</v>
          </cell>
          <cell r="C2146" t="str">
            <v>m³</v>
          </cell>
          <cell r="D2146">
            <v>7.34</v>
          </cell>
        </row>
        <row r="2147">
          <cell r="A2147">
            <v>1917165</v>
          </cell>
          <cell r="B2147" t="str">
            <v>Dragagem de areia grossa com draga hopper - capacidade da cisterna de 4.000 m³ - DMT de 2.100 a 2.400 m</v>
          </cell>
          <cell r="C2147" t="str">
            <v>m³</v>
          </cell>
          <cell r="D2147">
            <v>7.44</v>
          </cell>
        </row>
        <row r="2148">
          <cell r="A2148">
            <v>1917166</v>
          </cell>
          <cell r="B2148" t="str">
            <v>Dragagem de areia grossa com draga hopper - capacidade da cisterna de 4.000 m³ - DMT de 2.400 a 2.700 m</v>
          </cell>
          <cell r="C2148" t="str">
            <v>m³</v>
          </cell>
          <cell r="D2148">
            <v>7.54</v>
          </cell>
        </row>
        <row r="2149">
          <cell r="A2149">
            <v>1917167</v>
          </cell>
          <cell r="B2149" t="str">
            <v>Dragagem de areia grossa com draga hopper - capacidade da cisterna de 4.000 m³ - DMT de 2.700 a 3.000 m</v>
          </cell>
          <cell r="C2149" t="str">
            <v>m³</v>
          </cell>
          <cell r="D2149">
            <v>7.65</v>
          </cell>
        </row>
        <row r="2150">
          <cell r="A2150">
            <v>1917168</v>
          </cell>
          <cell r="B2150" t="str">
            <v>Dragagem de areia grossa com draga hopper - capacidade da cisterna de 4.000 m³ - DMT de 3.000 m</v>
          </cell>
          <cell r="C2150" t="str">
            <v>m³</v>
          </cell>
          <cell r="D2150">
            <v>7.71</v>
          </cell>
        </row>
        <row r="2151">
          <cell r="A2151">
            <v>1917199</v>
          </cell>
          <cell r="B2151" t="str">
            <v>Dragagem de areia grossa com draga hopper - capacidade da cisterna de 5.000 m³ - DMT de 1.500 a 1.800 m</v>
          </cell>
          <cell r="C2151" t="str">
            <v>m³</v>
          </cell>
          <cell r="D2151">
            <v>8.0399999999999991</v>
          </cell>
        </row>
        <row r="2152">
          <cell r="A2152">
            <v>1917200</v>
          </cell>
          <cell r="B2152" t="str">
            <v>Dragagem de areia grossa com draga hopper - capacidade da cisterna de 5.000 m³ - DMT de 1.800 a 2.100 m</v>
          </cell>
          <cell r="C2152" t="str">
            <v>m³</v>
          </cell>
          <cell r="D2152">
            <v>8.1199999999999992</v>
          </cell>
        </row>
        <row r="2153">
          <cell r="A2153">
            <v>1917201</v>
          </cell>
          <cell r="B2153" t="str">
            <v>Dragagem de areia grossa com draga hopper - capacidade da cisterna de 5.000 m³ - DMT de 2.100 a 2.400 m</v>
          </cell>
          <cell r="C2153" t="str">
            <v>m³</v>
          </cell>
          <cell r="D2153">
            <v>8.2100000000000009</v>
          </cell>
        </row>
        <row r="2154">
          <cell r="A2154">
            <v>1917202</v>
          </cell>
          <cell r="B2154" t="str">
            <v>Dragagem de areia grossa com draga hopper - capacidade da cisterna de 5.000 m³ - DMT de 2.400 a 2.700 m</v>
          </cell>
          <cell r="C2154" t="str">
            <v>m³</v>
          </cell>
          <cell r="D2154">
            <v>8.3000000000000007</v>
          </cell>
        </row>
        <row r="2155">
          <cell r="A2155">
            <v>1917203</v>
          </cell>
          <cell r="B2155" t="str">
            <v>Dragagem de areia grossa com draga hopper - capacidade da cisterna de 5.000 m³ - DMT de 2.700 a 3.000 m</v>
          </cell>
          <cell r="C2155" t="str">
            <v>m³</v>
          </cell>
          <cell r="D2155">
            <v>8.39</v>
          </cell>
        </row>
        <row r="2156">
          <cell r="A2156">
            <v>1917204</v>
          </cell>
          <cell r="B2156" t="str">
            <v>Dragagem de areia grossa com draga hopper - capacidade da cisterna de 5.000 m³ - DMT de 3.000 m</v>
          </cell>
          <cell r="C2156" t="str">
            <v>m³</v>
          </cell>
          <cell r="D2156">
            <v>8.4499999999999993</v>
          </cell>
        </row>
        <row r="2157">
          <cell r="A2157">
            <v>1917019</v>
          </cell>
          <cell r="B2157" t="str">
            <v>Dragagem de areia grossa com draga hopper - capacidade da cisterna de 750 m³ - DMT de 1.500 a 1.800 m</v>
          </cell>
          <cell r="C2157" t="str">
            <v>m³</v>
          </cell>
          <cell r="D2157">
            <v>15.19</v>
          </cell>
        </row>
        <row r="2158">
          <cell r="A2158">
            <v>1917020</v>
          </cell>
          <cell r="B2158" t="str">
            <v>Dragagem de areia grossa com draga hopper - capacidade da cisterna de 750 m³ - DMT de 1.800 a 2.100 m</v>
          </cell>
          <cell r="C2158" t="str">
            <v>m³</v>
          </cell>
          <cell r="D2158">
            <v>15.49</v>
          </cell>
        </row>
        <row r="2159">
          <cell r="A2159">
            <v>1917021</v>
          </cell>
          <cell r="B2159" t="str">
            <v>Dragagem de areia grossa com draga hopper - capacidade da cisterna de 750 m³ - DMT de 2.100 a 2.400 m</v>
          </cell>
          <cell r="C2159" t="str">
            <v>m³</v>
          </cell>
          <cell r="D2159">
            <v>15.79</v>
          </cell>
        </row>
        <row r="2160">
          <cell r="A2160">
            <v>1917022</v>
          </cell>
          <cell r="B2160" t="str">
            <v>Dragagem de areia grossa com draga hopper - capacidade da cisterna de 750 m³ - DMT de 2.400 a 2.700 m</v>
          </cell>
          <cell r="C2160" t="str">
            <v>m³</v>
          </cell>
          <cell r="D2160">
            <v>16.11</v>
          </cell>
        </row>
        <row r="2161">
          <cell r="A2161">
            <v>1917023</v>
          </cell>
          <cell r="B2161" t="str">
            <v>Dragagem de areia grossa com draga hopper - capacidade da cisterna de 750 m³ - DMT de 2.700 a 3.000 m</v>
          </cell>
          <cell r="C2161" t="str">
            <v>m³</v>
          </cell>
          <cell r="D2161">
            <v>16.45</v>
          </cell>
        </row>
        <row r="2162">
          <cell r="A2162">
            <v>1917024</v>
          </cell>
          <cell r="B2162" t="str">
            <v>Dragagem de areia grossa com draga hopper - capacidade da cisterna de 750 m³ - DMT de 3.000 m</v>
          </cell>
          <cell r="C2162" t="str">
            <v>m³</v>
          </cell>
          <cell r="D2162">
            <v>16.63</v>
          </cell>
        </row>
        <row r="2163">
          <cell r="A2163">
            <v>1917541</v>
          </cell>
          <cell r="B2163" t="str">
            <v>Dragagem de areia média com draga de sucção e recalque - bomba de 1.350 kW e cortador de 170 kW - distância de recalque de 1.100 a 1.300 m</v>
          </cell>
          <cell r="C2163" t="str">
            <v>m³</v>
          </cell>
          <cell r="D2163">
            <v>5.51</v>
          </cell>
        </row>
        <row r="2164">
          <cell r="A2164">
            <v>1917542</v>
          </cell>
          <cell r="B2164" t="str">
            <v>Dragagem de areia média com draga de sucção e recalque - bomba de 1.350 kW e cortador de 170 kW - distância de recalque de 1.300 a 1.500 m</v>
          </cell>
          <cell r="C2164" t="str">
            <v>m³</v>
          </cell>
          <cell r="D2164">
            <v>6.16</v>
          </cell>
        </row>
        <row r="2165">
          <cell r="A2165">
            <v>1917543</v>
          </cell>
          <cell r="B2165" t="str">
            <v>Dragagem de areia média com draga de sucção e recalque - bomba de 1.350 kW e cortador de 170 kW - distância de recalque de 1.500 a 1.700 m</v>
          </cell>
          <cell r="C2165" t="str">
            <v>m³</v>
          </cell>
          <cell r="D2165">
            <v>6.48</v>
          </cell>
        </row>
        <row r="2166">
          <cell r="A2166">
            <v>1917544</v>
          </cell>
          <cell r="B2166" t="str">
            <v>Dragagem de areia média com draga de sucção e recalque - bomba de 1.350 kW e cortador de 170 kW - distância de recalque de 1.700 a 1.900 m</v>
          </cell>
          <cell r="C2166" t="str">
            <v>m³</v>
          </cell>
          <cell r="D2166">
            <v>6.8</v>
          </cell>
        </row>
        <row r="2167">
          <cell r="A2167">
            <v>1917545</v>
          </cell>
          <cell r="B2167" t="str">
            <v>Dragagem de areia média com draga de sucção e recalque - bomba de 1.350 kW e cortador de 170 kW - distância de recalque de 1.900 a 2.100 m</v>
          </cell>
          <cell r="C2167" t="str">
            <v>m³</v>
          </cell>
          <cell r="D2167">
            <v>7.21</v>
          </cell>
        </row>
        <row r="2168">
          <cell r="A2168">
            <v>1917546</v>
          </cell>
          <cell r="B2168" t="str">
            <v>Dragagem de areia média com draga de sucção e recalque - bomba de 1.350 kW e cortador de 170 kW - distância de recalque de 2.100 a 2.300 m</v>
          </cell>
          <cell r="C2168" t="str">
            <v>m³</v>
          </cell>
          <cell r="D2168">
            <v>7.55</v>
          </cell>
        </row>
        <row r="2169">
          <cell r="A2169">
            <v>1917547</v>
          </cell>
          <cell r="B2169" t="str">
            <v>Dragagem de areia média com draga de sucção e recalque - bomba de 1.350 kW e cortador de 170 kW - distância de recalque de 2.300 a 2.500 m</v>
          </cell>
          <cell r="C2169" t="str">
            <v>m³</v>
          </cell>
          <cell r="D2169">
            <v>8.23</v>
          </cell>
        </row>
        <row r="2170">
          <cell r="A2170">
            <v>1917548</v>
          </cell>
          <cell r="B2170" t="str">
            <v>Dragagem de areia média com draga de sucção e recalque - bomba de 1.350 kW e cortador de 170 kW - distância de recalque de 2.500 a 2.700 m</v>
          </cell>
          <cell r="C2170" t="str">
            <v>m³</v>
          </cell>
          <cell r="D2170">
            <v>8.67</v>
          </cell>
        </row>
        <row r="2171">
          <cell r="A2171">
            <v>1917549</v>
          </cell>
          <cell r="B2171" t="str">
            <v>Dragagem de areia média com draga de sucção e recalque - bomba de 1.350 kW e cortador de 170 kW - distância de recalque de 2.700 a 2.900 m</v>
          </cell>
          <cell r="C2171" t="str">
            <v>m³</v>
          </cell>
          <cell r="D2171">
            <v>9.11</v>
          </cell>
        </row>
        <row r="2172">
          <cell r="A2172">
            <v>1917550</v>
          </cell>
          <cell r="B2172" t="str">
            <v>Dragagem de areia média com draga de sucção e recalque - bomba de 1.350 kW e cortador de 170 kW - distância de recalque de 2.900 a 3.100 m</v>
          </cell>
          <cell r="C2172" t="str">
            <v>m³</v>
          </cell>
          <cell r="D2172">
            <v>9.59</v>
          </cell>
        </row>
        <row r="2173">
          <cell r="A2173">
            <v>1917551</v>
          </cell>
          <cell r="B2173" t="str">
            <v>Dragagem de areia média com draga de sucção e recalque - bomba de 1.350 kW e cortador de 170 kW - distância de recalque de 3.100 a 3.300 m</v>
          </cell>
          <cell r="C2173" t="str">
            <v>m³</v>
          </cell>
          <cell r="D2173">
            <v>10.36</v>
          </cell>
        </row>
        <row r="2174">
          <cell r="A2174">
            <v>1917552</v>
          </cell>
          <cell r="B2174" t="str">
            <v>Dragagem de areia média com draga de sucção e recalque - bomba de 1.350 kW e cortador de 170 kW - distância de recalque de 3.300 a 3.500 m</v>
          </cell>
          <cell r="C2174" t="str">
            <v>m³</v>
          </cell>
          <cell r="D2174">
            <v>10.88</v>
          </cell>
        </row>
        <row r="2175">
          <cell r="A2175">
            <v>1917553</v>
          </cell>
          <cell r="B2175" t="str">
            <v>Dragagem de areia média com draga de sucção e recalque - bomba de 1.350 kW e cortador de 170 kW - distância de recalque de 3.500 a 3.700 m</v>
          </cell>
          <cell r="C2175" t="str">
            <v>m³</v>
          </cell>
          <cell r="D2175">
            <v>10.74</v>
          </cell>
        </row>
        <row r="2176">
          <cell r="A2176">
            <v>1917554</v>
          </cell>
          <cell r="B2176" t="str">
            <v>Dragagem de areia média com draga de sucção e recalque - bomba de 1.350 kW e cortador de 170 kW - distância de recalque de 3.700 a 3.900 m</v>
          </cell>
          <cell r="C2176" t="str">
            <v>m³</v>
          </cell>
          <cell r="D2176">
            <v>11.86</v>
          </cell>
        </row>
        <row r="2177">
          <cell r="A2177">
            <v>1917555</v>
          </cell>
          <cell r="B2177" t="str">
            <v>Dragagem de areia média com draga de sucção e recalque - bomba de 1.350 kW e cortador de 170 kW - distância de recalque de 3.900 a 4.100 m</v>
          </cell>
          <cell r="C2177" t="str">
            <v>m³</v>
          </cell>
          <cell r="D2177">
            <v>12.42</v>
          </cell>
        </row>
        <row r="2178">
          <cell r="A2178">
            <v>1917556</v>
          </cell>
          <cell r="B2178" t="str">
            <v>Dragagem de areia média com draga de sucção e recalque - bomba de 1.350 kW e cortador de 170 kW - distância de recalque de 4.100 a 4.300 m</v>
          </cell>
          <cell r="C2178" t="str">
            <v>m³</v>
          </cell>
          <cell r="D2178">
            <v>13.34</v>
          </cell>
        </row>
        <row r="2179">
          <cell r="A2179">
            <v>1917557</v>
          </cell>
          <cell r="B2179" t="str">
            <v>Dragagem de areia média com draga de sucção e recalque - bomba de 1.350 kW e cortador de 170 kW - distância de recalque de 4.300 a 4.500 m</v>
          </cell>
          <cell r="C2179" t="str">
            <v>m³</v>
          </cell>
          <cell r="D2179">
            <v>13.94</v>
          </cell>
        </row>
        <row r="2180">
          <cell r="A2180">
            <v>1917558</v>
          </cell>
          <cell r="B2180" t="str">
            <v>Dragagem de areia média com draga de sucção e recalque - bomba de 1.350 kW e cortador de 170 kW - distância de recalque de 4.500 a 4.700 m</v>
          </cell>
          <cell r="C2180" t="str">
            <v>m³</v>
          </cell>
          <cell r="D2180">
            <v>14.82</v>
          </cell>
        </row>
        <row r="2181">
          <cell r="A2181">
            <v>1917559</v>
          </cell>
          <cell r="B2181" t="str">
            <v>Dragagem de areia média com draga de sucção e recalque - bomba de 1.350 kW e cortador de 170 kW - distância de recalque de 4.700 a 4.900 m</v>
          </cell>
          <cell r="C2181" t="str">
            <v>m³</v>
          </cell>
          <cell r="D2181">
            <v>16.28</v>
          </cell>
        </row>
        <row r="2182">
          <cell r="A2182">
            <v>1917560</v>
          </cell>
          <cell r="B2182" t="str">
            <v>Dragagem de areia média com draga de sucção e recalque - bomba de 1.350 kW e cortador de 170 kW - distância de recalque de 4.900 a 5.100 m</v>
          </cell>
          <cell r="C2182" t="str">
            <v>m³</v>
          </cell>
          <cell r="D2182">
            <v>18.13</v>
          </cell>
        </row>
        <row r="2183">
          <cell r="A2183">
            <v>1917561</v>
          </cell>
          <cell r="B2183" t="str">
            <v>Dragagem de areia média com draga de sucção e recalque - bomba de 1.350 kW e cortador de 170 kW - distância de recalque de 5.100 a 5.300 m</v>
          </cell>
          <cell r="C2183" t="str">
            <v>m³</v>
          </cell>
          <cell r="D2183">
            <v>19.940000000000001</v>
          </cell>
        </row>
        <row r="2184">
          <cell r="A2184">
            <v>1917562</v>
          </cell>
          <cell r="B2184" t="str">
            <v>Dragagem de areia média com draga de sucção e recalque - bomba de 1.350 kW e cortador de 170 kW - distância de recalque de 5.300 a 5.500 m</v>
          </cell>
          <cell r="C2184" t="str">
            <v>m³</v>
          </cell>
          <cell r="D2184">
            <v>22.02</v>
          </cell>
        </row>
        <row r="2185">
          <cell r="A2185">
            <v>1917563</v>
          </cell>
          <cell r="B2185" t="str">
            <v>Dragagem de areia média com draga de sucção e recalque - bomba de 1.350 kW e cortador de 170 kW - distância de recalque de 5.500 a 5.700 m</v>
          </cell>
          <cell r="C2185" t="str">
            <v>m³</v>
          </cell>
          <cell r="D2185">
            <v>23.93</v>
          </cell>
        </row>
        <row r="2186">
          <cell r="A2186">
            <v>1917564</v>
          </cell>
          <cell r="B2186" t="str">
            <v>Dragagem de areia média com draga de sucção e recalque - bomba de 1.350 kW e cortador de 170 kW - distância de recalque de 5.700 a 5.900 m</v>
          </cell>
          <cell r="C2186" t="str">
            <v>m³</v>
          </cell>
          <cell r="D2186">
            <v>25.98</v>
          </cell>
        </row>
        <row r="2187">
          <cell r="A2187">
            <v>1917565</v>
          </cell>
          <cell r="B2187" t="str">
            <v>Dragagem de areia média com draga de sucção e recalque - bomba de 1.350 kW e cortador de 170 kW - distância de recalque de 5.900 a 6.100 m</v>
          </cell>
          <cell r="C2187" t="str">
            <v>m³</v>
          </cell>
          <cell r="D2187">
            <v>28.72</v>
          </cell>
        </row>
        <row r="2188">
          <cell r="A2188">
            <v>1917538</v>
          </cell>
          <cell r="B2188" t="str">
            <v>Dragagem de areia média com draga de sucção e recalque - bomba de 1.350 kW e cortador de 170 kW - distância de recalque de 500 a 700 m</v>
          </cell>
          <cell r="C2188" t="str">
            <v>m³</v>
          </cell>
          <cell r="D2188">
            <v>4.53</v>
          </cell>
        </row>
        <row r="2189">
          <cell r="A2189">
            <v>1917566</v>
          </cell>
          <cell r="B2189" t="str">
            <v>Dragagem de areia média com draga de sucção e recalque - bomba de 1.350 kW e cortador de 170 kW - distância de recalque de 6.100 a 6.300 m</v>
          </cell>
          <cell r="C2189" t="str">
            <v>m³</v>
          </cell>
          <cell r="D2189">
            <v>31.48</v>
          </cell>
        </row>
        <row r="2190">
          <cell r="A2190">
            <v>1917567</v>
          </cell>
          <cell r="B2190" t="str">
            <v>Dragagem de areia média com draga de sucção e recalque - bomba de 1.350 kW e cortador de 170 kW - distância de recalque de 6.300 a 6.500 m</v>
          </cell>
          <cell r="C2190" t="str">
            <v>m³</v>
          </cell>
          <cell r="D2190">
            <v>34.39</v>
          </cell>
        </row>
        <row r="2191">
          <cell r="A2191">
            <v>1917568</v>
          </cell>
          <cell r="B2191" t="str">
            <v>Dragagem de areia média com draga de sucção e recalque - bomba de 1.350 kW e cortador de 170 kW - distância de recalque de 6.500 a 6.700 m</v>
          </cell>
          <cell r="C2191" t="str">
            <v>m³</v>
          </cell>
          <cell r="D2191">
            <v>37.200000000000003</v>
          </cell>
        </row>
        <row r="2192">
          <cell r="A2192">
            <v>1917569</v>
          </cell>
          <cell r="B2192" t="str">
            <v>Dragagem de areia média com draga de sucção e recalque - bomba de 1.350 kW e cortador de 170 kW - distância de recalque de 6.700 a 6.900 m</v>
          </cell>
          <cell r="C2192" t="str">
            <v>m³</v>
          </cell>
          <cell r="D2192">
            <v>40.67</v>
          </cell>
        </row>
        <row r="2193">
          <cell r="A2193">
            <v>1917570</v>
          </cell>
          <cell r="B2193" t="str">
            <v>Dragagem de areia média com draga de sucção e recalque - bomba de 1.350 kW e cortador de 170 kW - distância de recalque de 6.900 a 7.100 m</v>
          </cell>
          <cell r="C2193" t="str">
            <v>m³</v>
          </cell>
          <cell r="D2193">
            <v>43.86</v>
          </cell>
        </row>
        <row r="2194">
          <cell r="A2194">
            <v>1917571</v>
          </cell>
          <cell r="B2194" t="str">
            <v>Dragagem de areia média com draga de sucção e recalque - bomba de 1.350 kW e cortador de 170 kW - distância de recalque de 7.100 a 7.300 m</v>
          </cell>
          <cell r="C2194" t="str">
            <v>m³</v>
          </cell>
          <cell r="D2194">
            <v>47.64</v>
          </cell>
        </row>
        <row r="2195">
          <cell r="A2195">
            <v>1917572</v>
          </cell>
          <cell r="B2195" t="str">
            <v>Dragagem de areia média com draga de sucção e recalque - bomba de 1.350 kW e cortador de 170 kW - distância de recalque de 7.300 a 7.500 m</v>
          </cell>
          <cell r="C2195" t="str">
            <v>m³</v>
          </cell>
          <cell r="D2195">
            <v>51.86</v>
          </cell>
        </row>
        <row r="2196">
          <cell r="A2196">
            <v>1917573</v>
          </cell>
          <cell r="B2196" t="str">
            <v>Dragagem de areia média com draga de sucção e recalque - bomba de 1.350 kW e cortador de 170 kW - distância de recalque de 7.500 a 7.700 m</v>
          </cell>
          <cell r="C2196" t="str">
            <v>m³</v>
          </cell>
          <cell r="D2196">
            <v>56.44</v>
          </cell>
        </row>
        <row r="2197">
          <cell r="A2197">
            <v>1917574</v>
          </cell>
          <cell r="B2197" t="str">
            <v>Dragagem de areia média com draga de sucção e recalque - bomba de 1.350 kW e cortador de 170 kW - distância de recalque de 7.700 a 7.900 m</v>
          </cell>
          <cell r="C2197" t="str">
            <v>m³</v>
          </cell>
          <cell r="D2197">
            <v>60.65</v>
          </cell>
        </row>
        <row r="2198">
          <cell r="A2198">
            <v>1917539</v>
          </cell>
          <cell r="B2198" t="str">
            <v>Dragagem de areia média com draga de sucção e recalque - bomba de 1.350 kW e cortador de 170 kW - distância de recalque de 700 a 900 m</v>
          </cell>
          <cell r="C2198" t="str">
            <v>m³</v>
          </cell>
          <cell r="D2198">
            <v>4.83</v>
          </cell>
        </row>
        <row r="2199">
          <cell r="A2199">
            <v>1917540</v>
          </cell>
          <cell r="B2199" t="str">
            <v>Dragagem de areia média com draga de sucção e recalque - bomba de 1.350 kW e cortador de 170 kW - distância de recalque de 900 a 1.100 m</v>
          </cell>
          <cell r="C2199" t="str">
            <v>m³</v>
          </cell>
          <cell r="D2199">
            <v>5.21</v>
          </cell>
        </row>
        <row r="2200">
          <cell r="A2200">
            <v>1917738</v>
          </cell>
          <cell r="B2200" t="str">
            <v>Dragagem de areia média com draga de sucção e recalque - bomba de 1.350 kW e cortador de 170 kW - distância de recalque de até 500 m</v>
          </cell>
          <cell r="C2200" t="str">
            <v>m³</v>
          </cell>
          <cell r="D2200">
            <v>4.47</v>
          </cell>
        </row>
        <row r="2201">
          <cell r="A2201">
            <v>1917238</v>
          </cell>
          <cell r="B2201" t="str">
            <v>Dragagem de areia média com draga de sucção e recalque - bomba de 294 kW e cortador de 30 kW - distância de recalque de 1.100 a 1.300 m</v>
          </cell>
          <cell r="C2201" t="str">
            <v>m³</v>
          </cell>
          <cell r="D2201">
            <v>7.02</v>
          </cell>
        </row>
        <row r="2202">
          <cell r="A2202">
            <v>1917239</v>
          </cell>
          <cell r="B2202" t="str">
            <v>Dragagem de areia média com draga de sucção e recalque - bomba de 294 kW e cortador de 30 kW - distância de recalque de 1.300 a 1.500 m</v>
          </cell>
          <cell r="C2202" t="str">
            <v>m³</v>
          </cell>
          <cell r="D2202">
            <v>7.7</v>
          </cell>
        </row>
        <row r="2203">
          <cell r="A2203">
            <v>1917240</v>
          </cell>
          <cell r="B2203" t="str">
            <v>Dragagem de areia média com draga de sucção e recalque - bomba de 294 kW e cortador de 30 kW - distância de recalque de 1.500 a 1.700 m</v>
          </cell>
          <cell r="C2203" t="str">
            <v>m³</v>
          </cell>
          <cell r="D2203">
            <v>8.23</v>
          </cell>
        </row>
        <row r="2204">
          <cell r="A2204">
            <v>1917241</v>
          </cell>
          <cell r="B2204" t="str">
            <v>Dragagem de areia média com draga de sucção e recalque - bomba de 294 kW e cortador de 30 kW - distância de recalque de 1.700 a 1.900 m</v>
          </cell>
          <cell r="C2204" t="str">
            <v>m³</v>
          </cell>
          <cell r="D2204">
            <v>8.73</v>
          </cell>
        </row>
        <row r="2205">
          <cell r="A2205">
            <v>1917242</v>
          </cell>
          <cell r="B2205" t="str">
            <v>Dragagem de areia média com draga de sucção e recalque - bomba de 294 kW e cortador de 30 kW - distância de recalque de 1.900 a 2.100 m</v>
          </cell>
          <cell r="C2205" t="str">
            <v>m³</v>
          </cell>
          <cell r="D2205">
            <v>9.1999999999999993</v>
          </cell>
        </row>
        <row r="2206">
          <cell r="A2206">
            <v>1917243</v>
          </cell>
          <cell r="B2206" t="str">
            <v>Dragagem de areia média com draga de sucção e recalque - bomba de 294 kW e cortador de 30 kW - distância de recalque de 2.100 a 2.300 m</v>
          </cell>
          <cell r="C2206" t="str">
            <v>m³</v>
          </cell>
          <cell r="D2206">
            <v>9.66</v>
          </cell>
        </row>
        <row r="2207">
          <cell r="A2207">
            <v>1917244</v>
          </cell>
          <cell r="B2207" t="str">
            <v>Dragagem de areia média com draga de sucção e recalque - bomba de 294 kW e cortador de 30 kW - distância de recalque de 2.300 a 2.500 m</v>
          </cell>
          <cell r="C2207" t="str">
            <v>m³</v>
          </cell>
          <cell r="D2207">
            <v>10.3</v>
          </cell>
        </row>
        <row r="2208">
          <cell r="A2208">
            <v>1917245</v>
          </cell>
          <cell r="B2208" t="str">
            <v>Dragagem de areia média com draga de sucção e recalque - bomba de 294 kW e cortador de 30 kW - distância de recalque de 2.500 a 2.700 m</v>
          </cell>
          <cell r="C2208" t="str">
            <v>m³</v>
          </cell>
          <cell r="D2208">
            <v>10.85</v>
          </cell>
        </row>
        <row r="2209">
          <cell r="A2209">
            <v>1917246</v>
          </cell>
          <cell r="B2209" t="str">
            <v>Dragagem de areia média com draga de sucção e recalque - bomba de 294 kW e cortador de 30 kW - distância de recalque de 2.700 a 2.900 m</v>
          </cell>
          <cell r="C2209" t="str">
            <v>m³</v>
          </cell>
          <cell r="D2209">
            <v>11.43</v>
          </cell>
        </row>
        <row r="2210">
          <cell r="A2210">
            <v>1917247</v>
          </cell>
          <cell r="B2210" t="str">
            <v>Dragagem de areia média com draga de sucção e recalque - bomba de 294 kW e cortador de 30 kW - distância de recalque de 2.900 a 3.100 m</v>
          </cell>
          <cell r="C2210" t="str">
            <v>m³</v>
          </cell>
          <cell r="D2210">
            <v>12.39</v>
          </cell>
        </row>
        <row r="2211">
          <cell r="A2211">
            <v>1917248</v>
          </cell>
          <cell r="B2211" t="str">
            <v>Dragagem de areia média com draga de sucção e recalque - bomba de 294 kW e cortador de 30 kW - distância de recalque de 3.100 a 3.300 m</v>
          </cell>
          <cell r="C2211" t="str">
            <v>m³</v>
          </cell>
          <cell r="D2211">
            <v>14.18</v>
          </cell>
        </row>
        <row r="2212">
          <cell r="A2212">
            <v>1917249</v>
          </cell>
          <cell r="B2212" t="str">
            <v>Dragagem de areia média com draga de sucção e recalque - bomba de 294 kW e cortador de 30 kW - distância de recalque de 3.300 a 3.500 m</v>
          </cell>
          <cell r="C2212" t="str">
            <v>m³</v>
          </cell>
          <cell r="D2212">
            <v>17.010000000000002</v>
          </cell>
        </row>
        <row r="2213">
          <cell r="A2213">
            <v>1917235</v>
          </cell>
          <cell r="B2213" t="str">
            <v>Dragagem de areia média com draga de sucção e recalque - bomba de 294 kW e cortador de 30 kW - distância de recalque de 500 a 700 m</v>
          </cell>
          <cell r="C2213" t="str">
            <v>m³</v>
          </cell>
          <cell r="D2213">
            <v>5.57</v>
          </cell>
        </row>
        <row r="2214">
          <cell r="A2214">
            <v>1917236</v>
          </cell>
          <cell r="B2214" t="str">
            <v>Dragagem de areia média com draga de sucção e recalque - bomba de 294 kW e cortador de 30 kW - distância de recalque de 700 a 900 m</v>
          </cell>
          <cell r="C2214" t="str">
            <v>m³</v>
          </cell>
          <cell r="D2214">
            <v>5.95</v>
          </cell>
        </row>
        <row r="2215">
          <cell r="A2215">
            <v>1917237</v>
          </cell>
          <cell r="B2215" t="str">
            <v>Dragagem de areia média com draga de sucção e recalque - bomba de 294 kW e cortador de 30 kW - distância de recalque de 900 a 1.100 m</v>
          </cell>
          <cell r="C2215" t="str">
            <v>m³</v>
          </cell>
          <cell r="D2215">
            <v>6.42</v>
          </cell>
        </row>
        <row r="2216">
          <cell r="A2216">
            <v>1917725</v>
          </cell>
          <cell r="B2216" t="str">
            <v>Dragagem de areia média com draga de sucção e recalque - bomba de 294 kW e cortador de 30 kW - distância de recalque de até 500 m</v>
          </cell>
          <cell r="C2216" t="str">
            <v>m³</v>
          </cell>
          <cell r="D2216">
            <v>5.42</v>
          </cell>
        </row>
        <row r="2217">
          <cell r="A2217">
            <v>1917311</v>
          </cell>
          <cell r="B2217" t="str">
            <v>Dragagem de areia média com draga de sucção e recalque - bomba de 483 kW e cortador de 55 kW - distância de recalque de 1.100 a 1.300 m</v>
          </cell>
          <cell r="C2217" t="str">
            <v>m³</v>
          </cell>
          <cell r="D2217">
            <v>5.53</v>
          </cell>
        </row>
        <row r="2218">
          <cell r="A2218">
            <v>1917312</v>
          </cell>
          <cell r="B2218" t="str">
            <v>Dragagem de areia média com draga de sucção e recalque - bomba de 483 kW e cortador de 55 kW - distância de recalque de 1.300 a 1.500 m</v>
          </cell>
          <cell r="C2218" t="str">
            <v>m³</v>
          </cell>
          <cell r="D2218">
            <v>6.25</v>
          </cell>
        </row>
        <row r="2219">
          <cell r="A2219">
            <v>1917313</v>
          </cell>
          <cell r="B2219" t="str">
            <v>Dragagem de areia média com draga de sucção e recalque - bomba de 483 kW e cortador de 55 kW - distância de recalque de 1.500 a 1.700 m</v>
          </cell>
          <cell r="C2219" t="str">
            <v>m³</v>
          </cell>
          <cell r="D2219">
            <v>6.72</v>
          </cell>
        </row>
        <row r="2220">
          <cell r="A2220">
            <v>1917314</v>
          </cell>
          <cell r="B2220" t="str">
            <v>Dragagem de areia média com draga de sucção e recalque - bomba de 483 kW e cortador de 55 kW - distância de recalque de 1.700 a 1.900 m</v>
          </cell>
          <cell r="C2220" t="str">
            <v>m³</v>
          </cell>
          <cell r="D2220">
            <v>7.17</v>
          </cell>
        </row>
        <row r="2221">
          <cell r="A2221">
            <v>1917315</v>
          </cell>
          <cell r="B2221" t="str">
            <v>Dragagem de areia média com draga de sucção e recalque - bomba de 483 kW e cortador de 55 kW - distância de recalque de 1.900 a 2.100 m</v>
          </cell>
          <cell r="C2221" t="str">
            <v>m³</v>
          </cell>
          <cell r="D2221">
            <v>7.71</v>
          </cell>
        </row>
        <row r="2222">
          <cell r="A2222">
            <v>1917316</v>
          </cell>
          <cell r="B2222" t="str">
            <v>Dragagem de areia média com draga de sucção e recalque - bomba de 483 kW e cortador de 55 kW - distância de recalque de 2.100 a 2.300 m</v>
          </cell>
          <cell r="C2222" t="str">
            <v>m³</v>
          </cell>
          <cell r="D2222">
            <v>8.24</v>
          </cell>
        </row>
        <row r="2223">
          <cell r="A2223">
            <v>1917317</v>
          </cell>
          <cell r="B2223" t="str">
            <v>Dragagem de areia média com draga de sucção e recalque - bomba de 483 kW e cortador de 55 kW - distância de recalque de 2.300 a 2.500 m</v>
          </cell>
          <cell r="C2223" t="str">
            <v>m³</v>
          </cell>
          <cell r="D2223">
            <v>9.08</v>
          </cell>
        </row>
        <row r="2224">
          <cell r="A2224">
            <v>1917318</v>
          </cell>
          <cell r="B2224" t="str">
            <v>Dragagem de areia média com draga de sucção e recalque - bomba de 483 kW e cortador de 55 kW - distância de recalque de 2.500 a 2.700 m</v>
          </cell>
          <cell r="C2224" t="str">
            <v>m³</v>
          </cell>
          <cell r="D2224">
            <v>9.82</v>
          </cell>
        </row>
        <row r="2225">
          <cell r="A2225">
            <v>1917319</v>
          </cell>
          <cell r="B2225" t="str">
            <v>Dragagem de areia média com draga de sucção e recalque - bomba de 483 kW e cortador de 55 kW - distância de recalque de 2.700 a 2.900 m</v>
          </cell>
          <cell r="C2225" t="str">
            <v>m³</v>
          </cell>
          <cell r="D2225">
            <v>10.5</v>
          </cell>
        </row>
        <row r="2226">
          <cell r="A2226">
            <v>1917320</v>
          </cell>
          <cell r="B2226" t="str">
            <v>Dragagem de areia média com draga de sucção e recalque - bomba de 483 kW e cortador de 55 kW - distância de recalque de 2.900 a 3.100 m</v>
          </cell>
          <cell r="C2226" t="str">
            <v>m³</v>
          </cell>
          <cell r="D2226">
            <v>11.25</v>
          </cell>
        </row>
        <row r="2227">
          <cell r="A2227">
            <v>1917321</v>
          </cell>
          <cell r="B2227" t="str">
            <v>Dragagem de areia média com draga de sucção e recalque - bomba de 483 kW e cortador de 55 kW - distância de recalque de 3.100 a 3.300 m</v>
          </cell>
          <cell r="C2227" t="str">
            <v>m³</v>
          </cell>
          <cell r="D2227">
            <v>13.75</v>
          </cell>
        </row>
        <row r="2228">
          <cell r="A2228">
            <v>1917322</v>
          </cell>
          <cell r="B2228" t="str">
            <v>Dragagem de areia média com draga de sucção e recalque - bomba de 483 kW e cortador de 55 kW - distância de recalque de 3.300 a 3.500 m</v>
          </cell>
          <cell r="C2228" t="str">
            <v>m³</v>
          </cell>
          <cell r="D2228">
            <v>15.91</v>
          </cell>
        </row>
        <row r="2229">
          <cell r="A2229">
            <v>1917323</v>
          </cell>
          <cell r="B2229" t="str">
            <v>Dragagem de areia média com draga de sucção e recalque - bomba de 483 kW e cortador de 55 kW - distância de recalque de 3.500 a 3.700 m</v>
          </cell>
          <cell r="C2229" t="str">
            <v>m³</v>
          </cell>
          <cell r="D2229">
            <v>18.68</v>
          </cell>
        </row>
        <row r="2230">
          <cell r="A2230">
            <v>1917324</v>
          </cell>
          <cell r="B2230" t="str">
            <v>Dragagem de areia média com draga de sucção e recalque - bomba de 483 kW e cortador de 55 kW - distância de recalque de 3.700 a 3.900 m</v>
          </cell>
          <cell r="C2230" t="str">
            <v>m³</v>
          </cell>
          <cell r="D2230">
            <v>21.61</v>
          </cell>
        </row>
        <row r="2231">
          <cell r="A2231">
            <v>1917325</v>
          </cell>
          <cell r="B2231" t="str">
            <v>Dragagem de areia média com draga de sucção e recalque - bomba de 483 kW e cortador de 55 kW - distância de recalque de 3.900 a 4.100 m</v>
          </cell>
          <cell r="C2231" t="str">
            <v>m³</v>
          </cell>
          <cell r="D2231">
            <v>25.08</v>
          </cell>
        </row>
        <row r="2232">
          <cell r="A2232">
            <v>1917326</v>
          </cell>
          <cell r="B2232" t="str">
            <v>Dragagem de areia média com draga de sucção e recalque - bomba de 483 kW e cortador de 55 kW - distância de recalque de 4.100 a 4.300 m</v>
          </cell>
          <cell r="C2232" t="str">
            <v>m³</v>
          </cell>
          <cell r="D2232">
            <v>29.78</v>
          </cell>
        </row>
        <row r="2233">
          <cell r="A2233">
            <v>1917327</v>
          </cell>
          <cell r="B2233" t="str">
            <v>Dragagem de areia média com draga de sucção e recalque - bomba de 483 kW e cortador de 55 kW - distância de recalque de 4.300 a 4.500 m</v>
          </cell>
          <cell r="C2233" t="str">
            <v>m³</v>
          </cell>
          <cell r="D2233">
            <v>34.549999999999997</v>
          </cell>
        </row>
        <row r="2234">
          <cell r="A2234">
            <v>1917328</v>
          </cell>
          <cell r="B2234" t="str">
            <v>Dragagem de areia média com draga de sucção e recalque - bomba de 483 kW e cortador de 55 kW - distância de recalque de 4.500 a 4.700 m</v>
          </cell>
          <cell r="C2234" t="str">
            <v>m³</v>
          </cell>
          <cell r="D2234">
            <v>40.03</v>
          </cell>
        </row>
        <row r="2235">
          <cell r="A2235">
            <v>1917329</v>
          </cell>
          <cell r="B2235" t="str">
            <v>Dragagem de areia média com draga de sucção e recalque - bomba de 483 kW e cortador de 55 kW - distância de recalque de 4.700 a 4.900 m</v>
          </cell>
          <cell r="C2235" t="str">
            <v>m³</v>
          </cell>
          <cell r="D2235">
            <v>43.8</v>
          </cell>
        </row>
        <row r="2236">
          <cell r="A2236">
            <v>1917330</v>
          </cell>
          <cell r="B2236" t="str">
            <v>Dragagem de areia média com draga de sucção e recalque - bomba de 483 kW e cortador de 55 kW - distância de recalque de 4.900 a 5.100 m</v>
          </cell>
          <cell r="C2236" t="str">
            <v>m³</v>
          </cell>
          <cell r="D2236">
            <v>48.46</v>
          </cell>
        </row>
        <row r="2237">
          <cell r="A2237">
            <v>1917308</v>
          </cell>
          <cell r="B2237" t="str">
            <v>Dragagem de areia média com draga de sucção e recalque - bomba de 483 kW e cortador de 55 kW - distância de recalque de 500 a 700 m</v>
          </cell>
          <cell r="C2237" t="str">
            <v>m³</v>
          </cell>
          <cell r="D2237">
            <v>4.51</v>
          </cell>
        </row>
        <row r="2238">
          <cell r="A2238">
            <v>1917309</v>
          </cell>
          <cell r="B2238" t="str">
            <v>Dragagem de areia média com draga de sucção e recalque - bomba de 483 kW e cortador de 55 kW - distância de recalque de 700 a 900 m</v>
          </cell>
          <cell r="C2238" t="str">
            <v>m³</v>
          </cell>
          <cell r="D2238">
            <v>4.8</v>
          </cell>
        </row>
        <row r="2239">
          <cell r="A2239">
            <v>1917310</v>
          </cell>
          <cell r="B2239" t="str">
            <v>Dragagem de areia média com draga de sucção e recalque - bomba de 483 kW e cortador de 55 kW - distância de recalque de 900 a 1.100 m</v>
          </cell>
          <cell r="C2239" t="str">
            <v>m³</v>
          </cell>
          <cell r="D2239">
            <v>5.1100000000000003</v>
          </cell>
        </row>
        <row r="2240">
          <cell r="A2240">
            <v>1917730</v>
          </cell>
          <cell r="B2240" t="str">
            <v>Dragagem de areia média com draga de sucção e recalque - bomba de 483 kW e cortador de 55 kW - distância de recalque de até 500 m</v>
          </cell>
          <cell r="C2240" t="str">
            <v>m³</v>
          </cell>
          <cell r="D2240">
            <v>4.45</v>
          </cell>
        </row>
        <row r="2241">
          <cell r="A2241">
            <v>1917415</v>
          </cell>
          <cell r="B2241" t="str">
            <v>Dragagem de areia média com draga de sucção e recalque - bomba de 746 kW e cortador de 110 kW - distância de recalque de 1.100 a 1.300 m</v>
          </cell>
          <cell r="C2241" t="str">
            <v>m³</v>
          </cell>
          <cell r="D2241">
            <v>5.46</v>
          </cell>
        </row>
        <row r="2242">
          <cell r="A2242">
            <v>1917416</v>
          </cell>
          <cell r="B2242" t="str">
            <v>Dragagem de areia média com draga de sucção e recalque - bomba de 746 kW e cortador de 110 kW - distância de recalque de 1.300 a 1.500 m</v>
          </cell>
          <cell r="C2242" t="str">
            <v>m³</v>
          </cell>
          <cell r="D2242">
            <v>6.14</v>
          </cell>
        </row>
        <row r="2243">
          <cell r="A2243">
            <v>1917417</v>
          </cell>
          <cell r="B2243" t="str">
            <v>Dragagem de areia média com draga de sucção e recalque - bomba de 746 kW e cortador de 110 kW - distância de recalque de 1.500 a 1.700 m</v>
          </cell>
          <cell r="C2243" t="str">
            <v>m³</v>
          </cell>
          <cell r="D2243">
            <v>6.59</v>
          </cell>
        </row>
        <row r="2244">
          <cell r="A2244">
            <v>1917418</v>
          </cell>
          <cell r="B2244" t="str">
            <v>Dragagem de areia média com draga de sucção e recalque - bomba de 746 kW e cortador de 110 kW - distância de recalque de 1.700 a 1.900 m</v>
          </cell>
          <cell r="C2244" t="str">
            <v>m³</v>
          </cell>
          <cell r="D2244">
            <v>7.01</v>
          </cell>
        </row>
        <row r="2245">
          <cell r="A2245">
            <v>1917419</v>
          </cell>
          <cell r="B2245" t="str">
            <v>Dragagem de areia média com draga de sucção e recalque - bomba de 746 kW e cortador de 110 kW - distância de recalque de 1.900 a 2.100 m</v>
          </cell>
          <cell r="C2245" t="str">
            <v>m³</v>
          </cell>
          <cell r="D2245">
            <v>7.37</v>
          </cell>
        </row>
        <row r="2246">
          <cell r="A2246">
            <v>1917420</v>
          </cell>
          <cell r="B2246" t="str">
            <v>Dragagem de areia média com draga de sucção e recalque - bomba de 746 kW e cortador de 110 kW - distância de recalque de 2.100 a 2.300 m</v>
          </cell>
          <cell r="C2246" t="str">
            <v>m³</v>
          </cell>
          <cell r="D2246">
            <v>7.82</v>
          </cell>
        </row>
        <row r="2247">
          <cell r="A2247">
            <v>1917421</v>
          </cell>
          <cell r="B2247" t="str">
            <v>Dragagem de areia média com draga de sucção e recalque - bomba de 746 kW e cortador de 110 kW - distância de recalque de 2.300 a 2.500 m</v>
          </cell>
          <cell r="C2247" t="str">
            <v>m³</v>
          </cell>
          <cell r="D2247">
            <v>8.52</v>
          </cell>
        </row>
        <row r="2248">
          <cell r="A2248">
            <v>1917422</v>
          </cell>
          <cell r="B2248" t="str">
            <v>Dragagem de areia média com draga de sucção e recalque - bomba de 746 kW e cortador de 110 kW - distância de recalque de 2.500 a 2.700 m</v>
          </cell>
          <cell r="C2248" t="str">
            <v>m³</v>
          </cell>
          <cell r="D2248">
            <v>8.9499999999999993</v>
          </cell>
        </row>
        <row r="2249">
          <cell r="A2249">
            <v>1917423</v>
          </cell>
          <cell r="B2249" t="str">
            <v>Dragagem de areia média com draga de sucção e recalque - bomba de 746 kW e cortador de 110 kW - distância de recalque de 2.700 a 2.900 m</v>
          </cell>
          <cell r="C2249" t="str">
            <v>m³</v>
          </cell>
          <cell r="D2249">
            <v>9.3800000000000008</v>
          </cell>
        </row>
        <row r="2250">
          <cell r="A2250">
            <v>1917424</v>
          </cell>
          <cell r="B2250" t="str">
            <v>Dragagem de areia média com draga de sucção e recalque - bomba de 746 kW e cortador de 110 kW - distância de recalque de 2.900 a 3.100 m</v>
          </cell>
          <cell r="C2250" t="str">
            <v>m³</v>
          </cell>
          <cell r="D2250">
            <v>9.82</v>
          </cell>
        </row>
        <row r="2251">
          <cell r="A2251">
            <v>1917425</v>
          </cell>
          <cell r="B2251" t="str">
            <v>Dragagem de areia média com draga de sucção e recalque - bomba de 746 kW e cortador de 110 kW - distância de recalque de 3.100 a 3.300 m</v>
          </cell>
          <cell r="C2251" t="str">
            <v>m³</v>
          </cell>
          <cell r="D2251">
            <v>10.69</v>
          </cell>
        </row>
        <row r="2252">
          <cell r="A2252">
            <v>1917426</v>
          </cell>
          <cell r="B2252" t="str">
            <v>Dragagem de areia média com draga de sucção e recalque - bomba de 746 kW e cortador de 110 kW - distância de recalque de 3.300 a 3.500 m</v>
          </cell>
          <cell r="C2252" t="str">
            <v>m³</v>
          </cell>
          <cell r="D2252">
            <v>11.59</v>
          </cell>
        </row>
        <row r="2253">
          <cell r="A2253">
            <v>1917427</v>
          </cell>
          <cell r="B2253" t="str">
            <v>Dragagem de areia média com draga de sucção e recalque - bomba de 746 kW e cortador de 110 kW - distância de recalque de 3.500 a 3.700 m</v>
          </cell>
          <cell r="C2253" t="str">
            <v>m³</v>
          </cell>
          <cell r="D2253">
            <v>13.21</v>
          </cell>
        </row>
        <row r="2254">
          <cell r="A2254">
            <v>1917428</v>
          </cell>
          <cell r="B2254" t="str">
            <v>Dragagem de areia média com draga de sucção e recalque - bomba de 746 kW e cortador de 110 kW - distância de recalque de 3.700 a 3.900 m</v>
          </cell>
          <cell r="C2254" t="str">
            <v>m³</v>
          </cell>
          <cell r="D2254">
            <v>15.1</v>
          </cell>
        </row>
        <row r="2255">
          <cell r="A2255">
            <v>1917429</v>
          </cell>
          <cell r="B2255" t="str">
            <v>Dragagem de areia média com draga de sucção e recalque - bomba de 746 kW e cortador de 110 kW - distância de recalque de 3.900 a 4.100 m</v>
          </cell>
          <cell r="C2255" t="str">
            <v>m³</v>
          </cell>
          <cell r="D2255">
            <v>17.079999999999998</v>
          </cell>
        </row>
        <row r="2256">
          <cell r="A2256">
            <v>1917430</v>
          </cell>
          <cell r="B2256" t="str">
            <v>Dragagem de areia média com draga de sucção e recalque - bomba de 746 kW e cortador de 110 kW - distância de recalque de 4.100 a 4.300 m</v>
          </cell>
          <cell r="C2256" t="str">
            <v>m³</v>
          </cell>
          <cell r="D2256">
            <v>19.73</v>
          </cell>
        </row>
        <row r="2257">
          <cell r="A2257">
            <v>1917431</v>
          </cell>
          <cell r="B2257" t="str">
            <v>Dragagem de areia média com draga de sucção e recalque - bomba de 746 kW e cortador de 110 kW - distância de recalque de 4.300 a 4.500 m</v>
          </cell>
          <cell r="C2257" t="str">
            <v>m³</v>
          </cell>
          <cell r="D2257">
            <v>22.05</v>
          </cell>
        </row>
        <row r="2258">
          <cell r="A2258">
            <v>1917432</v>
          </cell>
          <cell r="B2258" t="str">
            <v>Dragagem de areia média com draga de sucção e recalque - bomba de 746 kW e cortador de 110 kW - distância de recalque de 4.500 a 4.700 m</v>
          </cell>
          <cell r="C2258" t="str">
            <v>m³</v>
          </cell>
          <cell r="D2258">
            <v>25.04</v>
          </cell>
        </row>
        <row r="2259">
          <cell r="A2259">
            <v>1917433</v>
          </cell>
          <cell r="B2259" t="str">
            <v>Dragagem de areia média com draga de sucção e recalque - bomba de 746 kW e cortador de 110 kW - distância de recalque de 4.700 a 4.900 m</v>
          </cell>
          <cell r="C2259" t="str">
            <v>m³</v>
          </cell>
          <cell r="D2259">
            <v>28.13</v>
          </cell>
        </row>
        <row r="2260">
          <cell r="A2260">
            <v>1917434</v>
          </cell>
          <cell r="B2260" t="str">
            <v>Dragagem de areia média com draga de sucção e recalque - bomba de 746 kW e cortador de 110 kW - distância de recalque de 4.900 a 5.100 m</v>
          </cell>
          <cell r="C2260" t="str">
            <v>m³</v>
          </cell>
          <cell r="D2260">
            <v>31.79</v>
          </cell>
        </row>
        <row r="2261">
          <cell r="A2261">
            <v>1917435</v>
          </cell>
          <cell r="B2261" t="str">
            <v>Dragagem de areia média com draga de sucção e recalque - bomba de 746 kW e cortador de 110 kW - distância de recalque de 5.100 a 5.300 m</v>
          </cell>
          <cell r="C2261" t="str">
            <v>m³</v>
          </cell>
          <cell r="D2261">
            <v>36.17</v>
          </cell>
        </row>
        <row r="2262">
          <cell r="A2262">
            <v>1917436</v>
          </cell>
          <cell r="B2262" t="str">
            <v>Dragagem de areia média com draga de sucção e recalque - bomba de 746 kW e cortador de 110 kW - distância de recalque de 5.300 a 5.500 m</v>
          </cell>
          <cell r="C2262" t="str">
            <v>m³</v>
          </cell>
          <cell r="D2262">
            <v>40.14</v>
          </cell>
        </row>
        <row r="2263">
          <cell r="A2263">
            <v>1917437</v>
          </cell>
          <cell r="B2263" t="str">
            <v>Dragagem de areia média com draga de sucção e recalque - bomba de 746 kW e cortador de 110 kW - distância de recalque de 5.500 a 5.700 m</v>
          </cell>
          <cell r="C2263" t="str">
            <v>m³</v>
          </cell>
          <cell r="D2263">
            <v>45.21</v>
          </cell>
        </row>
        <row r="2264">
          <cell r="A2264">
            <v>1917438</v>
          </cell>
          <cell r="B2264" t="str">
            <v>Dragagem de areia média com draga de sucção e recalque - bomba de 746 kW e cortador de 110 kW - distância de recalque de 5.700 a 5.900 m</v>
          </cell>
          <cell r="C2264" t="str">
            <v>m³</v>
          </cell>
          <cell r="D2264">
            <v>48.77</v>
          </cell>
        </row>
        <row r="2265">
          <cell r="A2265">
            <v>1917439</v>
          </cell>
          <cell r="B2265" t="str">
            <v>Dragagem de areia média com draga de sucção e recalque - bomba de 746 kW e cortador de 110 kW - distância de recalque de 5.900 a 6.100 m</v>
          </cell>
          <cell r="C2265" t="str">
            <v>m³</v>
          </cell>
          <cell r="D2265">
            <v>51.94</v>
          </cell>
        </row>
        <row r="2266">
          <cell r="A2266">
            <v>1917412</v>
          </cell>
          <cell r="B2266" t="str">
            <v>Dragagem de areia média com draga de sucção e recalque - bomba de 746 kW e cortador de 110 kW - distância de recalque de 500 a 700 m</v>
          </cell>
          <cell r="C2266" t="str">
            <v>m³</v>
          </cell>
          <cell r="D2266">
            <v>4.0999999999999996</v>
          </cell>
        </row>
        <row r="2267">
          <cell r="A2267">
            <v>1917413</v>
          </cell>
          <cell r="B2267" t="str">
            <v>Dragagem de areia média com draga de sucção e recalque - bomba de 746 kW e cortador de 110 kW - distância de recalque de 700 a 900 m</v>
          </cell>
          <cell r="C2267" t="str">
            <v>m³</v>
          </cell>
          <cell r="D2267">
            <v>4.59</v>
          </cell>
        </row>
        <row r="2268">
          <cell r="A2268">
            <v>1917414</v>
          </cell>
          <cell r="B2268" t="str">
            <v>Dragagem de areia média com draga de sucção e recalque - bomba de 746 kW e cortador de 110 kW - distância de recalque de 900 a 1.100 m</v>
          </cell>
          <cell r="C2268" t="str">
            <v>m³</v>
          </cell>
          <cell r="D2268">
            <v>5.08</v>
          </cell>
        </row>
        <row r="2269">
          <cell r="A2269">
            <v>1917733</v>
          </cell>
          <cell r="B2269" t="str">
            <v>Dragagem de areia média com draga de sucção e recalque - bomba de 746 kW e cortador de 110 kW - distância de recalque de até 500 m</v>
          </cell>
          <cell r="C2269" t="str">
            <v>m³</v>
          </cell>
          <cell r="D2269">
            <v>3.83</v>
          </cell>
        </row>
        <row r="2270">
          <cell r="A2270">
            <v>1917049</v>
          </cell>
          <cell r="B2270" t="str">
            <v>Dragagem de areia média com draga hopper - capacidade da cisterna de 1.000 m³ - DMT de 1.500 a 1.800 m</v>
          </cell>
          <cell r="C2270" t="str">
            <v>m³</v>
          </cell>
          <cell r="D2270">
            <v>11.58</v>
          </cell>
        </row>
        <row r="2271">
          <cell r="A2271">
            <v>1917050</v>
          </cell>
          <cell r="B2271" t="str">
            <v>Dragagem de areia média com draga hopper - capacidade da cisterna de 1.000 m³ - DMT de 1.800 a 2.100 m</v>
          </cell>
          <cell r="C2271" t="str">
            <v>m³</v>
          </cell>
          <cell r="D2271">
            <v>11.79</v>
          </cell>
        </row>
        <row r="2272">
          <cell r="A2272">
            <v>1917051</v>
          </cell>
          <cell r="B2272" t="str">
            <v>Dragagem de areia média com draga hopper - capacidade da cisterna de 1.000 m³ - DMT de 2.100 a 2.400 m</v>
          </cell>
          <cell r="C2272" t="str">
            <v>m³</v>
          </cell>
          <cell r="D2272">
            <v>12.01</v>
          </cell>
        </row>
        <row r="2273">
          <cell r="A2273">
            <v>1917052</v>
          </cell>
          <cell r="B2273" t="str">
            <v>Dragagem de areia média com draga hopper - capacidade da cisterna de 1.000 m³ - DMT de 2.400 a 2.700 m</v>
          </cell>
          <cell r="C2273" t="str">
            <v>m³</v>
          </cell>
          <cell r="D2273">
            <v>12.23</v>
          </cell>
        </row>
        <row r="2274">
          <cell r="A2274">
            <v>1917053</v>
          </cell>
          <cell r="B2274" t="str">
            <v>Dragagem de areia média com draga hopper - capacidade da cisterna de 1.000 m³ - DMT de 2.700 a 3.000 m</v>
          </cell>
          <cell r="C2274" t="str">
            <v>m³</v>
          </cell>
          <cell r="D2274">
            <v>12.47</v>
          </cell>
        </row>
        <row r="2275">
          <cell r="A2275">
            <v>1917054</v>
          </cell>
          <cell r="B2275" t="str">
            <v>Dragagem de areia média com draga hopper - capacidade da cisterna de 1.000 m³ - DMT de 3.000 m</v>
          </cell>
          <cell r="C2275" t="str">
            <v>m³</v>
          </cell>
          <cell r="D2275">
            <v>12.6</v>
          </cell>
        </row>
        <row r="2276">
          <cell r="A2276">
            <v>1901553</v>
          </cell>
          <cell r="B2276" t="str">
            <v>Dragagem de areia média com draga hopper - capacidade da cisterna de 10.000 m³ - DMT de 1.500 a 1.800 m</v>
          </cell>
          <cell r="C2276" t="str">
            <v>m³</v>
          </cell>
          <cell r="D2276">
            <v>7.81</v>
          </cell>
        </row>
        <row r="2277">
          <cell r="A2277">
            <v>1901554</v>
          </cell>
          <cell r="B2277" t="str">
            <v>Dragagem de areia média com draga hopper - capacidade da cisterna de 10.000 m³ - DMT de 1.800 a 2.100 m</v>
          </cell>
          <cell r="C2277" t="str">
            <v>m³</v>
          </cell>
          <cell r="D2277">
            <v>7.87</v>
          </cell>
        </row>
        <row r="2278">
          <cell r="A2278">
            <v>1901555</v>
          </cell>
          <cell r="B2278" t="str">
            <v>Dragagem de areia média com draga hopper - capacidade da cisterna de 10.000 m³ - DMT de 2.100 a 2.400 m</v>
          </cell>
          <cell r="C2278" t="str">
            <v>m³</v>
          </cell>
          <cell r="D2278">
            <v>7.93</v>
          </cell>
        </row>
        <row r="2279">
          <cell r="A2279">
            <v>1901556</v>
          </cell>
          <cell r="B2279" t="str">
            <v>Dragagem de areia média com draga hopper - capacidade da cisterna de 10.000 m³ - DMT de 2.400 a 2.700 m</v>
          </cell>
          <cell r="C2279" t="str">
            <v>m³</v>
          </cell>
          <cell r="D2279">
            <v>8</v>
          </cell>
        </row>
        <row r="2280">
          <cell r="A2280">
            <v>1901557</v>
          </cell>
          <cell r="B2280" t="str">
            <v>Dragagem de areia média com draga hopper - capacidade da cisterna de 10.000 m³ - DMT de 2.700 a 3.000 m</v>
          </cell>
          <cell r="C2280" t="str">
            <v>m³</v>
          </cell>
          <cell r="D2280">
            <v>8.07</v>
          </cell>
        </row>
        <row r="2281">
          <cell r="A2281">
            <v>1901558</v>
          </cell>
          <cell r="B2281" t="str">
            <v>Dragagem de areia média com draga hopper - capacidade da cisterna de 10.000 m³ - DMT de 3.000 m</v>
          </cell>
          <cell r="C2281" t="str">
            <v>m³</v>
          </cell>
          <cell r="D2281">
            <v>8.11</v>
          </cell>
        </row>
        <row r="2282">
          <cell r="A2282">
            <v>1901560</v>
          </cell>
          <cell r="B2282" t="str">
            <v>Dragagem de areia média com draga hopper - capacidade da cisterna de 15.000 m³ - DMT de 1.500 a 1.800 m</v>
          </cell>
          <cell r="C2282" t="str">
            <v>m³</v>
          </cell>
          <cell r="D2282">
            <v>10.34</v>
          </cell>
        </row>
        <row r="2283">
          <cell r="A2283">
            <v>1901561</v>
          </cell>
          <cell r="B2283" t="str">
            <v>Dragagem de areia média com draga hopper - capacidade da cisterna de 15.000 m³ - DMT de 1.800 a 2.100 m</v>
          </cell>
          <cell r="C2283" t="str">
            <v>m³</v>
          </cell>
          <cell r="D2283">
            <v>10.4</v>
          </cell>
        </row>
        <row r="2284">
          <cell r="A2284">
            <v>1901562</v>
          </cell>
          <cell r="B2284" t="str">
            <v>Dragagem de areia média com draga hopper - capacidade da cisterna de 15.000 m³ - DMT de 2.100 a 2.400 m</v>
          </cell>
          <cell r="C2284" t="str">
            <v>m³</v>
          </cell>
          <cell r="D2284">
            <v>10.46</v>
          </cell>
        </row>
        <row r="2285">
          <cell r="A2285">
            <v>1901563</v>
          </cell>
          <cell r="B2285" t="str">
            <v>Dragagem de areia média com draga hopper - capacidade da cisterna de 15.000 m³ - DMT de 2.400 a 2.700 m</v>
          </cell>
          <cell r="C2285" t="str">
            <v>m³</v>
          </cell>
          <cell r="D2285">
            <v>10.52</v>
          </cell>
        </row>
        <row r="2286">
          <cell r="A2286">
            <v>1901564</v>
          </cell>
          <cell r="B2286" t="str">
            <v>Dragagem de areia média com draga hopper - capacidade da cisterna de 15.000 m³ - DMT de 2.700 a 3.000 m</v>
          </cell>
          <cell r="C2286" t="str">
            <v>m³</v>
          </cell>
          <cell r="D2286">
            <v>10.59</v>
          </cell>
        </row>
        <row r="2287">
          <cell r="A2287">
            <v>1901559</v>
          </cell>
          <cell r="B2287" t="str">
            <v>Dragagem de areia média com draga hopper - capacidade da cisterna de 15.000 m³ - DMT de 3.000 m</v>
          </cell>
          <cell r="C2287" t="str">
            <v>m³</v>
          </cell>
          <cell r="D2287">
            <v>10.63</v>
          </cell>
        </row>
        <row r="2288">
          <cell r="A2288">
            <v>1917085</v>
          </cell>
          <cell r="B2288" t="str">
            <v>Dragagem de areia média com draga hopper - capacidade da cisterna de 2.000 m³ - DMT de 1.500 a 1.800 m</v>
          </cell>
          <cell r="C2288" t="str">
            <v>m³</v>
          </cell>
          <cell r="D2288">
            <v>8.1999999999999993</v>
          </cell>
        </row>
        <row r="2289">
          <cell r="A2289">
            <v>1917086</v>
          </cell>
          <cell r="B2289" t="str">
            <v>Dragagem de areia média com draga hopper - capacidade da cisterna de 2.000 m³ - DMT de 1.800 a 2.100 m</v>
          </cell>
          <cell r="C2289" t="str">
            <v>m³</v>
          </cell>
          <cell r="D2289">
            <v>8.34</v>
          </cell>
        </row>
        <row r="2290">
          <cell r="A2290">
            <v>1917087</v>
          </cell>
          <cell r="B2290" t="str">
            <v>Dragagem de areia média com draga hopper - capacidade da cisterna de 2.000 m³ - DMT de 2.100 a 2.400 m</v>
          </cell>
          <cell r="C2290" t="str">
            <v>m³</v>
          </cell>
          <cell r="D2290">
            <v>8.4700000000000006</v>
          </cell>
        </row>
        <row r="2291">
          <cell r="A2291">
            <v>1917088</v>
          </cell>
          <cell r="B2291" t="str">
            <v>Dragagem de areia média com draga hopper - capacidade da cisterna de 2.000 m³ - DMT de 2.400 a 2.700 m</v>
          </cell>
          <cell r="C2291" t="str">
            <v>m³</v>
          </cell>
          <cell r="D2291">
            <v>8.61</v>
          </cell>
        </row>
        <row r="2292">
          <cell r="A2292">
            <v>1917089</v>
          </cell>
          <cell r="B2292" t="str">
            <v>Dragagem de areia média com draga hopper - capacidade da cisterna de 2.000 m³ - DMT de 2.700 a 3.000 m</v>
          </cell>
          <cell r="C2292" t="str">
            <v>m³</v>
          </cell>
          <cell r="D2292">
            <v>8.76</v>
          </cell>
        </row>
        <row r="2293">
          <cell r="A2293">
            <v>1917090</v>
          </cell>
          <cell r="B2293" t="str">
            <v>Dragagem de areia média com draga hopper - capacidade da cisterna de 2.000 m³ - DMT de 3.000 m</v>
          </cell>
          <cell r="C2293" t="str">
            <v>m³</v>
          </cell>
          <cell r="D2293">
            <v>8.84</v>
          </cell>
        </row>
        <row r="2294">
          <cell r="A2294">
            <v>1901566</v>
          </cell>
          <cell r="B2294" t="str">
            <v>Dragagem de areia média com draga hopper - capacidade da cisterna de 20.000 m³ - DMT de 1.500 a 1.800 m</v>
          </cell>
          <cell r="C2294" t="str">
            <v>m³</v>
          </cell>
          <cell r="D2294">
            <v>12.93</v>
          </cell>
        </row>
        <row r="2295">
          <cell r="A2295">
            <v>1901567</v>
          </cell>
          <cell r="B2295" t="str">
            <v>Dragagem de areia média com draga hopper - capacidade da cisterna de 20.000 m³ - DMT de 1.800 a 2.100 m</v>
          </cell>
          <cell r="C2295" t="str">
            <v>m³</v>
          </cell>
          <cell r="D2295">
            <v>12.99</v>
          </cell>
        </row>
        <row r="2296">
          <cell r="A2296">
            <v>1901568</v>
          </cell>
          <cell r="B2296" t="str">
            <v>Dragagem de areia média com draga hopper - capacidade da cisterna de 20.000 m³ - DMT de 2.100 a 2.400 m</v>
          </cell>
          <cell r="C2296" t="str">
            <v>m³</v>
          </cell>
          <cell r="D2296">
            <v>13.05</v>
          </cell>
        </row>
        <row r="2297">
          <cell r="A2297">
            <v>1901569</v>
          </cell>
          <cell r="B2297" t="str">
            <v>Dragagem de areia média com draga hopper - capacidade da cisterna de 20.000 m³ - DMT de 2.400 a 2.700 m</v>
          </cell>
          <cell r="C2297" t="str">
            <v>m³</v>
          </cell>
          <cell r="D2297">
            <v>13.11</v>
          </cell>
        </row>
        <row r="2298">
          <cell r="A2298">
            <v>1901570</v>
          </cell>
          <cell r="B2298" t="str">
            <v>Dragagem de areia média com draga hopper - capacidade da cisterna de 20.000 m³ - DMT de 2.700 a 3.000 m</v>
          </cell>
          <cell r="C2298" t="str">
            <v>m³</v>
          </cell>
          <cell r="D2298">
            <v>13.18</v>
          </cell>
        </row>
        <row r="2299">
          <cell r="A2299">
            <v>1901565</v>
          </cell>
          <cell r="B2299" t="str">
            <v>Dragagem de areia média com draga hopper - capacidade da cisterna de 20.000 m³ - DMT de 3.000 m</v>
          </cell>
          <cell r="C2299" t="str">
            <v>m³</v>
          </cell>
          <cell r="D2299">
            <v>13.21</v>
          </cell>
        </row>
        <row r="2300">
          <cell r="A2300">
            <v>1917121</v>
          </cell>
          <cell r="B2300" t="str">
            <v>Dragagem de areia média com draga hopper - capacidade da cisterna de 3.000 m³ - DMT de 1.500 a 1.800 m</v>
          </cell>
          <cell r="C2300" t="str">
            <v>m³</v>
          </cell>
          <cell r="D2300">
            <v>7.87</v>
          </cell>
        </row>
        <row r="2301">
          <cell r="A2301">
            <v>1917122</v>
          </cell>
          <cell r="B2301" t="str">
            <v>Dragagem de areia média com draga hopper - capacidade da cisterna de 3.000 m³ - DMT de 1.800 a 2.100 m</v>
          </cell>
          <cell r="C2301" t="str">
            <v>m³</v>
          </cell>
          <cell r="D2301">
            <v>7.98</v>
          </cell>
        </row>
        <row r="2302">
          <cell r="A2302">
            <v>1917123</v>
          </cell>
          <cell r="B2302" t="str">
            <v>Dragagem de areia média com draga hopper - capacidade da cisterna de 3.000 m³ - DMT de 2.100 a 2.400 m</v>
          </cell>
          <cell r="C2302" t="str">
            <v>m³</v>
          </cell>
          <cell r="D2302">
            <v>8.09</v>
          </cell>
        </row>
        <row r="2303">
          <cell r="A2303">
            <v>1917124</v>
          </cell>
          <cell r="B2303" t="str">
            <v>Dragagem de areia média com draga hopper - capacidade da cisterna de 3.000 m³ - DMT de 2.400 a 2.700 m</v>
          </cell>
          <cell r="C2303" t="str">
            <v>m³</v>
          </cell>
          <cell r="D2303">
            <v>8.1999999999999993</v>
          </cell>
        </row>
        <row r="2304">
          <cell r="A2304">
            <v>1917125</v>
          </cell>
          <cell r="B2304" t="str">
            <v>Dragagem de areia média com draga hopper - capacidade da cisterna de 3.000 m³ - DMT de 2.700 a 3.000 m</v>
          </cell>
          <cell r="C2304" t="str">
            <v>m³</v>
          </cell>
          <cell r="D2304">
            <v>8.33</v>
          </cell>
        </row>
        <row r="2305">
          <cell r="A2305">
            <v>1917126</v>
          </cell>
          <cell r="B2305" t="str">
            <v>Dragagem de areia média com draga hopper - capacidade da cisterna de 3.000 m³ - DMT de 3.000 m</v>
          </cell>
          <cell r="C2305" t="str">
            <v>m³</v>
          </cell>
          <cell r="D2305">
            <v>8.39</v>
          </cell>
        </row>
        <row r="2306">
          <cell r="A2306">
            <v>1917157</v>
          </cell>
          <cell r="B2306" t="str">
            <v>Dragagem de areia média com draga hopper - capacidade da cisterna de 4.000 m³ - DMT de 1.500 a 1.800 m</v>
          </cell>
          <cell r="C2306" t="str">
            <v>m³</v>
          </cell>
          <cell r="D2306">
            <v>7.51</v>
          </cell>
        </row>
        <row r="2307">
          <cell r="A2307">
            <v>1917158</v>
          </cell>
          <cell r="B2307" t="str">
            <v>Dragagem de areia média com draga hopper - capacidade da cisterna de 4.000 m³ - DMT de 1.800 a 2.100 m</v>
          </cell>
          <cell r="C2307" t="str">
            <v>m³</v>
          </cell>
          <cell r="D2307">
            <v>7.6</v>
          </cell>
        </row>
        <row r="2308">
          <cell r="A2308">
            <v>1917159</v>
          </cell>
          <cell r="B2308" t="str">
            <v>Dragagem de areia média com draga hopper - capacidade da cisterna de 4.000 m³ - DMT de 2.100 a 2.400 m</v>
          </cell>
          <cell r="C2308" t="str">
            <v>m³</v>
          </cell>
          <cell r="D2308">
            <v>7.7</v>
          </cell>
        </row>
        <row r="2309">
          <cell r="A2309">
            <v>1917160</v>
          </cell>
          <cell r="B2309" t="str">
            <v>Dragagem de areia média com draga hopper - capacidade da cisterna de 4.000 m³ - DMT de 2.400 a 2.700 m</v>
          </cell>
          <cell r="C2309" t="str">
            <v>m³</v>
          </cell>
          <cell r="D2309">
            <v>7.8</v>
          </cell>
        </row>
        <row r="2310">
          <cell r="A2310">
            <v>1917161</v>
          </cell>
          <cell r="B2310" t="str">
            <v>Dragagem de areia média com draga hopper - capacidade da cisterna de 4.000 m³ - DMT de 2.700 a 3.000 m</v>
          </cell>
          <cell r="C2310" t="str">
            <v>m³</v>
          </cell>
          <cell r="D2310">
            <v>7.91</v>
          </cell>
        </row>
        <row r="2311">
          <cell r="A2311">
            <v>1917162</v>
          </cell>
          <cell r="B2311" t="str">
            <v>Dragagem de areia média com draga hopper - capacidade da cisterna de 4.000 m³ - DMT de 3.000 m</v>
          </cell>
          <cell r="C2311" t="str">
            <v>m³</v>
          </cell>
          <cell r="D2311">
            <v>7.97</v>
          </cell>
        </row>
        <row r="2312">
          <cell r="A2312">
            <v>1917193</v>
          </cell>
          <cell r="B2312" t="str">
            <v>Dragagem de areia média com draga hopper - capacidade da cisterna de 5.000 m³ - DMT de 1.500 a 1.800 m</v>
          </cell>
          <cell r="C2312" t="str">
            <v>m³</v>
          </cell>
          <cell r="D2312">
            <v>8.34</v>
          </cell>
        </row>
        <row r="2313">
          <cell r="A2313">
            <v>1917194</v>
          </cell>
          <cell r="B2313" t="str">
            <v>Dragagem de areia média com draga hopper - capacidade da cisterna de 5.000 m³ - DMT de 1.800 a 2.100 m</v>
          </cell>
          <cell r="C2313" t="str">
            <v>m³</v>
          </cell>
          <cell r="D2313">
            <v>8.42</v>
          </cell>
        </row>
        <row r="2314">
          <cell r="A2314">
            <v>1917195</v>
          </cell>
          <cell r="B2314" t="str">
            <v>Dragagem de areia média com draga hopper - capacidade da cisterna de 5.000 m³ - DMT de 2.100 a 2.400 m</v>
          </cell>
          <cell r="C2314" t="str">
            <v>m³</v>
          </cell>
          <cell r="D2314">
            <v>8.51</v>
          </cell>
        </row>
        <row r="2315">
          <cell r="A2315">
            <v>1917196</v>
          </cell>
          <cell r="B2315" t="str">
            <v>Dragagem de areia média com draga hopper - capacidade da cisterna de 5.000 m³ - DMT de 2.400 a 2.700 m</v>
          </cell>
          <cell r="C2315" t="str">
            <v>m³</v>
          </cell>
          <cell r="D2315">
            <v>8.6</v>
          </cell>
        </row>
        <row r="2316">
          <cell r="A2316">
            <v>1917197</v>
          </cell>
          <cell r="B2316" t="str">
            <v>Dragagem de areia média com draga hopper - capacidade da cisterna de 5.000 m³ - DMT de 2.700 a 3.000 m</v>
          </cell>
          <cell r="C2316" t="str">
            <v>m³</v>
          </cell>
          <cell r="D2316">
            <v>8.6999999999999993</v>
          </cell>
        </row>
        <row r="2317">
          <cell r="A2317">
            <v>1917198</v>
          </cell>
          <cell r="B2317" t="str">
            <v>Dragagem de areia média com draga hopper - capacidade da cisterna de 5.000 m³ - DMT de 3.000 m</v>
          </cell>
          <cell r="C2317" t="str">
            <v>m³</v>
          </cell>
          <cell r="D2317">
            <v>8.75</v>
          </cell>
        </row>
        <row r="2318">
          <cell r="A2318">
            <v>1917013</v>
          </cell>
          <cell r="B2318" t="str">
            <v>Dragagem de areia média com draga hopper - capacidade da cisterna de 750 m³ - DMT de 1.500 a 1.800 m</v>
          </cell>
          <cell r="C2318" t="str">
            <v>m³</v>
          </cell>
          <cell r="D2318">
            <v>15.7</v>
          </cell>
        </row>
        <row r="2319">
          <cell r="A2319">
            <v>1917014</v>
          </cell>
          <cell r="B2319" t="str">
            <v>Dragagem de areia média com draga hopper - capacidade da cisterna de 750 m³ - DMT de 1.800 a 2.100 m</v>
          </cell>
          <cell r="C2319" t="str">
            <v>m³</v>
          </cell>
          <cell r="D2319">
            <v>16.010000000000002</v>
          </cell>
        </row>
        <row r="2320">
          <cell r="A2320">
            <v>1917015</v>
          </cell>
          <cell r="B2320" t="str">
            <v>Dragagem de areia média com draga hopper - capacidade da cisterna de 750 m³ - DMT de 2.100 a 2.400 m</v>
          </cell>
          <cell r="C2320" t="str">
            <v>m³</v>
          </cell>
          <cell r="D2320">
            <v>16.309999999999999</v>
          </cell>
        </row>
        <row r="2321">
          <cell r="A2321">
            <v>1917016</v>
          </cell>
          <cell r="B2321" t="str">
            <v>Dragagem de areia média com draga hopper - capacidade da cisterna de 750 m³ - DMT de 2.400 a 2.700 m</v>
          </cell>
          <cell r="C2321" t="str">
            <v>m³</v>
          </cell>
          <cell r="D2321">
            <v>16.64</v>
          </cell>
        </row>
        <row r="2322">
          <cell r="A2322">
            <v>1917017</v>
          </cell>
          <cell r="B2322" t="str">
            <v>Dragagem de areia média com draga hopper - capacidade da cisterna de 750 m³ - DMT de 2.700 a 3.000 m</v>
          </cell>
          <cell r="C2322" t="str">
            <v>m³</v>
          </cell>
          <cell r="D2322">
            <v>16.98</v>
          </cell>
        </row>
        <row r="2323">
          <cell r="A2323">
            <v>1917018</v>
          </cell>
          <cell r="B2323" t="str">
            <v>Dragagem de areia média com draga hopper - capacidade da cisterna de 750 m³ - DMT de 3.000 m</v>
          </cell>
          <cell r="C2323" t="str">
            <v>m³</v>
          </cell>
          <cell r="D2323">
            <v>17.16</v>
          </cell>
        </row>
        <row r="2324">
          <cell r="A2324">
            <v>1917623</v>
          </cell>
          <cell r="B2324" t="str">
            <v>Dragagem de cascalho com draga de sucção e recalque - bomba de 1.350 kW e cortador de 170 kW - distância de recalque de 1.100 a 1.300 m</v>
          </cell>
          <cell r="C2324" t="str">
            <v>m³</v>
          </cell>
          <cell r="D2324">
            <v>18.940000000000001</v>
          </cell>
        </row>
        <row r="2325">
          <cell r="A2325">
            <v>1917624</v>
          </cell>
          <cell r="B2325" t="str">
            <v>Dragagem de cascalho com draga de sucção e recalque - bomba de 1.350 kW e cortador de 170 kW - distância de recalque de 1.300 a 1.500 m</v>
          </cell>
          <cell r="C2325" t="str">
            <v>m³</v>
          </cell>
          <cell r="D2325">
            <v>23.85</v>
          </cell>
        </row>
        <row r="2326">
          <cell r="A2326">
            <v>1917625</v>
          </cell>
          <cell r="B2326" t="str">
            <v>Dragagem de cascalho com draga de sucção e recalque - bomba de 1.350 kW e cortador de 170 kW - distância de recalque de 1.500 a 1.700 m</v>
          </cell>
          <cell r="C2326" t="str">
            <v>m³</v>
          </cell>
          <cell r="D2326">
            <v>29.88</v>
          </cell>
        </row>
        <row r="2327">
          <cell r="A2327">
            <v>1917626</v>
          </cell>
          <cell r="B2327" t="str">
            <v>Dragagem de cascalho com draga de sucção e recalque - bomba de 1.350 kW e cortador de 170 kW - distância de recalque de 1.700 a 1.900 m</v>
          </cell>
          <cell r="C2327" t="str">
            <v>m³</v>
          </cell>
          <cell r="D2327">
            <v>36.51</v>
          </cell>
        </row>
        <row r="2328">
          <cell r="A2328">
            <v>1917627</v>
          </cell>
          <cell r="B2328" t="str">
            <v>Dragagem de cascalho com draga de sucção e recalque - bomba de 1.350 kW e cortador de 170 kW - distância de recalque de 1.900 a 2.100 m</v>
          </cell>
          <cell r="C2328" t="str">
            <v>m³</v>
          </cell>
          <cell r="D2328">
            <v>43.87</v>
          </cell>
        </row>
        <row r="2329">
          <cell r="A2329">
            <v>1917628</v>
          </cell>
          <cell r="B2329" t="str">
            <v>Dragagem de cascalho com draga de sucção e recalque - bomba de 1.350 kW e cortador de 170 kW - distância de recalque de 2.100 a 2.300 m</v>
          </cell>
          <cell r="C2329" t="str">
            <v>m³</v>
          </cell>
          <cell r="D2329">
            <v>51.3</v>
          </cell>
        </row>
        <row r="2330">
          <cell r="A2330">
            <v>1917620</v>
          </cell>
          <cell r="B2330" t="str">
            <v>Dragagem de cascalho com draga de sucção e recalque - bomba de 1.350 kW e cortador de 170 kW - distância de recalque de 500 a 700 m</v>
          </cell>
          <cell r="C2330" t="str">
            <v>m³</v>
          </cell>
          <cell r="D2330">
            <v>8.8800000000000008</v>
          </cell>
        </row>
        <row r="2331">
          <cell r="A2331">
            <v>1917621</v>
          </cell>
          <cell r="B2331" t="str">
            <v>Dragagem de cascalho com draga de sucção e recalque - bomba de 1.350 kW e cortador de 170 kW - distância de recalque de 700 a 900 m</v>
          </cell>
          <cell r="C2331" t="str">
            <v>m³</v>
          </cell>
          <cell r="D2331">
            <v>10.36</v>
          </cell>
        </row>
        <row r="2332">
          <cell r="A2332">
            <v>1917622</v>
          </cell>
          <cell r="B2332" t="str">
            <v>Dragagem de cascalho com draga de sucção e recalque - bomba de 1.350 kW e cortador de 170 kW - distância de recalque de 900 a 1.100 m</v>
          </cell>
          <cell r="C2332" t="str">
            <v>m³</v>
          </cell>
          <cell r="D2332">
            <v>12.92</v>
          </cell>
        </row>
        <row r="2333">
          <cell r="A2333">
            <v>1917741</v>
          </cell>
          <cell r="B2333" t="str">
            <v>Dragagem de cascalho com draga de sucção e recalque - bomba de 1.350 kW e cortador de 170 kW - distância de recalque de até 500 m</v>
          </cell>
          <cell r="C2333" t="str">
            <v>m³</v>
          </cell>
          <cell r="D2333">
            <v>8.23</v>
          </cell>
        </row>
        <row r="2334">
          <cell r="A2334">
            <v>1917269</v>
          </cell>
          <cell r="B2334" t="str">
            <v>Dragagem de cascalho com draga de sucção e recalque - bomba de 294 kW e cortador de 30 kW - distância de recalque de 1.100 a 1.300 m</v>
          </cell>
          <cell r="C2334" t="str">
            <v>m³</v>
          </cell>
          <cell r="D2334">
            <v>23.01</v>
          </cell>
        </row>
        <row r="2335">
          <cell r="A2335">
            <v>1917270</v>
          </cell>
          <cell r="B2335" t="str">
            <v>Dragagem de cascalho com draga de sucção e recalque - bomba de 294 kW e cortador de 30 kW - distância de recalque de 1.300 a 1.500 m</v>
          </cell>
          <cell r="C2335" t="str">
            <v>m³</v>
          </cell>
          <cell r="D2335">
            <v>31.02</v>
          </cell>
        </row>
        <row r="2336">
          <cell r="A2336">
            <v>1917266</v>
          </cell>
          <cell r="B2336" t="str">
            <v>Dragagem de cascalho com draga de sucção e recalque - bomba de 294 kW e cortador de 30 kW - distância de recalque de 500 a 700 m</v>
          </cell>
          <cell r="C2336" t="str">
            <v>m³</v>
          </cell>
          <cell r="D2336">
            <v>7.54</v>
          </cell>
        </row>
        <row r="2337">
          <cell r="A2337">
            <v>1917267</v>
          </cell>
          <cell r="B2337" t="str">
            <v>Dragagem de cascalho com draga de sucção e recalque - bomba de 294 kW e cortador de 30 kW - distância de recalque de 700 a 900 m</v>
          </cell>
          <cell r="C2337" t="str">
            <v>m³</v>
          </cell>
          <cell r="D2337">
            <v>10.95</v>
          </cell>
        </row>
        <row r="2338">
          <cell r="A2338">
            <v>1917268</v>
          </cell>
          <cell r="B2338" t="str">
            <v>Dragagem de cascalho com draga de sucção e recalque - bomba de 294 kW e cortador de 30 kW - distância de recalque de 900 a 1.100 m</v>
          </cell>
          <cell r="C2338" t="str">
            <v>m³</v>
          </cell>
          <cell r="D2338">
            <v>16.690000000000001</v>
          </cell>
        </row>
        <row r="2339">
          <cell r="A2339">
            <v>1917728</v>
          </cell>
          <cell r="B2339" t="str">
            <v>Dragagem de cascalho com draga de sucção e recalque - bomba de 294 kW e cortador de 30 kW - distância de recalque de até 500 m</v>
          </cell>
          <cell r="C2339" t="str">
            <v>m³</v>
          </cell>
          <cell r="D2339">
            <v>6.96</v>
          </cell>
        </row>
        <row r="2340">
          <cell r="A2340">
            <v>1917358</v>
          </cell>
          <cell r="B2340" t="str">
            <v>Dragagem de cascalho com draga de sucção e recalque - bomba de 483 kW e cortador de 55 kW - distância de recalque até 500 m</v>
          </cell>
          <cell r="C2340" t="str">
            <v>m³</v>
          </cell>
          <cell r="D2340">
            <v>7.05</v>
          </cell>
        </row>
        <row r="2341">
          <cell r="A2341">
            <v>1917362</v>
          </cell>
          <cell r="B2341" t="str">
            <v>Dragagem de cascalho com draga de sucção e recalque - bomba de 483 kW e cortador de 55 kW - distância de recalque de 1.100 a 1.300 m</v>
          </cell>
          <cell r="C2341" t="str">
            <v>m³</v>
          </cell>
          <cell r="D2341">
            <v>33.85</v>
          </cell>
        </row>
        <row r="2342">
          <cell r="A2342">
            <v>1917363</v>
          </cell>
          <cell r="B2342" t="str">
            <v>Dragagem de cascalho com draga de sucção e recalque - bomba de 483 kW e cortador de 55 kW - distância de recalque de 1.300 a 1.500 m</v>
          </cell>
          <cell r="C2342" t="str">
            <v>m³</v>
          </cell>
          <cell r="D2342">
            <v>41.26</v>
          </cell>
        </row>
        <row r="2343">
          <cell r="A2343">
            <v>1917359</v>
          </cell>
          <cell r="B2343" t="str">
            <v>Dragagem de cascalho com draga de sucção e recalque - bomba de 483 kW e cortador de 55 kW - distância de recalque de 500 a 700 m</v>
          </cell>
          <cell r="C2343" t="str">
            <v>m³</v>
          </cell>
          <cell r="D2343">
            <v>9.94</v>
          </cell>
        </row>
        <row r="2344">
          <cell r="A2344">
            <v>1917360</v>
          </cell>
          <cell r="B2344" t="str">
            <v>Dragagem de cascalho com draga de sucção e recalque - bomba de 483 kW e cortador de 55 kW - distância de recalque de 700 a 900 m</v>
          </cell>
          <cell r="C2344" t="str">
            <v>m³</v>
          </cell>
          <cell r="D2344">
            <v>16.239999999999998</v>
          </cell>
        </row>
        <row r="2345">
          <cell r="A2345">
            <v>1917361</v>
          </cell>
          <cell r="B2345" t="str">
            <v>Dragagem de cascalho com draga de sucção e recalque - bomba de 483 kW e cortador de 55 kW - distância de recalque de 900 a 1.100 m</v>
          </cell>
          <cell r="C2345" t="str">
            <v>m³</v>
          </cell>
          <cell r="D2345">
            <v>24.28</v>
          </cell>
        </row>
        <row r="2346">
          <cell r="A2346">
            <v>1917476</v>
          </cell>
          <cell r="B2346" t="str">
            <v>Dragagem de cascalho com draga de sucção e recalque - bomba de 746 kW e cortador de 110 kW - distância de recalque de 1.100 a 1.300 m</v>
          </cell>
          <cell r="C2346" t="str">
            <v>m³</v>
          </cell>
          <cell r="D2346">
            <v>25.1</v>
          </cell>
        </row>
        <row r="2347">
          <cell r="A2347">
            <v>1917477</v>
          </cell>
          <cell r="B2347" t="str">
            <v>Dragagem de cascalho com draga de sucção e recalque - bomba de 746 kW e cortador de 110 kW - distância de recalque de 1.300 a 1.500 m</v>
          </cell>
          <cell r="C2347" t="str">
            <v>m³</v>
          </cell>
          <cell r="D2347">
            <v>32.31</v>
          </cell>
        </row>
        <row r="2348">
          <cell r="A2348">
            <v>1917478</v>
          </cell>
          <cell r="B2348" t="str">
            <v>Dragagem de cascalho com draga de sucção e recalque - bomba de 746 kW e cortador de 110 kW - distância de recalque de 1.500 a 1.700 m</v>
          </cell>
          <cell r="C2348" t="str">
            <v>m³</v>
          </cell>
          <cell r="D2348">
            <v>41.48</v>
          </cell>
        </row>
        <row r="2349">
          <cell r="A2349">
            <v>1917479</v>
          </cell>
          <cell r="B2349" t="str">
            <v>Dragagem de cascalho com draga de sucção e recalque - bomba de 746 kW e cortador de 110 kW - distância de recalque de 1.700 a 1.900 m</v>
          </cell>
          <cell r="C2349" t="str">
            <v>m³</v>
          </cell>
          <cell r="D2349">
            <v>45.15</v>
          </cell>
        </row>
        <row r="2350">
          <cell r="A2350">
            <v>1917473</v>
          </cell>
          <cell r="B2350" t="str">
            <v>Dragagem de cascalho com draga de sucção e recalque - bomba de 746 kW e cortador de 110 kW - distância de recalque de 500 a 700 m</v>
          </cell>
          <cell r="C2350" t="str">
            <v>m³</v>
          </cell>
          <cell r="D2350">
            <v>11.49</v>
          </cell>
        </row>
        <row r="2351">
          <cell r="A2351">
            <v>1917474</v>
          </cell>
          <cell r="B2351" t="str">
            <v>Dragagem de cascalho com draga de sucção e recalque - bomba de 746 kW e cortador de 110 kW - distância de recalque de 700 a 900 m</v>
          </cell>
          <cell r="C2351" t="str">
            <v>m³</v>
          </cell>
          <cell r="D2351">
            <v>14.78</v>
          </cell>
        </row>
        <row r="2352">
          <cell r="A2352">
            <v>1917475</v>
          </cell>
          <cell r="B2352" t="str">
            <v>Dragagem de cascalho com draga de sucção e recalque - bomba de 746 kW e cortador de 110 kW - distância de recalque de 900 a 1.100 m</v>
          </cell>
          <cell r="C2352" t="str">
            <v>m³</v>
          </cell>
          <cell r="D2352">
            <v>18.940000000000001</v>
          </cell>
        </row>
        <row r="2353">
          <cell r="A2353">
            <v>1917736</v>
          </cell>
          <cell r="B2353" t="str">
            <v>Dragagem de cascalho com draga de sucção e recalque - bomba de 746 kW e cortador de 110 kW - distância de recalque de até 500 m</v>
          </cell>
          <cell r="C2353" t="str">
            <v>m³</v>
          </cell>
          <cell r="D2353">
            <v>8.32</v>
          </cell>
        </row>
        <row r="2354">
          <cell r="A2354">
            <v>1917067</v>
          </cell>
          <cell r="B2354" t="str">
            <v>Dragagem de cascalho com draga hopper - capacidade da cisterna de 1.000 m³ - DMT de 1.500 a 1.800 m</v>
          </cell>
          <cell r="C2354" t="str">
            <v>m³</v>
          </cell>
          <cell r="D2354">
            <v>10.82</v>
          </cell>
        </row>
        <row r="2355">
          <cell r="A2355">
            <v>1917068</v>
          </cell>
          <cell r="B2355" t="str">
            <v>Dragagem de cascalho com draga hopper - capacidade da cisterna de 1.000 m³ - DMT de 1.800 a 2.100 m</v>
          </cell>
          <cell r="C2355" t="str">
            <v>m³</v>
          </cell>
          <cell r="D2355">
            <v>11.03</v>
          </cell>
        </row>
        <row r="2356">
          <cell r="A2356">
            <v>1917069</v>
          </cell>
          <cell r="B2356" t="str">
            <v>Dragagem de cascalho com draga hopper - capacidade da cisterna de 1.000 m³ - DMT de 2.100 a 2.400 m</v>
          </cell>
          <cell r="C2356" t="str">
            <v>m³</v>
          </cell>
          <cell r="D2356">
            <v>11.26</v>
          </cell>
        </row>
        <row r="2357">
          <cell r="A2357">
            <v>1917070</v>
          </cell>
          <cell r="B2357" t="str">
            <v>Dragagem de cascalho com draga hopper - capacidade da cisterna de 1.000 m³ - DMT de 2.400 a 2.700 m</v>
          </cell>
          <cell r="C2357" t="str">
            <v>m³</v>
          </cell>
          <cell r="D2357">
            <v>11.49</v>
          </cell>
        </row>
        <row r="2358">
          <cell r="A2358">
            <v>1917071</v>
          </cell>
          <cell r="B2358" t="str">
            <v>Dragagem de cascalho com draga hopper - capacidade da cisterna de 1.000 m³ - DMT de 2.700 a 3.000 m</v>
          </cell>
          <cell r="C2358" t="str">
            <v>m³</v>
          </cell>
          <cell r="D2358">
            <v>11.73</v>
          </cell>
        </row>
        <row r="2359">
          <cell r="A2359">
            <v>1917072</v>
          </cell>
          <cell r="B2359" t="str">
            <v>Dragagem de cascalho com draga hopper - capacidade da cisterna de 1.000 m³ - DMT de 3.000 m</v>
          </cell>
          <cell r="C2359" t="str">
            <v>m³</v>
          </cell>
          <cell r="D2359">
            <v>11.86</v>
          </cell>
        </row>
        <row r="2360">
          <cell r="A2360">
            <v>1901572</v>
          </cell>
          <cell r="B2360" t="str">
            <v>Dragagem de cascalho com draga hopper - capacidade da cisterna de 10.000 m³ - DMT de 1.500 a 1.800 m</v>
          </cell>
          <cell r="C2360" t="str">
            <v>m³</v>
          </cell>
          <cell r="D2360">
            <v>7.14</v>
          </cell>
        </row>
        <row r="2361">
          <cell r="A2361">
            <v>1901573</v>
          </cell>
          <cell r="B2361" t="str">
            <v>Dragagem de cascalho com draga hopper - capacidade da cisterna de 10.000 m³ - DMT de 1.800 a 2.100 m</v>
          </cell>
          <cell r="C2361" t="str">
            <v>m³</v>
          </cell>
          <cell r="D2361">
            <v>7.21</v>
          </cell>
        </row>
        <row r="2362">
          <cell r="A2362">
            <v>1901574</v>
          </cell>
          <cell r="B2362" t="str">
            <v>Dragagem de cascalho com draga hopper - capacidade da cisterna de 10.000 m³ - DMT de 2.100 a 2.400 m</v>
          </cell>
          <cell r="C2362" t="str">
            <v>m³</v>
          </cell>
          <cell r="D2362">
            <v>7.27</v>
          </cell>
        </row>
        <row r="2363">
          <cell r="A2363">
            <v>1901575</v>
          </cell>
          <cell r="B2363" t="str">
            <v>Dragagem de cascalho com draga hopper - capacidade da cisterna de 10.000 m³ - DMT de 2.400 a 2.700 m</v>
          </cell>
          <cell r="C2363" t="str">
            <v>m³</v>
          </cell>
          <cell r="D2363">
            <v>7.34</v>
          </cell>
        </row>
        <row r="2364">
          <cell r="A2364">
            <v>1901576</v>
          </cell>
          <cell r="B2364" t="str">
            <v>Dragagem de cascalho com draga hopper - capacidade da cisterna de 10.000 m³ - DMT de 2.700 a 3.000 m</v>
          </cell>
          <cell r="C2364" t="str">
            <v>m³</v>
          </cell>
          <cell r="D2364">
            <v>7.42</v>
          </cell>
        </row>
        <row r="2365">
          <cell r="A2365">
            <v>1901571</v>
          </cell>
          <cell r="B2365" t="str">
            <v>Dragagem de cascalho com draga hopper - capacidade da cisterna de 10.000 m³ - DMT de 3.000 m</v>
          </cell>
          <cell r="C2365" t="str">
            <v>m³</v>
          </cell>
          <cell r="D2365">
            <v>7.46</v>
          </cell>
        </row>
        <row r="2366">
          <cell r="A2366">
            <v>1901578</v>
          </cell>
          <cell r="B2366" t="str">
            <v>Dragagem de cascalho com draga hopper - capacidade da cisterna de 15.000 m³ - DMT de 1.500 a 1.800 m</v>
          </cell>
          <cell r="C2366" t="str">
            <v>m³</v>
          </cell>
          <cell r="D2366">
            <v>9.3800000000000008</v>
          </cell>
        </row>
        <row r="2367">
          <cell r="A2367">
            <v>1901579</v>
          </cell>
          <cell r="B2367" t="str">
            <v>Dragagem de cascalho com draga hopper - capacidade da cisterna de 15.000 m³ - DMT de 1.800 a 2.100 m</v>
          </cell>
          <cell r="C2367" t="str">
            <v>m³</v>
          </cell>
          <cell r="D2367">
            <v>9.44</v>
          </cell>
        </row>
        <row r="2368">
          <cell r="A2368">
            <v>1901580</v>
          </cell>
          <cell r="B2368" t="str">
            <v>Dragagem de cascalho com draga hopper - capacidade da cisterna de 15.000 m³ - DMT de 2.100 a 2.400 m</v>
          </cell>
          <cell r="C2368" t="str">
            <v>m³</v>
          </cell>
          <cell r="D2368">
            <v>9.5</v>
          </cell>
        </row>
        <row r="2369">
          <cell r="A2369">
            <v>1901581</v>
          </cell>
          <cell r="B2369" t="str">
            <v>Dragagem de cascalho com draga hopper - capacidade da cisterna de 15.000 m³ - DMT de 2.400 a 2.700 m</v>
          </cell>
          <cell r="C2369" t="str">
            <v>m³</v>
          </cell>
          <cell r="D2369">
            <v>9.57</v>
          </cell>
        </row>
        <row r="2370">
          <cell r="A2370">
            <v>1901582</v>
          </cell>
          <cell r="B2370" t="str">
            <v>Dragagem de cascalho com draga hopper - capacidade da cisterna de 15.000 m³ - DMT de 2.700 a 3.000 m</v>
          </cell>
          <cell r="C2370" t="str">
            <v>m³</v>
          </cell>
          <cell r="D2370">
            <v>9.64</v>
          </cell>
        </row>
        <row r="2371">
          <cell r="A2371">
            <v>1901577</v>
          </cell>
          <cell r="B2371" t="str">
            <v>Dragagem de cascalho com draga hopper - capacidade da cisterna de 15.000 m³ - DMT de 3.000 m</v>
          </cell>
          <cell r="C2371" t="str">
            <v>m³</v>
          </cell>
          <cell r="D2371">
            <v>9.67</v>
          </cell>
        </row>
        <row r="2372">
          <cell r="A2372">
            <v>1917103</v>
          </cell>
          <cell r="B2372" t="str">
            <v>Dragagem de cascalho com draga hopper - capacidade da cisterna de 2.000 m³ - DMT de 1.500 a 1.800 m</v>
          </cell>
          <cell r="C2372" t="str">
            <v>m³</v>
          </cell>
          <cell r="D2372">
            <v>7.65</v>
          </cell>
        </row>
        <row r="2373">
          <cell r="A2373">
            <v>1917104</v>
          </cell>
          <cell r="B2373" t="str">
            <v>Dragagem de cascalho com draga hopper - capacidade da cisterna de 2.000 m³ - DMT de 1.800 a 2.100 m</v>
          </cell>
          <cell r="C2373" t="str">
            <v>m³</v>
          </cell>
          <cell r="D2373">
            <v>7.78</v>
          </cell>
        </row>
        <row r="2374">
          <cell r="A2374">
            <v>1917105</v>
          </cell>
          <cell r="B2374" t="str">
            <v>Dragagem de cascalho com draga hopper - capacidade da cisterna de 2.000 m³ - DMT de 2.100 a 2.400 m</v>
          </cell>
          <cell r="C2374" t="str">
            <v>m³</v>
          </cell>
          <cell r="D2374">
            <v>7.92</v>
          </cell>
        </row>
        <row r="2375">
          <cell r="A2375">
            <v>1917106</v>
          </cell>
          <cell r="B2375" t="str">
            <v>Dragagem de cascalho com draga hopper - capacidade da cisterna de 2.000 m³ - DMT de 2.400 a 2.700 m</v>
          </cell>
          <cell r="C2375" t="str">
            <v>m³</v>
          </cell>
          <cell r="D2375">
            <v>8.07</v>
          </cell>
        </row>
        <row r="2376">
          <cell r="A2376">
            <v>1917107</v>
          </cell>
          <cell r="B2376" t="str">
            <v>Dragagem de cascalho com draga hopper - capacidade da cisterna de 2.000 m³ - DMT de 2.700 a 3.000 m</v>
          </cell>
          <cell r="C2376" t="str">
            <v>m³</v>
          </cell>
          <cell r="D2376">
            <v>8.2200000000000006</v>
          </cell>
        </row>
        <row r="2377">
          <cell r="A2377">
            <v>1917108</v>
          </cell>
          <cell r="B2377" t="str">
            <v>Dragagem de cascalho com draga hopper - capacidade da cisterna de 2.000 m³ - DMT de 3.000 m</v>
          </cell>
          <cell r="C2377" t="str">
            <v>m³</v>
          </cell>
          <cell r="D2377">
            <v>8.3000000000000007</v>
          </cell>
        </row>
        <row r="2378">
          <cell r="A2378">
            <v>1901583</v>
          </cell>
          <cell r="B2378" t="str">
            <v>Dragagem de cascalho com draga hopper - capacidade da cisterna de 20.000 m³ - DMT de 1.500 a 1.800 m</v>
          </cell>
          <cell r="C2378" t="str">
            <v>m³</v>
          </cell>
          <cell r="D2378">
            <v>11.67</v>
          </cell>
        </row>
        <row r="2379">
          <cell r="A2379">
            <v>1901584</v>
          </cell>
          <cell r="B2379" t="str">
            <v>Dragagem de cascalho com draga hopper - capacidade da cisterna de 20.000 m³ - DMT de 1.800 a 2.100 m</v>
          </cell>
          <cell r="C2379" t="str">
            <v>m³</v>
          </cell>
          <cell r="D2379">
            <v>11.73</v>
          </cell>
        </row>
        <row r="2380">
          <cell r="A2380">
            <v>1901585</v>
          </cell>
          <cell r="B2380" t="str">
            <v>Dragagem de cascalho com draga hopper - capacidade da cisterna de 20.000 m³ - DMT de 2.100 a 2.400 m</v>
          </cell>
          <cell r="C2380" t="str">
            <v>m³</v>
          </cell>
          <cell r="D2380">
            <v>11.79</v>
          </cell>
        </row>
        <row r="2381">
          <cell r="A2381">
            <v>1901586</v>
          </cell>
          <cell r="B2381" t="str">
            <v>Dragagem de cascalho com draga hopper - capacidade da cisterna de 20.000 m³ - DMT de 2.400 a 2.700 m</v>
          </cell>
          <cell r="C2381" t="str">
            <v>m³</v>
          </cell>
          <cell r="D2381">
            <v>11.86</v>
          </cell>
        </row>
        <row r="2382">
          <cell r="A2382">
            <v>1901587</v>
          </cell>
          <cell r="B2382" t="str">
            <v>Dragagem de cascalho com draga hopper - capacidade da cisterna de 20.000 m³ - DMT de 2.700 a 3.000 m</v>
          </cell>
          <cell r="C2382" t="str">
            <v>m³</v>
          </cell>
          <cell r="D2382">
            <v>11.92</v>
          </cell>
        </row>
        <row r="2383">
          <cell r="A2383">
            <v>1901588</v>
          </cell>
          <cell r="B2383" t="str">
            <v>Dragagem de cascalho com draga hopper - capacidade da cisterna de 20.000 m³ - DMT de 3.000 m</v>
          </cell>
          <cell r="C2383" t="str">
            <v>m³</v>
          </cell>
          <cell r="D2383">
            <v>11.96</v>
          </cell>
        </row>
        <row r="2384">
          <cell r="A2384">
            <v>1917139</v>
          </cell>
          <cell r="B2384" t="str">
            <v>Dragagem de cascalho com draga hopper - capacidade da cisterna de 3.000 m³ - DMT de 1.500 a 1.800 m</v>
          </cell>
          <cell r="C2384" t="str">
            <v>m³</v>
          </cell>
          <cell r="D2384">
            <v>7.3</v>
          </cell>
        </row>
        <row r="2385">
          <cell r="A2385">
            <v>1917140</v>
          </cell>
          <cell r="B2385" t="str">
            <v>Dragagem de cascalho com draga hopper - capacidade da cisterna de 3.000 m³ - DMT de 1.800 a 2.100 m</v>
          </cell>
          <cell r="C2385" t="str">
            <v>m³</v>
          </cell>
          <cell r="D2385">
            <v>7.41</v>
          </cell>
        </row>
        <row r="2386">
          <cell r="A2386">
            <v>1917141</v>
          </cell>
          <cell r="B2386" t="str">
            <v>Dragagem de cascalho com draga hopper - capacidade da cisterna de 3.000 m³ - DMT de 2.100 a 2.400 m</v>
          </cell>
          <cell r="C2386" t="str">
            <v>m³</v>
          </cell>
          <cell r="D2386">
            <v>7.52</v>
          </cell>
        </row>
        <row r="2387">
          <cell r="A2387">
            <v>1917142</v>
          </cell>
          <cell r="B2387" t="str">
            <v>Dragagem de cascalho com draga hopper - capacidade da cisterna de 3.000 m³ - DMT de 2.400 a 2.700 m</v>
          </cell>
          <cell r="C2387" t="str">
            <v>m³</v>
          </cell>
          <cell r="D2387">
            <v>7.64</v>
          </cell>
        </row>
        <row r="2388">
          <cell r="A2388">
            <v>1917143</v>
          </cell>
          <cell r="B2388" t="str">
            <v>Dragagem de cascalho com draga hopper - capacidade da cisterna de 3.000 m³ - DMT de 2.700 a 3.000 m</v>
          </cell>
          <cell r="C2388" t="str">
            <v>m³</v>
          </cell>
          <cell r="D2388">
            <v>7.77</v>
          </cell>
        </row>
        <row r="2389">
          <cell r="A2389">
            <v>1917144</v>
          </cell>
          <cell r="B2389" t="str">
            <v>Dragagem de cascalho com draga hopper - capacidade da cisterna de 3.000 m³ - DMT de 3.000 m</v>
          </cell>
          <cell r="C2389" t="str">
            <v>m³</v>
          </cell>
          <cell r="D2389">
            <v>7.83</v>
          </cell>
        </row>
        <row r="2390">
          <cell r="A2390">
            <v>1917175</v>
          </cell>
          <cell r="B2390" t="str">
            <v>Dragagem de cascalho com draga hopper - capacidade da cisterna de 4.000 m³ - DMT de 1.500 a 1.800 m</v>
          </cell>
          <cell r="C2390" t="str">
            <v>m³</v>
          </cell>
          <cell r="D2390">
            <v>6.95</v>
          </cell>
        </row>
        <row r="2391">
          <cell r="A2391">
            <v>1917176</v>
          </cell>
          <cell r="B2391" t="str">
            <v>Dragagem de cascalho com draga hopper - capacidade da cisterna de 4.000 m³ - DMT de 1.800 a 2.100 m</v>
          </cell>
          <cell r="C2391" t="str">
            <v>m³</v>
          </cell>
          <cell r="D2391">
            <v>7.04</v>
          </cell>
        </row>
        <row r="2392">
          <cell r="A2392">
            <v>1917177</v>
          </cell>
          <cell r="B2392" t="str">
            <v>Dragagem de cascalho com draga hopper - capacidade da cisterna de 4.000 m³ - DMT de 2.100 a 2.400 m</v>
          </cell>
          <cell r="C2392" t="str">
            <v>m³</v>
          </cell>
          <cell r="D2392">
            <v>7.14</v>
          </cell>
        </row>
        <row r="2393">
          <cell r="A2393">
            <v>1917178</v>
          </cell>
          <cell r="B2393" t="str">
            <v>Dragagem de cascalho com draga hopper - capacidade da cisterna de 4.000 m³ - DMT de 2.400 a 2.700 m</v>
          </cell>
          <cell r="C2393" t="str">
            <v>m³</v>
          </cell>
          <cell r="D2393">
            <v>7.25</v>
          </cell>
        </row>
        <row r="2394">
          <cell r="A2394">
            <v>1917179</v>
          </cell>
          <cell r="B2394" t="str">
            <v>Dragagem de cascalho com draga hopper - capacidade da cisterna de 4.000 m³ - DMT de 2.700 a 3.000 m</v>
          </cell>
          <cell r="C2394" t="str">
            <v>m³</v>
          </cell>
          <cell r="D2394">
            <v>7.36</v>
          </cell>
        </row>
        <row r="2395">
          <cell r="A2395">
            <v>1917180</v>
          </cell>
          <cell r="B2395" t="str">
            <v>Dragagem de cascalho com draga hopper - capacidade da cisterna de 4.000 m³ - DMT de 3.000 m</v>
          </cell>
          <cell r="C2395" t="str">
            <v>m³</v>
          </cell>
          <cell r="D2395">
            <v>7.42</v>
          </cell>
        </row>
        <row r="2396">
          <cell r="A2396">
            <v>1917211</v>
          </cell>
          <cell r="B2396" t="str">
            <v>Dragagem de cascalho com draga hopper - capacidade da cisterna de 5.000 m³ - DMT de 1.500 a 1.800 m</v>
          </cell>
          <cell r="C2396" t="str">
            <v>m³</v>
          </cell>
          <cell r="D2396">
            <v>7.66</v>
          </cell>
        </row>
        <row r="2397">
          <cell r="A2397">
            <v>1917212</v>
          </cell>
          <cell r="B2397" t="str">
            <v>Dragagem de cascalho com draga hopper - capacidade da cisterna de 5.000 m³ - DMT de 1.800 a 2.100 m</v>
          </cell>
          <cell r="C2397" t="str">
            <v>m³</v>
          </cell>
          <cell r="D2397">
            <v>7.75</v>
          </cell>
        </row>
        <row r="2398">
          <cell r="A2398">
            <v>1917213</v>
          </cell>
          <cell r="B2398" t="str">
            <v>Dragagem de cascalho com draga hopper - capacidade da cisterna de 5.000 m³ - DMT de 2.100 a 2.400 m</v>
          </cell>
          <cell r="C2398" t="str">
            <v>m³</v>
          </cell>
          <cell r="D2398">
            <v>7.84</v>
          </cell>
        </row>
        <row r="2399">
          <cell r="A2399">
            <v>1917214</v>
          </cell>
          <cell r="B2399" t="str">
            <v>Dragagem de cascalho com draga hopper - capacidade da cisterna de 5.000 m³ - DMT de 2.400 a 2.700 m</v>
          </cell>
          <cell r="C2399" t="str">
            <v>m³</v>
          </cell>
          <cell r="D2399">
            <v>7.93</v>
          </cell>
        </row>
        <row r="2400">
          <cell r="A2400">
            <v>1917215</v>
          </cell>
          <cell r="B2400" t="str">
            <v>Dragagem de cascalho com draga hopper - capacidade da cisterna de 5.000 m³ - DMT de 2.700 a 3.000 m</v>
          </cell>
          <cell r="C2400" t="str">
            <v>m³</v>
          </cell>
          <cell r="D2400">
            <v>8.0299999999999994</v>
          </cell>
        </row>
        <row r="2401">
          <cell r="A2401">
            <v>1917216</v>
          </cell>
          <cell r="B2401" t="str">
            <v>Dragagem de cascalho com draga hopper - capacidade da cisterna de 5.000 m³ - DMT de 3.000 m</v>
          </cell>
          <cell r="C2401" t="str">
            <v>m³</v>
          </cell>
          <cell r="D2401">
            <v>8.08</v>
          </cell>
        </row>
        <row r="2402">
          <cell r="A2402">
            <v>1917031</v>
          </cell>
          <cell r="B2402" t="str">
            <v>Dragagem de cascalho com draga hopper - capacidade da cisterna de 750 m³ - DMT de 1.500 a 1.800 m</v>
          </cell>
          <cell r="C2402" t="str">
            <v>m³</v>
          </cell>
          <cell r="D2402">
            <v>14.63</v>
          </cell>
        </row>
        <row r="2403">
          <cell r="A2403">
            <v>1917032</v>
          </cell>
          <cell r="B2403" t="str">
            <v>Dragagem de cascalho com draga hopper - capacidade da cisterna de 750 m³ - DMT de 1.800 a 2.100 m</v>
          </cell>
          <cell r="C2403" t="str">
            <v>m³</v>
          </cell>
          <cell r="D2403">
            <v>14.94</v>
          </cell>
        </row>
        <row r="2404">
          <cell r="A2404">
            <v>1917033</v>
          </cell>
          <cell r="B2404" t="str">
            <v>Dragagem de cascalho com draga hopper - capacidade da cisterna de 750 m³ - DMT de 2.100 a 2.400 m</v>
          </cell>
          <cell r="C2404" t="str">
            <v>m³</v>
          </cell>
          <cell r="D2404">
            <v>15.25</v>
          </cell>
        </row>
        <row r="2405">
          <cell r="A2405">
            <v>1917034</v>
          </cell>
          <cell r="B2405" t="str">
            <v>Dragagem de cascalho com draga hopper - capacidade da cisterna de 750 m³ - DMT de 2.400 a 2.700 m</v>
          </cell>
          <cell r="C2405" t="str">
            <v>m³</v>
          </cell>
          <cell r="D2405">
            <v>15.58</v>
          </cell>
        </row>
        <row r="2406">
          <cell r="A2406">
            <v>1917035</v>
          </cell>
          <cell r="B2406" t="str">
            <v>Dragagem de cascalho com draga hopper - capacidade da cisterna de 750 m³ - DMT de 2.700 a 3.000 m</v>
          </cell>
          <cell r="C2406" t="str">
            <v>m³</v>
          </cell>
          <cell r="D2406">
            <v>15.93</v>
          </cell>
        </row>
        <row r="2407">
          <cell r="A2407">
            <v>1917036</v>
          </cell>
          <cell r="B2407" t="str">
            <v>Dragagem de cascalho com draga hopper - capacidade da cisterna de 750 m³ - DMT de 3.000 m</v>
          </cell>
          <cell r="C2407" t="str">
            <v>m³</v>
          </cell>
          <cell r="D2407">
            <v>16.12</v>
          </cell>
        </row>
        <row r="2408">
          <cell r="A2408">
            <v>1917605</v>
          </cell>
          <cell r="B2408" t="str">
            <v>Dragagem de cascalho fino com draga de sucção e recalque - bomba de 1.350 kW e cortador de 170 kW - distância de recalque de 1.100 a 1.300 m</v>
          </cell>
          <cell r="C2408" t="str">
            <v>m³</v>
          </cell>
          <cell r="D2408">
            <v>8.39</v>
          </cell>
        </row>
        <row r="2409">
          <cell r="A2409">
            <v>1917606</v>
          </cell>
          <cell r="B2409" t="str">
            <v>Dragagem de cascalho fino com draga de sucção e recalque - bomba de 1.350 kW e cortador de 170 kW - distância de recalque de 1.300 a 1.500 m</v>
          </cell>
          <cell r="C2409" t="str">
            <v>m³</v>
          </cell>
          <cell r="D2409">
            <v>9.06</v>
          </cell>
        </row>
        <row r="2410">
          <cell r="A2410">
            <v>1917607</v>
          </cell>
          <cell r="B2410" t="str">
            <v>Dragagem de cascalho fino com draga de sucção e recalque - bomba de 1.350 kW e cortador de 170 kW - distância de recalque de 1.500 a 1.700 m</v>
          </cell>
          <cell r="C2410" t="str">
            <v>m³</v>
          </cell>
          <cell r="D2410">
            <v>9.73</v>
          </cell>
        </row>
        <row r="2411">
          <cell r="A2411">
            <v>1917608</v>
          </cell>
          <cell r="B2411" t="str">
            <v>Dragagem de cascalho fino com draga de sucção e recalque - bomba de 1.350 kW e cortador de 170 kW - distância de recalque de 1.700 a 1.900 m</v>
          </cell>
          <cell r="C2411" t="str">
            <v>m³</v>
          </cell>
          <cell r="D2411">
            <v>10.85</v>
          </cell>
        </row>
        <row r="2412">
          <cell r="A2412">
            <v>1917609</v>
          </cell>
          <cell r="B2412" t="str">
            <v>Dragagem de cascalho fino com draga de sucção e recalque - bomba de 1.350 kW e cortador de 170 kW - distância de recalque de 1.900 a 2.100 m</v>
          </cell>
          <cell r="C2412" t="str">
            <v>m³</v>
          </cell>
          <cell r="D2412">
            <v>12.37</v>
          </cell>
        </row>
        <row r="2413">
          <cell r="A2413">
            <v>1917610</v>
          </cell>
          <cell r="B2413" t="str">
            <v>Dragagem de cascalho fino com draga de sucção e recalque - bomba de 1.350 kW e cortador de 170 kW - distância de recalque de 2.100 a 2.300 m</v>
          </cell>
          <cell r="C2413" t="str">
            <v>m³</v>
          </cell>
          <cell r="D2413">
            <v>14.63</v>
          </cell>
        </row>
        <row r="2414">
          <cell r="A2414">
            <v>1917611</v>
          </cell>
          <cell r="B2414" t="str">
            <v>Dragagem de cascalho fino com draga de sucção e recalque - bomba de 1.350 kW e cortador de 170 kW - distância de recalque de 2.300 a 2.500 m</v>
          </cell>
          <cell r="C2414" t="str">
            <v>m³</v>
          </cell>
          <cell r="D2414">
            <v>17.170000000000002</v>
          </cell>
        </row>
        <row r="2415">
          <cell r="A2415">
            <v>1917612</v>
          </cell>
          <cell r="B2415" t="str">
            <v>Dragagem de cascalho fino com draga de sucção e recalque - bomba de 1.350 kW e cortador de 170 kW - distância de recalque de 2.500 a 2.700 m</v>
          </cell>
          <cell r="C2415" t="str">
            <v>m³</v>
          </cell>
          <cell r="D2415">
            <v>20.16</v>
          </cell>
        </row>
        <row r="2416">
          <cell r="A2416">
            <v>1917613</v>
          </cell>
          <cell r="B2416" t="str">
            <v>Dragagem de cascalho fino com draga de sucção e recalque - bomba de 1.350 kW e cortador de 170 kW - distância de recalque de 2.700 a 2.900 m</v>
          </cell>
          <cell r="C2416" t="str">
            <v>m³</v>
          </cell>
          <cell r="D2416">
            <v>23.49</v>
          </cell>
        </row>
        <row r="2417">
          <cell r="A2417">
            <v>1917614</v>
          </cell>
          <cell r="B2417" t="str">
            <v>Dragagem de cascalho fino com draga de sucção e recalque - bomba de 1.350 kW e cortador de 170 kW - distância de recalque de 2.900 a 3.100 m</v>
          </cell>
          <cell r="C2417" t="str">
            <v>m³</v>
          </cell>
          <cell r="D2417">
            <v>27.14</v>
          </cell>
        </row>
        <row r="2418">
          <cell r="A2418">
            <v>1917615</v>
          </cell>
          <cell r="B2418" t="str">
            <v>Dragagem de cascalho fino com draga de sucção e recalque - bomba de 1.350 kW e cortador de 170 kW - distância de recalque de 3.100 a 3.300 m</v>
          </cell>
          <cell r="C2418" t="str">
            <v>m³</v>
          </cell>
          <cell r="D2418">
            <v>31.27</v>
          </cell>
        </row>
        <row r="2419">
          <cell r="A2419">
            <v>1917616</v>
          </cell>
          <cell r="B2419" t="str">
            <v>Dragagem de cascalho fino com draga de sucção e recalque - bomba de 1.350 kW e cortador de 170 kW - distância de recalque de 3.300 a 3.500 m</v>
          </cell>
          <cell r="C2419" t="str">
            <v>m³</v>
          </cell>
          <cell r="D2419">
            <v>36.229999999999997</v>
          </cell>
        </row>
        <row r="2420">
          <cell r="A2420">
            <v>1917617</v>
          </cell>
          <cell r="B2420" t="str">
            <v>Dragagem de cascalho fino com draga de sucção e recalque - bomba de 1.350 kW e cortador de 170 kW - distância de recalque de 3.500 a 3.700 m</v>
          </cell>
          <cell r="C2420" t="str">
            <v>m³</v>
          </cell>
          <cell r="D2420">
            <v>40.619999999999997</v>
          </cell>
        </row>
        <row r="2421">
          <cell r="A2421">
            <v>1917618</v>
          </cell>
          <cell r="B2421" t="str">
            <v>Dragagem de cascalho fino com draga de sucção e recalque - bomba de 1.350 kW e cortador de 170 kW - distância de recalque de 3.700 a 3.900 m</v>
          </cell>
          <cell r="C2421" t="str">
            <v>m³</v>
          </cell>
          <cell r="D2421">
            <v>46.31</v>
          </cell>
        </row>
        <row r="2422">
          <cell r="A2422">
            <v>1917619</v>
          </cell>
          <cell r="B2422" t="str">
            <v>Dragagem de cascalho fino com draga de sucção e recalque - bomba de 1.350 kW e cortador de 170 kW - distância de recalque de 3.900 a 4.100 m</v>
          </cell>
          <cell r="C2422" t="str">
            <v>m³</v>
          </cell>
          <cell r="D2422">
            <v>50.22</v>
          </cell>
        </row>
        <row r="2423">
          <cell r="A2423">
            <v>1917602</v>
          </cell>
          <cell r="B2423" t="str">
            <v>Dragagem de cascalho fino com draga de sucção e recalque - bomba de 1.350 kW e cortador de 170 kW - distância de recalque de 500 a 700 m</v>
          </cell>
          <cell r="C2423" t="str">
            <v>m³</v>
          </cell>
          <cell r="D2423">
            <v>6.13</v>
          </cell>
        </row>
        <row r="2424">
          <cell r="A2424">
            <v>1917603</v>
          </cell>
          <cell r="B2424" t="str">
            <v>Dragagem de cascalho fino com draga de sucção e recalque - bomba de 1.350 kW e cortador de 170 kW - distância de recalque de 700 a 900 m</v>
          </cell>
          <cell r="C2424" t="str">
            <v>m³</v>
          </cell>
          <cell r="D2424">
            <v>6.83</v>
          </cell>
        </row>
        <row r="2425">
          <cell r="A2425">
            <v>1917604</v>
          </cell>
          <cell r="B2425" t="str">
            <v>Dragagem de cascalho fino com draga de sucção e recalque - bomba de 1.350 kW e cortador de 170 kW - distância de recalque de 900 a 1.100 m</v>
          </cell>
          <cell r="C2425" t="str">
            <v>m³</v>
          </cell>
          <cell r="D2425">
            <v>7.45</v>
          </cell>
        </row>
        <row r="2426">
          <cell r="A2426">
            <v>1917740</v>
          </cell>
          <cell r="B2426" t="str">
            <v>Dragagem de cascalho fino com draga de sucção e recalque - bomba de 1.350 kW e cortador de 170 kW - distância de recalque de até 500 m</v>
          </cell>
          <cell r="C2426" t="str">
            <v>m³</v>
          </cell>
          <cell r="D2426">
            <v>5.9</v>
          </cell>
        </row>
        <row r="2427">
          <cell r="A2427">
            <v>1917263</v>
          </cell>
          <cell r="B2427" t="str">
            <v>Dragagem de cascalho fino com draga de sucção e recalque - bomba de 294 kW e cortador de 30 kW - distância de recalque de 1.100 a 1.300 m</v>
          </cell>
          <cell r="C2427" t="str">
            <v>m³</v>
          </cell>
          <cell r="D2427">
            <v>10.64</v>
          </cell>
        </row>
        <row r="2428">
          <cell r="A2428">
            <v>1917264</v>
          </cell>
          <cell r="B2428" t="str">
            <v>Dragagem de cascalho fino com draga de sucção e recalque - bomba de 294 kW e cortador de 30 kW - distância de recalque de 1.300 a 1.500 m</v>
          </cell>
          <cell r="C2428" t="str">
            <v>m³</v>
          </cell>
          <cell r="D2428">
            <v>13.19</v>
          </cell>
        </row>
        <row r="2429">
          <cell r="A2429">
            <v>1917265</v>
          </cell>
          <cell r="B2429" t="str">
            <v>Dragagem de cascalho fino com draga de sucção e recalque - bomba de 294 kW e cortador de 30 kW - distância de recalque de 1.500 a 1.700 m</v>
          </cell>
          <cell r="C2429" t="str">
            <v>m³</v>
          </cell>
          <cell r="D2429">
            <v>17.09</v>
          </cell>
        </row>
        <row r="2430">
          <cell r="A2430">
            <v>1917260</v>
          </cell>
          <cell r="B2430" t="str">
            <v>Dragagem de cascalho fino com draga de sucção e recalque - bomba de 294 kW e cortador de 30 kW - distância de recalque de 500 a 700 m</v>
          </cell>
          <cell r="C2430" t="str">
            <v>m³</v>
          </cell>
          <cell r="D2430">
            <v>6.46</v>
          </cell>
        </row>
        <row r="2431">
          <cell r="A2431">
            <v>1917261</v>
          </cell>
          <cell r="B2431" t="str">
            <v>Dragagem de cascalho fino com draga de sucção e recalque - bomba de 294 kW e cortador de 30 kW - distância de recalque de 700 a 900 m</v>
          </cell>
          <cell r="C2431" t="str">
            <v>m³</v>
          </cell>
          <cell r="D2431">
            <v>7.19</v>
          </cell>
        </row>
        <row r="2432">
          <cell r="A2432">
            <v>1917262</v>
          </cell>
          <cell r="B2432" t="str">
            <v>Dragagem de cascalho fino com draga de sucção e recalque - bomba de 294 kW e cortador de 30 kW - distância de recalque de 900 a 1.100 m</v>
          </cell>
          <cell r="C2432" t="str">
            <v>m³</v>
          </cell>
          <cell r="D2432">
            <v>8.52</v>
          </cell>
        </row>
        <row r="2433">
          <cell r="A2433">
            <v>1917727</v>
          </cell>
          <cell r="B2433" t="str">
            <v>Dragagem de cascalho fino com draga de sucção e recalque - bomba de 294 kW e cortador de 30 kW - distância de recalque de até 500 m</v>
          </cell>
          <cell r="C2433" t="str">
            <v>m³</v>
          </cell>
          <cell r="D2433">
            <v>6.25</v>
          </cell>
        </row>
        <row r="2434">
          <cell r="A2434">
            <v>1917351</v>
          </cell>
          <cell r="B2434" t="str">
            <v>Dragagem de cascalho fino com draga de sucção e recalque - bomba de 483 kW e cortador de 55 kW - distância de recalque de 1.100 a 1.300 m</v>
          </cell>
          <cell r="C2434" t="str">
            <v>m³</v>
          </cell>
          <cell r="D2434">
            <v>9.3000000000000007</v>
          </cell>
        </row>
        <row r="2435">
          <cell r="A2435">
            <v>1917352</v>
          </cell>
          <cell r="B2435" t="str">
            <v>Dragagem de cascalho fino com draga de sucção e recalque - bomba de 483 kW e cortador de 55 kW - distância de recalque de 1.300 a 1.500 m</v>
          </cell>
          <cell r="C2435" t="str">
            <v>m³</v>
          </cell>
          <cell r="D2435">
            <v>12.28</v>
          </cell>
        </row>
        <row r="2436">
          <cell r="A2436">
            <v>1917353</v>
          </cell>
          <cell r="B2436" t="str">
            <v>Dragagem de cascalho fino com draga de sucção e recalque - bomba de 483 kW e cortador de 55 kW - distância de recalque de 1.500 a 1.700 m</v>
          </cell>
          <cell r="C2436" t="str">
            <v>m³</v>
          </cell>
          <cell r="D2436">
            <v>15.78</v>
          </cell>
        </row>
        <row r="2437">
          <cell r="A2437">
            <v>1917354</v>
          </cell>
          <cell r="B2437" t="str">
            <v>Dragagem de cascalho fino com draga de sucção e recalque - bomba de 483 kW e cortador de 55 kW - distância de recalque de 1.700 a 1.900 m</v>
          </cell>
          <cell r="C2437" t="str">
            <v>m³</v>
          </cell>
          <cell r="D2437">
            <v>20.5</v>
          </cell>
        </row>
        <row r="2438">
          <cell r="A2438">
            <v>1917355</v>
          </cell>
          <cell r="B2438" t="str">
            <v>Dragagem de cascalho fino com draga de sucção e recalque - bomba de 483 kW e cortador de 55 kW - distância de recalque de 1.900 a 2.100 m</v>
          </cell>
          <cell r="C2438" t="str">
            <v>m³</v>
          </cell>
          <cell r="D2438">
            <v>26.41</v>
          </cell>
        </row>
        <row r="2439">
          <cell r="A2439">
            <v>1917356</v>
          </cell>
          <cell r="B2439" t="str">
            <v>Dragagem de cascalho fino com draga de sucção e recalque - bomba de 483 kW e cortador de 55 kW - distância de recalque de 2.100 a 2.300 m</v>
          </cell>
          <cell r="C2439" t="str">
            <v>m³</v>
          </cell>
          <cell r="D2439">
            <v>32.380000000000003</v>
          </cell>
        </row>
        <row r="2440">
          <cell r="A2440">
            <v>1917357</v>
          </cell>
          <cell r="B2440" t="str">
            <v>Dragagem de cascalho fino com draga de sucção e recalque - bomba de 483 kW e cortador de 55 kW - distância de recalque de 2.300 a 2.500 m</v>
          </cell>
          <cell r="C2440" t="str">
            <v>m³</v>
          </cell>
          <cell r="D2440">
            <v>37.01</v>
          </cell>
        </row>
        <row r="2441">
          <cell r="A2441">
            <v>1917348</v>
          </cell>
          <cell r="B2441" t="str">
            <v>Dragagem de cascalho fino com draga de sucção e recalque - bomba de 483 kW e cortador de 55 kW - distância de recalque de 500 a 700 m</v>
          </cell>
          <cell r="C2441" t="str">
            <v>m³</v>
          </cell>
          <cell r="D2441">
            <v>5.62</v>
          </cell>
        </row>
        <row r="2442">
          <cell r="A2442">
            <v>1917349</v>
          </cell>
          <cell r="B2442" t="str">
            <v>Dragagem de cascalho fino com draga de sucção e recalque - bomba de 483 kW e cortador de 55 kW - distância de recalque de 700 a 900 m</v>
          </cell>
          <cell r="C2442" t="str">
            <v>m³</v>
          </cell>
          <cell r="D2442">
            <v>6.1</v>
          </cell>
        </row>
        <row r="2443">
          <cell r="A2443">
            <v>1917350</v>
          </cell>
          <cell r="B2443" t="str">
            <v>Dragagem de cascalho fino com draga de sucção e recalque - bomba de 483 kW e cortador de 55 kW - distância de recalque de 900 a 1.100 m</v>
          </cell>
          <cell r="C2443" t="str">
            <v>m³</v>
          </cell>
          <cell r="D2443">
            <v>6.94</v>
          </cell>
        </row>
        <row r="2444">
          <cell r="A2444">
            <v>1917731</v>
          </cell>
          <cell r="B2444" t="str">
            <v>Dragagem de cascalho fino com draga de sucção e recalque - bomba de 483 kW e cortador de 55 kW - distância de recalque de até 500 m</v>
          </cell>
          <cell r="C2444" t="str">
            <v>m³</v>
          </cell>
          <cell r="D2444">
            <v>5.51</v>
          </cell>
        </row>
        <row r="2445">
          <cell r="A2445">
            <v>1917463</v>
          </cell>
          <cell r="B2445" t="str">
            <v>Dragagem de cascalho fino com draga de sucção e recalque - bomba de 746 kW e cortador de 110 kW - distância de recalque de 1.100 a 1.300 m</v>
          </cell>
          <cell r="C2445" t="str">
            <v>m³</v>
          </cell>
          <cell r="D2445">
            <v>9.43</v>
          </cell>
        </row>
        <row r="2446">
          <cell r="A2446">
            <v>1917464</v>
          </cell>
          <cell r="B2446" t="str">
            <v>Dragagem de cascalho fino com draga de sucção e recalque - bomba de 746 kW e cortador de 110 kW - distância de recalque de 1.300 a 1.500 m</v>
          </cell>
          <cell r="C2446" t="str">
            <v>m³</v>
          </cell>
          <cell r="D2446">
            <v>10.91</v>
          </cell>
        </row>
        <row r="2447">
          <cell r="A2447">
            <v>1917465</v>
          </cell>
          <cell r="B2447" t="str">
            <v>Dragagem de cascalho fino com draga de sucção e recalque - bomba de 746 kW e cortador de 110 kW - distância de recalque de 1.500 a 1.700 m</v>
          </cell>
          <cell r="C2447" t="str">
            <v>m³</v>
          </cell>
          <cell r="D2447">
            <v>12.58</v>
          </cell>
        </row>
        <row r="2448">
          <cell r="A2448">
            <v>1917466</v>
          </cell>
          <cell r="B2448" t="str">
            <v>Dragagem de cascalho fino com draga de sucção e recalque - bomba de 746 kW e cortador de 110 kW - distância de recalque de 1.700 a 1.900 m</v>
          </cell>
          <cell r="C2448" t="str">
            <v>m³</v>
          </cell>
          <cell r="D2448">
            <v>14.96</v>
          </cell>
        </row>
        <row r="2449">
          <cell r="A2449">
            <v>1917467</v>
          </cell>
          <cell r="B2449" t="str">
            <v>Dragagem de cascalho fino com draga de sucção e recalque - bomba de 746 kW e cortador de 110 kW - distância de recalque de 1.900 a 2.100 m</v>
          </cell>
          <cell r="C2449" t="str">
            <v>m³</v>
          </cell>
          <cell r="D2449">
            <v>18.52</v>
          </cell>
        </row>
        <row r="2450">
          <cell r="A2450">
            <v>1917468</v>
          </cell>
          <cell r="B2450" t="str">
            <v>Dragagem de cascalho fino com draga de sucção e recalque - bomba de 746 kW e cortador de 110 kW - distância de recalque de 2.100 a 2.300 m</v>
          </cell>
          <cell r="C2450" t="str">
            <v>m³</v>
          </cell>
          <cell r="D2450">
            <v>22.57</v>
          </cell>
        </row>
        <row r="2451">
          <cell r="A2451">
            <v>1917469</v>
          </cell>
          <cell r="B2451" t="str">
            <v>Dragagem de cascalho fino com draga de sucção e recalque - bomba de 746 kW e cortador de 110 kW - distância de recalque de 2.300 a 2.500 m</v>
          </cell>
          <cell r="C2451" t="str">
            <v>m³</v>
          </cell>
          <cell r="D2451">
            <v>27.03</v>
          </cell>
        </row>
        <row r="2452">
          <cell r="A2452">
            <v>1917470</v>
          </cell>
          <cell r="B2452" t="str">
            <v>Dragagem de cascalho fino com draga de sucção e recalque - bomba de 746 kW e cortador de 110 kW - distância de recalque de 2.500 a 2.700 m</v>
          </cell>
          <cell r="C2452" t="str">
            <v>m³</v>
          </cell>
          <cell r="D2452">
            <v>32.25</v>
          </cell>
        </row>
        <row r="2453">
          <cell r="A2453">
            <v>1917471</v>
          </cell>
          <cell r="B2453" t="str">
            <v>Dragagem de cascalho fino com draga de sucção e recalque - bomba de 746 kW e cortador de 110 kW - distância de recalque de 2.700 a 2.900 m</v>
          </cell>
          <cell r="C2453" t="str">
            <v>m³</v>
          </cell>
          <cell r="D2453">
            <v>38.42</v>
          </cell>
        </row>
        <row r="2454">
          <cell r="A2454">
            <v>1917472</v>
          </cell>
          <cell r="B2454" t="str">
            <v>Dragagem de cascalho fino com draga de sucção e recalque - bomba de 746 kW e cortador de 110 kW - distância de recalque de 2.900 a 3.100 m</v>
          </cell>
          <cell r="C2454" t="str">
            <v>m³</v>
          </cell>
          <cell r="D2454">
            <v>41.13</v>
          </cell>
        </row>
        <row r="2455">
          <cell r="A2455">
            <v>1917460</v>
          </cell>
          <cell r="B2455" t="str">
            <v>Dragagem de cascalho fino com draga de sucção e recalque - bomba de 746 kW e cortador de 110 kW - distância de recalque de 500 a 700 m</v>
          </cell>
          <cell r="C2455" t="str">
            <v>m³</v>
          </cell>
          <cell r="D2455">
            <v>5.46</v>
          </cell>
        </row>
        <row r="2456">
          <cell r="A2456">
            <v>1917461</v>
          </cell>
          <cell r="B2456" t="str">
            <v>Dragagem de cascalho fino com draga de sucção e recalque - bomba de 746 kW e cortador de 110 kW - distância de recalque de 700 a 900 m</v>
          </cell>
          <cell r="C2456" t="str">
            <v>m³</v>
          </cell>
          <cell r="D2456">
            <v>6.48</v>
          </cell>
        </row>
        <row r="2457">
          <cell r="A2457">
            <v>1917462</v>
          </cell>
          <cell r="B2457" t="str">
            <v>Dragagem de cascalho fino com draga de sucção e recalque - bomba de 746 kW e cortador de 110 kW - distância de recalque de 900 a 1.100 m</v>
          </cell>
          <cell r="C2457" t="str">
            <v>m³</v>
          </cell>
          <cell r="D2457">
            <v>7.71</v>
          </cell>
        </row>
        <row r="2458">
          <cell r="A2458">
            <v>1917735</v>
          </cell>
          <cell r="B2458" t="str">
            <v>Dragagem de cascalho fino com draga de sucção e recalque - bomba de 746 kW e cortador de 110 kW - distância de recalque de até 500 m</v>
          </cell>
          <cell r="C2458" t="str">
            <v>m³</v>
          </cell>
          <cell r="D2458">
            <v>4.87</v>
          </cell>
        </row>
        <row r="2459">
          <cell r="A2459">
            <v>1917061</v>
          </cell>
          <cell r="B2459" t="str">
            <v>Dragagem de cascalho fino com draga hopper - capacidade da cisterna de 1.000 m³ - DMT de 1.500 a 1.800 m</v>
          </cell>
          <cell r="C2459" t="str">
            <v>m³</v>
          </cell>
          <cell r="D2459">
            <v>10.94</v>
          </cell>
        </row>
        <row r="2460">
          <cell r="A2460">
            <v>1917062</v>
          </cell>
          <cell r="B2460" t="str">
            <v>Dragagem de cascalho fino com draga hopper - capacidade da cisterna de 1.000 m³ - DMT de 1.800 a 2.100 m</v>
          </cell>
          <cell r="C2460" t="str">
            <v>m³</v>
          </cell>
          <cell r="D2460">
            <v>11.15</v>
          </cell>
        </row>
        <row r="2461">
          <cell r="A2461">
            <v>1917063</v>
          </cell>
          <cell r="B2461" t="str">
            <v>Dragagem de cascalho fino com draga hopper - capacidade da cisterna de 1.000 m³ - DMT de 2.100 a 2.400 m</v>
          </cell>
          <cell r="C2461" t="str">
            <v>m³</v>
          </cell>
          <cell r="D2461">
            <v>11.37</v>
          </cell>
        </row>
        <row r="2462">
          <cell r="A2462">
            <v>1917064</v>
          </cell>
          <cell r="B2462" t="str">
            <v>Dragagem de cascalho fino com draga hopper - capacidade da cisterna de 1.000 m³ - DMT de 2.400 a 2.700 m</v>
          </cell>
          <cell r="C2462" t="str">
            <v>m³</v>
          </cell>
          <cell r="D2462">
            <v>11.6</v>
          </cell>
        </row>
        <row r="2463">
          <cell r="A2463">
            <v>1917065</v>
          </cell>
          <cell r="B2463" t="str">
            <v>Dragagem de cascalho fino com draga hopper - capacidade da cisterna de 1.000 m³ - DMT de 2.700 a 3.000 m</v>
          </cell>
          <cell r="C2463" t="str">
            <v>m³</v>
          </cell>
          <cell r="D2463">
            <v>11.84</v>
          </cell>
        </row>
        <row r="2464">
          <cell r="A2464">
            <v>1917066</v>
          </cell>
          <cell r="B2464" t="str">
            <v>Dragagem de cascalho fino com draga hopper - capacidade da cisterna de 1.000 m³ - DMT de 3.000 m</v>
          </cell>
          <cell r="C2464" t="str">
            <v>m³</v>
          </cell>
          <cell r="D2464">
            <v>11.97</v>
          </cell>
        </row>
        <row r="2465">
          <cell r="A2465">
            <v>1901590</v>
          </cell>
          <cell r="B2465" t="str">
            <v>Dragagem de cascalho fino com draga hopper - capacidade da cisterna de 10.000 m³ - DMT de 1.500 a 1.800 m</v>
          </cell>
          <cell r="C2465" t="str">
            <v>m³</v>
          </cell>
          <cell r="D2465">
            <v>7.28</v>
          </cell>
        </row>
        <row r="2466">
          <cell r="A2466">
            <v>1901591</v>
          </cell>
          <cell r="B2466" t="str">
            <v>Dragagem de cascalho fino com draga hopper - capacidade da cisterna de 10.000 m³ - DMT de 1.800 a 2.100 m</v>
          </cell>
          <cell r="C2466" t="str">
            <v>m³</v>
          </cell>
          <cell r="D2466">
            <v>7.34</v>
          </cell>
        </row>
        <row r="2467">
          <cell r="A2467">
            <v>1901592</v>
          </cell>
          <cell r="B2467" t="str">
            <v>Dragagem de cascalho fino com draga hopper - capacidade da cisterna de 10.000 m³ - DMT de 2.100 a 2.400 m</v>
          </cell>
          <cell r="C2467" t="str">
            <v>m³</v>
          </cell>
          <cell r="D2467">
            <v>7.4</v>
          </cell>
        </row>
        <row r="2468">
          <cell r="A2468">
            <v>1901593</v>
          </cell>
          <cell r="B2468" t="str">
            <v>Dragagem de cascalho fino com draga hopper - capacidade da cisterna de 10.000 m³ - DMT de 2.400 a 2.700 m</v>
          </cell>
          <cell r="C2468" t="str">
            <v>m³</v>
          </cell>
          <cell r="D2468">
            <v>7.47</v>
          </cell>
        </row>
        <row r="2469">
          <cell r="A2469">
            <v>1901594</v>
          </cell>
          <cell r="B2469" t="str">
            <v>Dragagem de cascalho fino com draga hopper - capacidade da cisterna de 10.000 m³ - DMT de 2.700 a 3.000 m</v>
          </cell>
          <cell r="C2469" t="str">
            <v>m³</v>
          </cell>
          <cell r="D2469">
            <v>7.54</v>
          </cell>
        </row>
        <row r="2470">
          <cell r="A2470">
            <v>1901589</v>
          </cell>
          <cell r="B2470" t="str">
            <v>Dragagem de cascalho fino com draga hopper - capacidade da cisterna de 10.000 m³ - DMT de 3.000 m</v>
          </cell>
          <cell r="C2470" t="str">
            <v>m³</v>
          </cell>
          <cell r="D2470">
            <v>7.58</v>
          </cell>
        </row>
        <row r="2471">
          <cell r="A2471">
            <v>1901596</v>
          </cell>
          <cell r="B2471" t="str">
            <v>Dragagem de cascalho fino com draga hopper - capacidade da cisterna de 15.000 m³ - DMT de 1.500 a 1.800 m</v>
          </cell>
          <cell r="C2471" t="str">
            <v>m³</v>
          </cell>
          <cell r="D2471">
            <v>9.58</v>
          </cell>
        </row>
        <row r="2472">
          <cell r="A2472">
            <v>1901597</v>
          </cell>
          <cell r="B2472" t="str">
            <v>Dragagem de cascalho fino com draga hopper - capacidade da cisterna de 15.000 m³ - DMT de 1.800 a 2.100 m</v>
          </cell>
          <cell r="C2472" t="str">
            <v>m³</v>
          </cell>
          <cell r="D2472">
            <v>9.64</v>
          </cell>
        </row>
        <row r="2473">
          <cell r="A2473">
            <v>1901598</v>
          </cell>
          <cell r="B2473" t="str">
            <v>Dragagem de cascalho fino com draga hopper - capacidade da cisterna de 15.000 m³ - DMT de 2.100 a 2.400 m</v>
          </cell>
          <cell r="C2473" t="str">
            <v>m³</v>
          </cell>
          <cell r="D2473">
            <v>9.6999999999999993</v>
          </cell>
        </row>
        <row r="2474">
          <cell r="A2474">
            <v>1901599</v>
          </cell>
          <cell r="B2474" t="str">
            <v>Dragagem de cascalho fino com draga hopper - capacidade da cisterna de 15.000 m³ - DMT de 2.400 a 2.700 m</v>
          </cell>
          <cell r="C2474" t="str">
            <v>m³</v>
          </cell>
          <cell r="D2474">
            <v>9.76</v>
          </cell>
        </row>
        <row r="2475">
          <cell r="A2475">
            <v>1901600</v>
          </cell>
          <cell r="B2475" t="str">
            <v>Dragagem de cascalho fino com draga hopper - capacidade da cisterna de 15.000 m³ - DMT de 2.700 a 3.000 m</v>
          </cell>
          <cell r="C2475" t="str">
            <v>m³</v>
          </cell>
          <cell r="D2475">
            <v>9.83</v>
          </cell>
        </row>
        <row r="2476">
          <cell r="A2476">
            <v>1901595</v>
          </cell>
          <cell r="B2476" t="str">
            <v>Dragagem de cascalho fino com draga hopper - capacidade da cisterna de 15.000 m³ - DMT de 3.000 m</v>
          </cell>
          <cell r="C2476" t="str">
            <v>m³</v>
          </cell>
          <cell r="D2476">
            <v>9.8699999999999992</v>
          </cell>
        </row>
        <row r="2477">
          <cell r="A2477">
            <v>1917097</v>
          </cell>
          <cell r="B2477" t="str">
            <v>Dragagem de cascalho fino com draga hopper - capacidade da cisterna de 2.000 m³ - DMT de 1.500 a 1.800 m</v>
          </cell>
          <cell r="C2477" t="str">
            <v>m³</v>
          </cell>
          <cell r="D2477">
            <v>7.74</v>
          </cell>
        </row>
        <row r="2478">
          <cell r="A2478">
            <v>1917098</v>
          </cell>
          <cell r="B2478" t="str">
            <v>Dragagem de cascalho fino com draga hopper - capacidade da cisterna de 2.000 m³ - DMT de 1.800 a 2.100 m</v>
          </cell>
          <cell r="C2478" t="str">
            <v>m³</v>
          </cell>
          <cell r="D2478">
            <v>7.87</v>
          </cell>
        </row>
        <row r="2479">
          <cell r="A2479">
            <v>1917099</v>
          </cell>
          <cell r="B2479" t="str">
            <v>Dragagem de cascalho fino com draga hopper - capacidade da cisterna de 2.000 m³ - DMT de 2.100 a 2.400 m</v>
          </cell>
          <cell r="C2479" t="str">
            <v>m³</v>
          </cell>
          <cell r="D2479">
            <v>8.01</v>
          </cell>
        </row>
        <row r="2480">
          <cell r="A2480">
            <v>1917100</v>
          </cell>
          <cell r="B2480" t="str">
            <v>Dragagem de cascalho fino com draga hopper - capacidade da cisterna de 2.000 m³ - DMT de 2.400 a 2.700 m</v>
          </cell>
          <cell r="C2480" t="str">
            <v>m³</v>
          </cell>
          <cell r="D2480">
            <v>8.15</v>
          </cell>
        </row>
        <row r="2481">
          <cell r="A2481">
            <v>1917101</v>
          </cell>
          <cell r="B2481" t="str">
            <v>Dragagem de cascalho fino com draga hopper - capacidade da cisterna de 2.000 m³ - DMT de 2.700 a 3.000 m</v>
          </cell>
          <cell r="C2481" t="str">
            <v>m³</v>
          </cell>
          <cell r="D2481">
            <v>8.3000000000000007</v>
          </cell>
        </row>
        <row r="2482">
          <cell r="A2482">
            <v>1917102</v>
          </cell>
          <cell r="B2482" t="str">
            <v>Dragagem de cascalho fino com draga hopper - capacidade da cisterna de 2.000 m³ - DMT de 3.000 m</v>
          </cell>
          <cell r="C2482" t="str">
            <v>m³</v>
          </cell>
          <cell r="D2482">
            <v>8.3800000000000008</v>
          </cell>
        </row>
        <row r="2483">
          <cell r="A2483">
            <v>1901601</v>
          </cell>
          <cell r="B2483" t="str">
            <v>Dragagem de cascalho fino com draga hopper - capacidade da cisterna de 20.000 m³ - DMT de 1.500 a 1.800 m</v>
          </cell>
          <cell r="C2483" t="str">
            <v>m³</v>
          </cell>
          <cell r="D2483">
            <v>11.94</v>
          </cell>
        </row>
        <row r="2484">
          <cell r="A2484">
            <v>1901602</v>
          </cell>
          <cell r="B2484" t="str">
            <v>Dragagem de cascalho fino com draga hopper - capacidade da cisterna de 20.000 m³ - DMT de 1.800 a 2.100 m</v>
          </cell>
          <cell r="C2484" t="str">
            <v>m³</v>
          </cell>
          <cell r="D2484">
            <v>12</v>
          </cell>
        </row>
        <row r="2485">
          <cell r="A2485">
            <v>1901603</v>
          </cell>
          <cell r="B2485" t="str">
            <v>Dragagem de cascalho fino com draga hopper - capacidade da cisterna de 20.000 m³ - DMT de 2.100 a 2.400 m</v>
          </cell>
          <cell r="C2485" t="str">
            <v>m³</v>
          </cell>
          <cell r="D2485">
            <v>12.06</v>
          </cell>
        </row>
        <row r="2486">
          <cell r="A2486">
            <v>1901604</v>
          </cell>
          <cell r="B2486" t="str">
            <v>Dragagem de cascalho fino com draga hopper - capacidade da cisterna de 20.000 m³ - DMT de 2.400 a 2.700 m</v>
          </cell>
          <cell r="C2486" t="str">
            <v>m³</v>
          </cell>
          <cell r="D2486">
            <v>12.12</v>
          </cell>
        </row>
        <row r="2487">
          <cell r="A2487">
            <v>1901605</v>
          </cell>
          <cell r="B2487" t="str">
            <v>Dragagem de cascalho fino com draga hopper - capacidade da cisterna de 20.000 m³ - DMT de 2.700 a 3.000 m</v>
          </cell>
          <cell r="C2487" t="str">
            <v>m³</v>
          </cell>
          <cell r="D2487">
            <v>12.19</v>
          </cell>
        </row>
        <row r="2488">
          <cell r="A2488">
            <v>1901606</v>
          </cell>
          <cell r="B2488" t="str">
            <v>Dragagem de cascalho fino com draga hopper - capacidade da cisterna de 20.000 m³ - DMT de 3.000 m</v>
          </cell>
          <cell r="C2488" t="str">
            <v>m³</v>
          </cell>
          <cell r="D2488">
            <v>12.23</v>
          </cell>
        </row>
        <row r="2489">
          <cell r="A2489">
            <v>1917133</v>
          </cell>
          <cell r="B2489" t="str">
            <v>Dragagem de cascalho fino com draga hopper - capacidade da cisterna de 3.000 m³ - DMT de 1.500 a 1.800 m</v>
          </cell>
          <cell r="C2489" t="str">
            <v>m³</v>
          </cell>
          <cell r="D2489">
            <v>7.4</v>
          </cell>
        </row>
        <row r="2490">
          <cell r="A2490">
            <v>1917134</v>
          </cell>
          <cell r="B2490" t="str">
            <v>Dragagem de cascalho fino com draga hopper - capacidade da cisterna de 3.000 m³ - DMT de 1.800 a 2.100 m</v>
          </cell>
          <cell r="C2490" t="str">
            <v>m³</v>
          </cell>
          <cell r="D2490">
            <v>7.51</v>
          </cell>
        </row>
        <row r="2491">
          <cell r="A2491">
            <v>1917135</v>
          </cell>
          <cell r="B2491" t="str">
            <v>Dragagem de cascalho fino com draga hopper - capacidade da cisterna de 3.000 m³ - DMT de 2.100 a 2.400 m</v>
          </cell>
          <cell r="C2491" t="str">
            <v>m³</v>
          </cell>
          <cell r="D2491">
            <v>7.62</v>
          </cell>
        </row>
        <row r="2492">
          <cell r="A2492">
            <v>1917136</v>
          </cell>
          <cell r="B2492" t="str">
            <v>Dragagem de cascalho fino com draga hopper - capacidade da cisterna de 3.000 m³ - DMT de 2.400 a 2.700 m</v>
          </cell>
          <cell r="C2492" t="str">
            <v>m³</v>
          </cell>
          <cell r="D2492">
            <v>7.73</v>
          </cell>
        </row>
        <row r="2493">
          <cell r="A2493">
            <v>1917137</v>
          </cell>
          <cell r="B2493" t="str">
            <v>Dragagem de cascalho fino com draga hopper - capacidade da cisterna de 3.000 m³ - DMT de 2.700 a 3.000 m</v>
          </cell>
          <cell r="C2493" t="str">
            <v>m³</v>
          </cell>
          <cell r="D2493">
            <v>7.86</v>
          </cell>
        </row>
        <row r="2494">
          <cell r="A2494">
            <v>1917138</v>
          </cell>
          <cell r="B2494" t="str">
            <v>Dragagem de cascalho fino com draga hopper - capacidade da cisterna de 3.000 m³ - DMT de 3.000 m</v>
          </cell>
          <cell r="C2494" t="str">
            <v>m³</v>
          </cell>
          <cell r="D2494">
            <v>7.92</v>
          </cell>
        </row>
        <row r="2495">
          <cell r="A2495">
            <v>1917169</v>
          </cell>
          <cell r="B2495" t="str">
            <v>Dragagem de cascalho fino com draga hopper - capacidade da cisterna de 4.000 m³ - DMT de 1.500 a 1.800 m</v>
          </cell>
          <cell r="C2495" t="str">
            <v>m³</v>
          </cell>
          <cell r="D2495">
            <v>7.05</v>
          </cell>
        </row>
        <row r="2496">
          <cell r="A2496">
            <v>1917170</v>
          </cell>
          <cell r="B2496" t="str">
            <v>Dragagem de cascalho fino com draga hopper - capacidade da cisterna de 4.000 m³ - DMT de 1.800 a 2.100 m</v>
          </cell>
          <cell r="C2496" t="str">
            <v>m³</v>
          </cell>
          <cell r="D2496">
            <v>7.14</v>
          </cell>
        </row>
        <row r="2497">
          <cell r="A2497">
            <v>1917171</v>
          </cell>
          <cell r="B2497" t="str">
            <v>Dragagem de cascalho fino com draga hopper - capacidade da cisterna de 4.000 m³ - DMT de 2.100 a 2.400 m</v>
          </cell>
          <cell r="C2497" t="str">
            <v>m³</v>
          </cell>
          <cell r="D2497">
            <v>7.24</v>
          </cell>
        </row>
        <row r="2498">
          <cell r="A2498">
            <v>1917172</v>
          </cell>
          <cell r="B2498" t="str">
            <v>Dragagem de cascalho fino com draga hopper - capacidade da cisterna de 4.000 m³ - DMT de 2.400 a 2.700 m</v>
          </cell>
          <cell r="C2498" t="str">
            <v>m³</v>
          </cell>
          <cell r="D2498">
            <v>7.34</v>
          </cell>
        </row>
        <row r="2499">
          <cell r="A2499">
            <v>1917173</v>
          </cell>
          <cell r="B2499" t="str">
            <v>Dragagem de cascalho fino com draga hopper - capacidade da cisterna de 4.000 m³ - DMT de 2.700 a 3.000 m</v>
          </cell>
          <cell r="C2499" t="str">
            <v>m³</v>
          </cell>
          <cell r="D2499">
            <v>7.45</v>
          </cell>
        </row>
        <row r="2500">
          <cell r="A2500">
            <v>1917174</v>
          </cell>
          <cell r="B2500" t="str">
            <v>Dragagem de cascalho fino com draga hopper - capacidade da cisterna de 4.000 m³ - DMT de 3.000 m</v>
          </cell>
          <cell r="C2500" t="str">
            <v>m³</v>
          </cell>
          <cell r="D2500">
            <v>7.51</v>
          </cell>
        </row>
        <row r="2501">
          <cell r="A2501">
            <v>1917205</v>
          </cell>
          <cell r="B2501" t="str">
            <v>Dragagem de cascalho fino com draga hopper - capacidade da cisterna de 5.000 m³ - DMT de 1.500 a 1.800 m</v>
          </cell>
          <cell r="C2501" t="str">
            <v>m³</v>
          </cell>
          <cell r="D2501">
            <v>7.79</v>
          </cell>
        </row>
        <row r="2502">
          <cell r="A2502">
            <v>1917206</v>
          </cell>
          <cell r="B2502" t="str">
            <v>Dragagem de cascalho fino com draga hopper - capacidade da cisterna de 5.000 m³ - DMT de 1.800 a 2.100 m</v>
          </cell>
          <cell r="C2502" t="str">
            <v>m³</v>
          </cell>
          <cell r="D2502">
            <v>7.88</v>
          </cell>
        </row>
        <row r="2503">
          <cell r="A2503">
            <v>1917207</v>
          </cell>
          <cell r="B2503" t="str">
            <v>Dragagem de cascalho fino com draga hopper - capacidade da cisterna de 5.000 m³ - DMT de 2.100 a 2.400 m</v>
          </cell>
          <cell r="C2503" t="str">
            <v>m³</v>
          </cell>
          <cell r="D2503">
            <v>7.96</v>
          </cell>
        </row>
        <row r="2504">
          <cell r="A2504">
            <v>1917208</v>
          </cell>
          <cell r="B2504" t="str">
            <v>Dragagem de cascalho fino com draga hopper - capacidade da cisterna de 5.000 m³ - DMT de 2.400 a 2.700 m</v>
          </cell>
          <cell r="C2504" t="str">
            <v>m³</v>
          </cell>
          <cell r="D2504">
            <v>8.06</v>
          </cell>
        </row>
        <row r="2505">
          <cell r="A2505">
            <v>1917209</v>
          </cell>
          <cell r="B2505" t="str">
            <v>Dragagem de cascalho fino com draga hopper - capacidade da cisterna de 5.000 m³ - DMT de 2.700 a 3.000 m</v>
          </cell>
          <cell r="C2505" t="str">
            <v>m³</v>
          </cell>
          <cell r="D2505">
            <v>8.15</v>
          </cell>
        </row>
        <row r="2506">
          <cell r="A2506">
            <v>1917210</v>
          </cell>
          <cell r="B2506" t="str">
            <v>Dragagem de cascalho fino com draga hopper - capacidade da cisterna de 5.000 m³ - DMT de 3.000 m</v>
          </cell>
          <cell r="C2506" t="str">
            <v>m³</v>
          </cell>
          <cell r="D2506">
            <v>8.1999999999999993</v>
          </cell>
        </row>
        <row r="2507">
          <cell r="A2507">
            <v>1917025</v>
          </cell>
          <cell r="B2507" t="str">
            <v>Dragagem de cascalho fino com draga hopper - capacidade da cisterna de 750 m³ - DMT de 1.500 a 1.800 m</v>
          </cell>
          <cell r="C2507" t="str">
            <v>m³</v>
          </cell>
          <cell r="D2507">
            <v>14.81</v>
          </cell>
        </row>
        <row r="2508">
          <cell r="A2508">
            <v>1917026</v>
          </cell>
          <cell r="B2508" t="str">
            <v>Dragagem de cascalho fino com draga hopper - capacidade da cisterna de 750 m³ - DMT de 1.800 a 2.100 m</v>
          </cell>
          <cell r="C2508" t="str">
            <v>m³</v>
          </cell>
          <cell r="D2508">
            <v>15.11</v>
          </cell>
        </row>
        <row r="2509">
          <cell r="A2509">
            <v>1917027</v>
          </cell>
          <cell r="B2509" t="str">
            <v>Dragagem de cascalho fino com draga hopper - capacidade da cisterna de 750 m³ - DMT de 2.100 a 2.400 m</v>
          </cell>
          <cell r="C2509" t="str">
            <v>m³</v>
          </cell>
          <cell r="D2509">
            <v>15.42</v>
          </cell>
        </row>
        <row r="2510">
          <cell r="A2510">
            <v>1917028</v>
          </cell>
          <cell r="B2510" t="str">
            <v>Dragagem de cascalho fino com draga hopper - capacidade da cisterna de 750 m³ - DMT de 2.400 a 2.700 m</v>
          </cell>
          <cell r="C2510" t="str">
            <v>m³</v>
          </cell>
          <cell r="D2510">
            <v>15.75</v>
          </cell>
        </row>
        <row r="2511">
          <cell r="A2511">
            <v>1917029</v>
          </cell>
          <cell r="B2511" t="str">
            <v>Dragagem de cascalho fino com draga hopper - capacidade da cisterna de 750 m³ - DMT de 2.700 a 3.000 m</v>
          </cell>
          <cell r="C2511" t="str">
            <v>m³</v>
          </cell>
          <cell r="D2511">
            <v>16.09</v>
          </cell>
        </row>
        <row r="2512">
          <cell r="A2512">
            <v>1917030</v>
          </cell>
          <cell r="B2512" t="str">
            <v>Dragagem de cascalho fino com draga hopper - capacidade da cisterna de 750 m³ - DMT de 3.000 m</v>
          </cell>
          <cell r="C2512" t="str">
            <v>m³</v>
          </cell>
          <cell r="D2512">
            <v>16.27</v>
          </cell>
        </row>
        <row r="2513">
          <cell r="A2513">
            <v>1917629</v>
          </cell>
          <cell r="B2513" t="str">
            <v>Dragagem de material de 1ª categoria com clamshell sobre pontão flutuante - capacidade da caçamba de 4,6 m³ - transporte com batelão sem propulsão com capacidade de 100 t - DMT 0 a 300 m</v>
          </cell>
          <cell r="C2513" t="str">
            <v>m³</v>
          </cell>
          <cell r="D2513">
            <v>13.73</v>
          </cell>
        </row>
        <row r="2514">
          <cell r="A2514">
            <v>1917633</v>
          </cell>
          <cell r="B2514" t="str">
            <v>Dragagem de material de 1ª categoria com clamshell sobre pontão flutuante - capacidade da caçamba de 4,6 m³ - transporte com batelão sem propulsão com capacidade de 100 t - DMT 1.200 a 1.500 m</v>
          </cell>
          <cell r="C2514" t="str">
            <v>m³</v>
          </cell>
          <cell r="D2514">
            <v>15.47</v>
          </cell>
        </row>
        <row r="2515">
          <cell r="A2515">
            <v>1917634</v>
          </cell>
          <cell r="B2515" t="str">
            <v>Dragagem de material de 1ª categoria com clamshell sobre pontão flutuante - capacidade da caçamba de 4,6 m³ - transporte com batelão sem propulsão com capacidade de 100 t - DMT 1.500 a 1.800 m</v>
          </cell>
          <cell r="C2515" t="str">
            <v>m³</v>
          </cell>
          <cell r="D2515">
            <v>15.79</v>
          </cell>
        </row>
        <row r="2516">
          <cell r="A2516">
            <v>1917635</v>
          </cell>
          <cell r="B2516" t="str">
            <v>Dragagem de material de 1ª categoria com clamshell sobre pontão flutuante - capacidade da caçamba de 4,6 m³ - transporte com batelão sem propulsão com capacidade de 100 t - DMT 1.800 a 2.100 m</v>
          </cell>
          <cell r="C2516" t="str">
            <v>m³</v>
          </cell>
          <cell r="D2516">
            <v>16.11</v>
          </cell>
        </row>
        <row r="2517">
          <cell r="A2517">
            <v>1917636</v>
          </cell>
          <cell r="B2517" t="str">
            <v>Dragagem de material de 1ª categoria com clamshell sobre pontão flutuante - capacidade da caçamba de 4,6 m³ - transporte com batelão sem propulsão com capacidade de 100 t - DMT 2.100 a 2.400 m</v>
          </cell>
          <cell r="C2517" t="str">
            <v>m³</v>
          </cell>
          <cell r="D2517">
            <v>17.97</v>
          </cell>
        </row>
        <row r="2518">
          <cell r="A2518">
            <v>1917637</v>
          </cell>
          <cell r="B2518" t="str">
            <v>Dragagem de material de 1ª categoria com clamshell sobre pontão flutuante - capacidade da caçamba de 4,6 m³ - transporte com batelão sem propulsão com capacidade de 100 t - DMT 2.400 a 2.700 m</v>
          </cell>
          <cell r="C2518" t="str">
            <v>m³</v>
          </cell>
          <cell r="D2518">
            <v>18.39</v>
          </cell>
        </row>
        <row r="2519">
          <cell r="A2519">
            <v>1917638</v>
          </cell>
          <cell r="B2519" t="str">
            <v>Dragagem de material de 1ª categoria com clamshell sobre pontão flutuante - capacidade da caçamba de 4,6 m³ - transporte com batelão sem propulsão com capacidade de 100 t - DMT 2.700 a 3.000 m</v>
          </cell>
          <cell r="C2519" t="str">
            <v>m³</v>
          </cell>
          <cell r="D2519">
            <v>18.809999999999999</v>
          </cell>
        </row>
        <row r="2520">
          <cell r="A2520">
            <v>1917630</v>
          </cell>
          <cell r="B2520" t="str">
            <v>Dragagem de material de 1ª categoria com clamshell sobre pontão flutuante - capacidade da caçamba de 4,6 m³ - transporte com batelão sem propulsão com capacidade de 100 t - DMT 300 a 600 m</v>
          </cell>
          <cell r="C2520" t="str">
            <v>m³</v>
          </cell>
          <cell r="D2520">
            <v>14.29</v>
          </cell>
        </row>
        <row r="2521">
          <cell r="A2521">
            <v>1917631</v>
          </cell>
          <cell r="B2521" t="str">
            <v>Dragagem de material de 1ª categoria com clamshell sobre pontão flutuante - capacidade da caçamba de 4,6 m³ - transporte com batelão sem propulsão com capacidade de 100 t - DMT 600 a 900 m</v>
          </cell>
          <cell r="C2521" t="str">
            <v>m³</v>
          </cell>
          <cell r="D2521">
            <v>14.76</v>
          </cell>
        </row>
        <row r="2522">
          <cell r="A2522">
            <v>1917632</v>
          </cell>
          <cell r="B2522" t="str">
            <v>Dragagem de material de 1ª categoria com clamshell sobre pontão flutuante - capacidade da caçamba de 4,6 m³ - transporte com batelão sem propulsão com capacidade de 100 t - DMT 900 a 1.200 m</v>
          </cell>
          <cell r="C2522" t="str">
            <v>m³</v>
          </cell>
          <cell r="D2522">
            <v>15.08</v>
          </cell>
        </row>
        <row r="2523">
          <cell r="A2523">
            <v>1917639</v>
          </cell>
          <cell r="B2523" t="str">
            <v>Dragagem de material de 1ª categoria com clamshell sobre pontão flutuante - capacidade da caçamba de 4,6 m³ - transporte com batelão sem propulsão com capacidade de 100 t - DMT de 3.000 m</v>
          </cell>
          <cell r="C2523" t="str">
            <v>m³</v>
          </cell>
          <cell r="D2523">
            <v>19.02</v>
          </cell>
        </row>
        <row r="2524">
          <cell r="A2524">
            <v>1917646</v>
          </cell>
          <cell r="B2524" t="str">
            <v>Dragagem de material de 1ª categoria com dragline - caçamba de 2,1 m³ - caminho de serviço em leito natural - DMT 1.000 a 1.200 m - com caminhão de 14 m³ e carregadeira</v>
          </cell>
          <cell r="C2524" t="str">
            <v>m³</v>
          </cell>
          <cell r="D2524">
            <v>18.8</v>
          </cell>
        </row>
        <row r="2525">
          <cell r="A2525">
            <v>1917647</v>
          </cell>
          <cell r="B2525" t="str">
            <v>Dragagem de material de 1ª categoria com dragline - caçamba de 2,1 m³ - caminho de serviço em leito natural - DMT 1.200 a 1.400 m - com caminhão de 14 m³ e carregadeira</v>
          </cell>
          <cell r="C2525" t="str">
            <v>m³</v>
          </cell>
          <cell r="D2525">
            <v>19.079999999999998</v>
          </cell>
        </row>
        <row r="2526">
          <cell r="A2526">
            <v>1917648</v>
          </cell>
          <cell r="B2526" t="str">
            <v>Dragagem de material de 1ª categoria com dragline - caçamba de 2,1 m³ - caminho de serviço em leito natural - DMT 1.400 a 1.600 m - com caminhão de 14 m³ e carregadeira</v>
          </cell>
          <cell r="C2526" t="str">
            <v>m³</v>
          </cell>
          <cell r="D2526">
            <v>19.29</v>
          </cell>
        </row>
        <row r="2527">
          <cell r="A2527">
            <v>1917649</v>
          </cell>
          <cell r="B2527" t="str">
            <v>Dragagem de material de 1ª categoria com dragline - caçamba de 2,1 m³ - caminho de serviço em leito natural - DMT 1.600 a 1.800 m - com caminhão de 14 m³ e carregadeira</v>
          </cell>
          <cell r="C2527" t="str">
            <v>m³</v>
          </cell>
          <cell r="D2527">
            <v>19.57</v>
          </cell>
        </row>
        <row r="2528">
          <cell r="A2528">
            <v>1917650</v>
          </cell>
          <cell r="B2528" t="str">
            <v>Dragagem de material de 1ª categoria com dragline - caçamba de 2,1 m³ - caminho de serviço em leito natural - DMT 1.800 a 2.000 m - com caminhão de 14 m³ e carregadeira</v>
          </cell>
          <cell r="C2528" t="str">
            <v>m³</v>
          </cell>
          <cell r="D2528">
            <v>19.850000000000001</v>
          </cell>
        </row>
        <row r="2529">
          <cell r="A2529">
            <v>1917651</v>
          </cell>
          <cell r="B2529" t="str">
            <v>Dragagem de material de 1ª categoria com dragline - caçamba de 2,1 m³ - caminho de serviço em leito natural - DMT 2.000 a 2.500 m - com caminhão de 14 m³ e carregadeira</v>
          </cell>
          <cell r="C2529" t="str">
            <v>m³</v>
          </cell>
          <cell r="D2529">
            <v>20.28</v>
          </cell>
        </row>
        <row r="2530">
          <cell r="A2530">
            <v>1917652</v>
          </cell>
          <cell r="B2530" t="str">
            <v>Dragagem de material de 1ª categoria com dragline - caçamba de 2,1 m³ - caminho de serviço em leito natural - DMT 2.500 a 3.000 m - com caminhão de 14 m³ e carregadeira</v>
          </cell>
          <cell r="C2530" t="str">
            <v>m³</v>
          </cell>
          <cell r="D2530">
            <v>22.7</v>
          </cell>
        </row>
        <row r="2531">
          <cell r="A2531">
            <v>1917642</v>
          </cell>
          <cell r="B2531" t="str">
            <v>Dragagem de material de 1ª categoria com dragline - caçamba de 2,1 m³ - caminho de serviço em leito natural - DMT 200 a 400 m - com caminhão de 14 m³ e carregadeira</v>
          </cell>
          <cell r="C2531" t="str">
            <v>m³</v>
          </cell>
          <cell r="D2531">
            <v>17.600000000000001</v>
          </cell>
        </row>
        <row r="2532">
          <cell r="A2532">
            <v>1917643</v>
          </cell>
          <cell r="B2532" t="str">
            <v>Dragagem de material de 1ª categoria com dragline - caçamba de 2,1 m³ - caminho de serviço em leito natural - DMT 400 a 600 m - com caminhão de 14 m³ e carregadeira</v>
          </cell>
          <cell r="C2532" t="str">
            <v>m³</v>
          </cell>
          <cell r="D2532">
            <v>17.95</v>
          </cell>
        </row>
        <row r="2533">
          <cell r="A2533">
            <v>1917641</v>
          </cell>
          <cell r="B2533" t="str">
            <v>Dragagem de material de 1ª categoria com dragline - caçamba de 2,1 m³ - caminho de serviço em leito natural - DMT 50 a 200 m - com caminhão de 14 m³ e carregadeira</v>
          </cell>
          <cell r="C2533" t="str">
            <v>m³</v>
          </cell>
          <cell r="D2533">
            <v>15.53</v>
          </cell>
        </row>
        <row r="2534">
          <cell r="A2534">
            <v>1917644</v>
          </cell>
          <cell r="B2534" t="str">
            <v>Dragagem de material de 1ª categoria com dragline - caçamba de 2,1 m³ - caminho de serviço em leito natural - DMT 600 a 800 m - com caminhão de 14 m³ e carregadeira</v>
          </cell>
          <cell r="C2534" t="str">
            <v>m³</v>
          </cell>
          <cell r="D2534">
            <v>18.3</v>
          </cell>
        </row>
        <row r="2535">
          <cell r="A2535">
            <v>1917645</v>
          </cell>
          <cell r="B2535" t="str">
            <v>Dragagem de material de 1ª categoria com dragline - caçamba de 2,1 m³ - caminho de serviço em leito natural - DMT 800 a 1.000 m - com caminhão de 14 m³ e carregadeira</v>
          </cell>
          <cell r="C2535" t="str">
            <v>m³</v>
          </cell>
          <cell r="D2535">
            <v>18.510000000000002</v>
          </cell>
        </row>
        <row r="2536">
          <cell r="A2536">
            <v>1917653</v>
          </cell>
          <cell r="B2536" t="str">
            <v>Dragagem de material de 1ª categoria com dragline - caçamba de 2,1 m³ - caminho de serviço em leito natural - DMT de 3.000 m - com caminhão de 14 m³ e carregadeira</v>
          </cell>
          <cell r="C2536" t="str">
            <v>m³</v>
          </cell>
          <cell r="D2536">
            <v>23.02</v>
          </cell>
        </row>
        <row r="2537">
          <cell r="A2537">
            <v>1917659</v>
          </cell>
          <cell r="B2537" t="str">
            <v>Dragagem de material de 1ª categoria com dragline - caçamba de 2,1 m³ - caminho de serviço em revestimento primário - DMT 1.000 a 1.200 m - com caminhão de 14 m³ e carregadeira</v>
          </cell>
          <cell r="C2537" t="str">
            <v>m³</v>
          </cell>
          <cell r="D2537">
            <v>18.02</v>
          </cell>
        </row>
        <row r="2538">
          <cell r="A2538">
            <v>1917660</v>
          </cell>
          <cell r="B2538" t="str">
            <v>Dragagem de material de 1ª categoria com dragline - caçamba de 2,1 m³ - caminho de serviço em revestimento primário - DMT 1.200 a 1.400 m - com caminhão de 14 m³ e carregadeira</v>
          </cell>
          <cell r="C2538" t="str">
            <v>m³</v>
          </cell>
          <cell r="D2538">
            <v>18.16</v>
          </cell>
        </row>
        <row r="2539">
          <cell r="A2539">
            <v>1917661</v>
          </cell>
          <cell r="B2539" t="str">
            <v>Dragagem de material de 1ª categoria com dragline - caçamba de 2,1 m³ - caminho de serviço em revestimento primário - DMT 1.400 a 1.600 m - com caminhão de 14 m³ e carregadeira</v>
          </cell>
          <cell r="C2539" t="str">
            <v>m³</v>
          </cell>
          <cell r="D2539">
            <v>18.3</v>
          </cell>
        </row>
        <row r="2540">
          <cell r="A2540">
            <v>1917662</v>
          </cell>
          <cell r="B2540" t="str">
            <v>Dragagem de material de 1ª categoria com dragline - caçamba de 2,1 m³ - caminho de serviço em revestimento primário - DMT 1.600 a 1.800 m - com caminhão de 14 m³ e carregadeira</v>
          </cell>
          <cell r="C2540" t="str">
            <v>m³</v>
          </cell>
          <cell r="D2540">
            <v>18.440000000000001</v>
          </cell>
        </row>
        <row r="2541">
          <cell r="A2541">
            <v>1917663</v>
          </cell>
          <cell r="B2541" t="str">
            <v>Dragagem de material de 1ª categoria com dragline - caçamba de 2,1 m³ - caminho de serviço em revestimento primário - DMT 1.800 a 2.000 m - com caminhão de 14 m³ e carregadeira</v>
          </cell>
          <cell r="C2541" t="str">
            <v>m³</v>
          </cell>
          <cell r="D2541">
            <v>18.649999999999999</v>
          </cell>
        </row>
        <row r="2542">
          <cell r="A2542">
            <v>1917664</v>
          </cell>
          <cell r="B2542" t="str">
            <v>Dragagem de material de 1ª categoria com dragline - caçamba de 2,1 m³ - caminho de serviço em revestimento primário - DMT 2.000 a 2.500 m - com caminhão de 14 m³ e carregadeira</v>
          </cell>
          <cell r="C2542" t="str">
            <v>m³</v>
          </cell>
          <cell r="D2542">
            <v>18.940000000000001</v>
          </cell>
        </row>
        <row r="2543">
          <cell r="A2543">
            <v>1917665</v>
          </cell>
          <cell r="B2543" t="str">
            <v>Dragagem de material de 1ª categoria com dragline - caçamba de 2,1 m³ - caminho de serviço em revestimento primário - DMT 2.500 a 3.000 m - com caminhão de 14 m³ e carregadeira</v>
          </cell>
          <cell r="C2543" t="str">
            <v>m³</v>
          </cell>
          <cell r="D2543">
            <v>19.36</v>
          </cell>
        </row>
        <row r="2544">
          <cell r="A2544">
            <v>1917655</v>
          </cell>
          <cell r="B2544" t="str">
            <v>Dragagem de material de 1ª categoria com dragline - caçamba de 2,1 m³ - caminho de serviço em revestimento primário - DMT 200 a 400 m - com caminhão de 14 m³ e carregadeira</v>
          </cell>
          <cell r="C2544" t="str">
            <v>m³</v>
          </cell>
          <cell r="D2544">
            <v>15.53</v>
          </cell>
        </row>
        <row r="2545">
          <cell r="A2545">
            <v>1917656</v>
          </cell>
          <cell r="B2545" t="str">
            <v>Dragagem de material de 1ª categoria com dragline - caçamba de 2,1 m³ - caminho de serviço em revestimento primário - DMT 400 a 600 m - com caminhão de 14 m³ e carregadeira</v>
          </cell>
          <cell r="C2545" t="str">
            <v>m³</v>
          </cell>
          <cell r="D2545">
            <v>17.46</v>
          </cell>
        </row>
        <row r="2546">
          <cell r="A2546">
            <v>1917654</v>
          </cell>
          <cell r="B2546" t="str">
            <v>Dragagem de material de 1ª categoria com dragline - caçamba de 2,1 m³ - caminho de serviço em revestimento primário - DMT 50 a 200 m - com caminhão de 14 m³ e carregadeira</v>
          </cell>
          <cell r="C2546" t="str">
            <v>m³</v>
          </cell>
          <cell r="D2546">
            <v>15.28</v>
          </cell>
        </row>
        <row r="2547">
          <cell r="A2547">
            <v>1917657</v>
          </cell>
          <cell r="B2547" t="str">
            <v>Dragagem de material de 1ª categoria com dragline - caçamba de 2,1 m³ - caminho de serviço em revestimento primário - DMT 600 a 800 m - com caminhão de 14 m³ e carregadeira</v>
          </cell>
          <cell r="C2547" t="str">
            <v>m³</v>
          </cell>
          <cell r="D2547">
            <v>17.670000000000002</v>
          </cell>
        </row>
        <row r="2548">
          <cell r="A2548">
            <v>1917658</v>
          </cell>
          <cell r="B2548" t="str">
            <v>Dragagem de material de 1ª categoria com dragline - caçamba de 2,1 m³ - caminho de serviço em revestimento primário - DMT 800 a 1.000 m - com caminhão de 14 m³ e carregadeira</v>
          </cell>
          <cell r="C2548" t="str">
            <v>m³</v>
          </cell>
          <cell r="D2548">
            <v>17.809999999999999</v>
          </cell>
        </row>
        <row r="2549">
          <cell r="A2549">
            <v>1917666</v>
          </cell>
          <cell r="B2549" t="str">
            <v>Dragagem de material de 1ª categoria com dragline - caçamba de 2,1 m³ - caminho de serviço em revestimento primário - DMT de 3.000 m - com caminhão de 14 m³ e carregadeira</v>
          </cell>
          <cell r="C2549" t="str">
            <v>m³</v>
          </cell>
          <cell r="D2549">
            <v>19.64</v>
          </cell>
        </row>
        <row r="2550">
          <cell r="A2550">
            <v>1917672</v>
          </cell>
          <cell r="B2550" t="str">
            <v>Dragagem de material de 1ª categoria com dragline - caçamba de 2,1 m³ - caminho de serviço pavimentado - DMT 1.000 a 1.200 m - com caminhão de 14 m³ e carregadeira</v>
          </cell>
          <cell r="C2550" t="str">
            <v>m³</v>
          </cell>
          <cell r="D2550">
            <v>17.739999999999998</v>
          </cell>
        </row>
        <row r="2551">
          <cell r="A2551">
            <v>1917673</v>
          </cell>
          <cell r="B2551" t="str">
            <v>Dragagem de material de 1ª categoria com dragline - caçamba de 2,1 m³ - caminho de serviço pavimentado - DMT 1.200 a 1.400 m - com caminhão de 14 m³ e carregadeira</v>
          </cell>
          <cell r="C2551" t="str">
            <v>m³</v>
          </cell>
          <cell r="D2551">
            <v>17.88</v>
          </cell>
        </row>
        <row r="2552">
          <cell r="A2552">
            <v>1917674</v>
          </cell>
          <cell r="B2552" t="str">
            <v>Dragagem de material de 1ª categoria com dragline - caçamba de 2,1 m³ - caminho de serviço pavimentado - DMT 1.400 a 1.600 m - com caminhão de 14 m³ e carregadeira</v>
          </cell>
          <cell r="C2552" t="str">
            <v>m³</v>
          </cell>
          <cell r="D2552">
            <v>18.02</v>
          </cell>
        </row>
        <row r="2553">
          <cell r="A2553">
            <v>1917675</v>
          </cell>
          <cell r="B2553" t="str">
            <v>Dragagem de material de 1ª categoria com dragline - caçamba de 2,1 m³ - caminho de serviço pavimentado - DMT 1.600 a 1.800 m - com caminhão de 14 m³ e carregadeira</v>
          </cell>
          <cell r="C2553" t="str">
            <v>m³</v>
          </cell>
          <cell r="D2553">
            <v>18.16</v>
          </cell>
        </row>
        <row r="2554">
          <cell r="A2554">
            <v>1917676</v>
          </cell>
          <cell r="B2554" t="str">
            <v>Dragagem de material de 1ª categoria com dragline - caçamba de 2,1 m³ - caminho de serviço pavimentado - DMT 1.800 a 2.000 m - com caminhão de 14 m³ e carregadeira</v>
          </cell>
          <cell r="C2554" t="str">
            <v>m³</v>
          </cell>
          <cell r="D2554">
            <v>18.23</v>
          </cell>
        </row>
        <row r="2555">
          <cell r="A2555">
            <v>1917677</v>
          </cell>
          <cell r="B2555" t="str">
            <v>Dragagem de material de 1ª categoria com dragline - caçamba de 2,1 m³ - caminho de serviço pavimentado - DMT 2.000 a 2.500 m - com caminhão de 14 m³ e carregadeira</v>
          </cell>
          <cell r="C2555" t="str">
            <v>m³</v>
          </cell>
          <cell r="D2555">
            <v>18.510000000000002</v>
          </cell>
        </row>
        <row r="2556">
          <cell r="A2556">
            <v>1917678</v>
          </cell>
          <cell r="B2556" t="str">
            <v>Dragagem de material de 1ª categoria com dragline - caçamba de 2,1 m³ - caminho de serviço pavimentado - DMT 2.500 a 3.000 m - com caminhão de 14 m³ e carregadeira</v>
          </cell>
          <cell r="C2556" t="str">
            <v>m³</v>
          </cell>
          <cell r="D2556">
            <v>18.87</v>
          </cell>
        </row>
        <row r="2557">
          <cell r="A2557">
            <v>1917668</v>
          </cell>
          <cell r="B2557" t="str">
            <v>Dragagem de material de 1ª categoria com dragline - caçamba de 2,1 m³ - caminho de serviço pavimentado - DMT 200 a 400 m - com caminhão de 14 m³ e carregadeira</v>
          </cell>
          <cell r="C2557" t="str">
            <v>m³</v>
          </cell>
          <cell r="D2557">
            <v>15.42</v>
          </cell>
        </row>
        <row r="2558">
          <cell r="A2558">
            <v>1917669</v>
          </cell>
          <cell r="B2558" t="str">
            <v>Dragagem de material de 1ª categoria com dragline - caçamba de 2,1 m³ - caminho de serviço pavimentado - DMT 400 a 600 m - com caminhão de 14 m³ e carregadeira</v>
          </cell>
          <cell r="C2558" t="str">
            <v>m³</v>
          </cell>
          <cell r="D2558">
            <v>17.239999999999998</v>
          </cell>
        </row>
        <row r="2559">
          <cell r="A2559">
            <v>1917667</v>
          </cell>
          <cell r="B2559" t="str">
            <v>Dragagem de material de 1ª categoria com dragline - caçamba de 2,1 m³ - caminho de serviço pavimentado - DMT 50 a 200 m - com caminhão de 14 m³ e carregadeira</v>
          </cell>
          <cell r="C2559" t="str">
            <v>m³</v>
          </cell>
          <cell r="D2559">
            <v>15.17</v>
          </cell>
        </row>
        <row r="2560">
          <cell r="A2560">
            <v>1917670</v>
          </cell>
          <cell r="B2560" t="str">
            <v>Dragagem de material de 1ª categoria com dragline - caçamba de 2,1 m³ - caminho de serviço pavimentado - DMT 600 a 800 m - com caminhão de 14 m³ e carregadeira</v>
          </cell>
          <cell r="C2560" t="str">
            <v>m³</v>
          </cell>
          <cell r="D2560">
            <v>17.46</v>
          </cell>
        </row>
        <row r="2561">
          <cell r="A2561">
            <v>1917671</v>
          </cell>
          <cell r="B2561" t="str">
            <v>Dragagem de material de 1ª categoria com dragline - caçamba de 2,1 m³ - caminho de serviço pavimentado - DMT 800 a 1.000 m - com caminhão de 14 m³ e carregadeira</v>
          </cell>
          <cell r="C2561" t="str">
            <v>m³</v>
          </cell>
          <cell r="D2561">
            <v>17.600000000000001</v>
          </cell>
        </row>
        <row r="2562">
          <cell r="A2562">
            <v>1917679</v>
          </cell>
          <cell r="B2562" t="str">
            <v>Dragagem de material de 1ª categoria com dragline - caçamba de 2,1 m³ - caminho de serviço pavimentado - DMT de 3.000 m - com caminhão de 14 m³ e carregadeira</v>
          </cell>
          <cell r="C2562" t="str">
            <v>m³</v>
          </cell>
          <cell r="D2562">
            <v>19.079999999999998</v>
          </cell>
        </row>
        <row r="2563">
          <cell r="A2563">
            <v>1917640</v>
          </cell>
          <cell r="B2563" t="str">
            <v>Dragagem de material de 1ª categoria com dragline - caçamba de 2,1 m³ - DMT até 50 m</v>
          </cell>
          <cell r="C2563" t="str">
            <v>m³</v>
          </cell>
          <cell r="D2563">
            <v>7.99</v>
          </cell>
        </row>
        <row r="2564">
          <cell r="A2564">
            <v>1917686</v>
          </cell>
          <cell r="B2564" t="str">
            <v>Dragagem de material de 1ª categoria com escavadeira hidráulica - capacidade de caçamba de 1,56 m³ - caminho de serviço em leito natural - DMT 1.000 a 1.200 m</v>
          </cell>
          <cell r="C2564" t="str">
            <v>m³</v>
          </cell>
          <cell r="D2564">
            <v>10.67</v>
          </cell>
        </row>
        <row r="2565">
          <cell r="A2565">
            <v>1917687</v>
          </cell>
          <cell r="B2565" t="str">
            <v>Dragagem de material de 1ª categoria com escavadeira hidráulica - capacidade de caçamba de 1,56 m³ - caminho de serviço em leito natural - DMT 1.200 a 1.400 m</v>
          </cell>
          <cell r="C2565" t="str">
            <v>m³</v>
          </cell>
          <cell r="D2565">
            <v>10.95</v>
          </cell>
        </row>
        <row r="2566">
          <cell r="A2566">
            <v>1917688</v>
          </cell>
          <cell r="B2566" t="str">
            <v>Dragagem de material de 1ª categoria com escavadeira hidráulica - capacidade de caçamba de 1,56 m³ - caminho de serviço em leito natural - DMT 1.400 a 1.600 m</v>
          </cell>
          <cell r="C2566" t="str">
            <v>m³</v>
          </cell>
          <cell r="D2566">
            <v>12.05</v>
          </cell>
        </row>
        <row r="2567">
          <cell r="A2567">
            <v>1917689</v>
          </cell>
          <cell r="B2567" t="str">
            <v>Dragagem de material de 1ª categoria com escavadeira hidráulica - capacidade de caçamba de 1,56 m³ - caminho de serviço em leito natural - DMT 1.600 a 1.800 m</v>
          </cell>
          <cell r="C2567" t="str">
            <v>m³</v>
          </cell>
          <cell r="D2567">
            <v>12.35</v>
          </cell>
        </row>
        <row r="2568">
          <cell r="A2568">
            <v>1917690</v>
          </cell>
          <cell r="B2568" t="str">
            <v>Dragagem de material de 1ª categoria com escavadeira hidráulica - capacidade de caçamba de 1,56 m³ - caminho de serviço em leito natural - DMT 1.800 a 2.000 m</v>
          </cell>
          <cell r="C2568" t="str">
            <v>m³</v>
          </cell>
          <cell r="D2568">
            <v>12.57</v>
          </cell>
        </row>
        <row r="2569">
          <cell r="A2569">
            <v>1917691</v>
          </cell>
          <cell r="B2569" t="str">
            <v>Dragagem de material de 1ª categoria com escavadeira hidráulica - capacidade de caçamba de 1,56 m³ - caminho de serviço em leito natural - DMT 2.000 a 2.500 m</v>
          </cell>
          <cell r="C2569" t="str">
            <v>m³</v>
          </cell>
          <cell r="D2569">
            <v>13.01</v>
          </cell>
        </row>
        <row r="2570">
          <cell r="A2570">
            <v>1917692</v>
          </cell>
          <cell r="B2570" t="str">
            <v>Dragagem de material de 1ª categoria com escavadeira hidráulica - capacidade de caçamba de 1,56 m³ - caminho de serviço em leito natural - DMT 2.500 a 3.000 m</v>
          </cell>
          <cell r="C2570" t="str">
            <v>m³</v>
          </cell>
          <cell r="D2570">
            <v>14.65</v>
          </cell>
        </row>
        <row r="2571">
          <cell r="A2571">
            <v>1917682</v>
          </cell>
          <cell r="B2571" t="str">
            <v>Dragagem de material de 1ª categoria com escavadeira hidráulica - capacidade de caçamba de 1,56 m³ - caminho de serviço em leito natural - DMT 200 a 400 m</v>
          </cell>
          <cell r="C2571" t="str">
            <v>m³</v>
          </cell>
          <cell r="D2571">
            <v>9.51</v>
          </cell>
        </row>
        <row r="2572">
          <cell r="A2572">
            <v>1917693</v>
          </cell>
          <cell r="B2572" t="str">
            <v>Dragagem de material de 1ª categoria com escavadeira hidráulica - capacidade de caçamba de 1,56 m³ - caminho de serviço em leito natural - DMT 3.000 m</v>
          </cell>
          <cell r="C2572" t="str">
            <v>m³</v>
          </cell>
          <cell r="D2572">
            <v>15.02</v>
          </cell>
        </row>
        <row r="2573">
          <cell r="A2573">
            <v>1917683</v>
          </cell>
          <cell r="B2573" t="str">
            <v>Dragagem de material de 1ª categoria com escavadeira hidráulica - capacidade de caçamba de 1,56 m³ - caminho de serviço em leito natural - DMT 400 a 600 m</v>
          </cell>
          <cell r="C2573" t="str">
            <v>m³</v>
          </cell>
          <cell r="D2573">
            <v>9.84</v>
          </cell>
        </row>
        <row r="2574">
          <cell r="A2574">
            <v>1917681</v>
          </cell>
          <cell r="B2574" t="str">
            <v>Dragagem de material de 1ª categoria com escavadeira hidráulica - capacidade de caçamba de 1,56 m³ - caminho de serviço em leito natural - DMT 50 a 200 m</v>
          </cell>
          <cell r="C2574" t="str">
            <v>m³</v>
          </cell>
          <cell r="D2574">
            <v>8.18</v>
          </cell>
        </row>
        <row r="2575">
          <cell r="A2575">
            <v>1917684</v>
          </cell>
          <cell r="B2575" t="str">
            <v>Dragagem de material de 1ª categoria com escavadeira hidráulica - capacidade de caçamba de 1,56 m³ - caminho de serviço em leito natural - DMT 600 a 800 m</v>
          </cell>
          <cell r="C2575" t="str">
            <v>m³</v>
          </cell>
          <cell r="D2575">
            <v>10.119999999999999</v>
          </cell>
        </row>
        <row r="2576">
          <cell r="A2576">
            <v>1917685</v>
          </cell>
          <cell r="B2576" t="str">
            <v>Dragagem de material de 1ª categoria com escavadeira hidráulica - capacidade de caçamba de 1,56 m³ - caminho de serviço em leito natural - DMT 800 a 1.000 m</v>
          </cell>
          <cell r="C2576" t="str">
            <v>m³</v>
          </cell>
          <cell r="D2576">
            <v>10.39</v>
          </cell>
        </row>
        <row r="2577">
          <cell r="A2577">
            <v>1917699</v>
          </cell>
          <cell r="B2577" t="str">
            <v>Dragagem de material de 1ª categoria com escavadeira hidráulica - capacidade de caçamba de 1,56 m³ - caminho de serviço em revestimento primário - DMT 1.000 a 1.200 m</v>
          </cell>
          <cell r="C2577" t="str">
            <v>m³</v>
          </cell>
          <cell r="D2577">
            <v>9.84</v>
          </cell>
        </row>
        <row r="2578">
          <cell r="A2578">
            <v>1917700</v>
          </cell>
          <cell r="B2578" t="str">
            <v>Dragagem de material de 1ª categoria com escavadeira hidráulica - capacidade de caçamba de 1,56 m³ - caminho de serviço em revestimento primário - DMT 1.200 a 1.400 m</v>
          </cell>
          <cell r="C2578" t="str">
            <v>m³</v>
          </cell>
          <cell r="D2578">
            <v>10.01</v>
          </cell>
        </row>
        <row r="2579">
          <cell r="A2579">
            <v>1917701</v>
          </cell>
          <cell r="B2579" t="str">
            <v>Dragagem de material de 1ª categoria com escavadeira hidráulica - capacidade de caçamba de 1,56 m³ - caminho de serviço em revestimento primário - DMT 1.400 a 1.600 m</v>
          </cell>
          <cell r="C2579" t="str">
            <v>m³</v>
          </cell>
          <cell r="D2579">
            <v>10.17</v>
          </cell>
        </row>
        <row r="2580">
          <cell r="A2580">
            <v>1917702</v>
          </cell>
          <cell r="B2580" t="str">
            <v>Dragagem de material de 1ª categoria com escavadeira hidráulica - capacidade de caçamba de 1,56 m³ - caminho de serviço em revestimento primário - DMT 1.600 a 1.800 m</v>
          </cell>
          <cell r="C2580" t="str">
            <v>m³</v>
          </cell>
          <cell r="D2580">
            <v>10.34</v>
          </cell>
        </row>
        <row r="2581">
          <cell r="A2581">
            <v>1917703</v>
          </cell>
          <cell r="B2581" t="str">
            <v>Dragagem de material de 1ª categoria com escavadeira hidráulica - capacidade de caçamba de 1,56 m³ - caminho de serviço em revestimento primário - DMT 1.800 a 2.000 m</v>
          </cell>
          <cell r="C2581" t="str">
            <v>m³</v>
          </cell>
          <cell r="D2581">
            <v>10.51</v>
          </cell>
        </row>
        <row r="2582">
          <cell r="A2582">
            <v>1917704</v>
          </cell>
          <cell r="B2582" t="str">
            <v>Dragagem de material de 1ª categoria com escavadeira hidráulica - capacidade de caçamba de 1,56 m³ - caminho de serviço em revestimento primário - DMT 2.000 a 2.500 m</v>
          </cell>
          <cell r="C2582" t="str">
            <v>m³</v>
          </cell>
          <cell r="D2582">
            <v>10.78</v>
          </cell>
        </row>
        <row r="2583">
          <cell r="A2583">
            <v>1917705</v>
          </cell>
          <cell r="B2583" t="str">
            <v>Dragagem de material de 1ª categoria com escavadeira hidráulica - capacidade de caçamba de 1,56 m³ - caminho de serviço em revestimento primário - DMT 2.500 a 3.000 m</v>
          </cell>
          <cell r="C2583" t="str">
            <v>m³</v>
          </cell>
          <cell r="D2583">
            <v>12.12</v>
          </cell>
        </row>
        <row r="2584">
          <cell r="A2584">
            <v>1917695</v>
          </cell>
          <cell r="B2584" t="str">
            <v>Dragagem de material de 1ª categoria com escavadeira hidráulica - capacidade de caçamba de 1,56 m³ - caminho de serviço em revestimento primário - DMT 200 a 400 m</v>
          </cell>
          <cell r="C2584" t="str">
            <v>m³</v>
          </cell>
          <cell r="D2584">
            <v>8.18</v>
          </cell>
        </row>
        <row r="2585">
          <cell r="A2585">
            <v>1917706</v>
          </cell>
          <cell r="B2585" t="str">
            <v>Dragagem de material de 1ª categoria com escavadeira hidráulica - capacidade de caçamba de 1,56 m³ - caminho de serviço em revestimento primário - DMT 3.000 m</v>
          </cell>
          <cell r="C2585" t="str">
            <v>m³</v>
          </cell>
          <cell r="D2585">
            <v>12.42</v>
          </cell>
        </row>
        <row r="2586">
          <cell r="A2586">
            <v>1917696</v>
          </cell>
          <cell r="B2586" t="str">
            <v>Dragagem de material de 1ª categoria com escavadeira hidráulica - capacidade de caçamba de 1,56 m³ - caminho de serviço em revestimento primário - DMT 400 a 600 m</v>
          </cell>
          <cell r="C2586" t="str">
            <v>m³</v>
          </cell>
          <cell r="D2586">
            <v>9.2899999999999991</v>
          </cell>
        </row>
        <row r="2587">
          <cell r="A2587">
            <v>1917694</v>
          </cell>
          <cell r="B2587" t="str">
            <v>Dragagem de material de 1ª categoria com escavadeira hidráulica - capacidade de caçamba de 1,56 m³ - caminho de serviço em revestimento primário - DMT 50 a 200 m</v>
          </cell>
          <cell r="C2587" t="str">
            <v>m³</v>
          </cell>
          <cell r="D2587">
            <v>7.93</v>
          </cell>
        </row>
        <row r="2588">
          <cell r="A2588">
            <v>1917697</v>
          </cell>
          <cell r="B2588" t="str">
            <v>Dragagem de material de 1ª categoria com escavadeira hidráulica - capacidade de caçamba de 1,56 m³ - caminho de serviço em revestimento primário - DMT 600 a 800 m</v>
          </cell>
          <cell r="C2588" t="str">
            <v>m³</v>
          </cell>
          <cell r="D2588">
            <v>9.51</v>
          </cell>
        </row>
        <row r="2589">
          <cell r="A2589">
            <v>1917698</v>
          </cell>
          <cell r="B2589" t="str">
            <v>Dragagem de material de 1ª categoria com escavadeira hidráulica - capacidade de caçamba de 1,56 m³ - caminho de serviço em revestimento primário - DMT 800 a 1.000 m</v>
          </cell>
          <cell r="C2589" t="str">
            <v>m³</v>
          </cell>
          <cell r="D2589">
            <v>9.67</v>
          </cell>
        </row>
        <row r="2590">
          <cell r="A2590">
            <v>1917712</v>
          </cell>
          <cell r="B2590" t="str">
            <v>Dragagem de material de 1ª categoria com escavadeira hidráulica - capacidade de caçamba de 1,56 m³ - caminho de serviço pavimentado - DMT 1.000 a 1.200 m</v>
          </cell>
          <cell r="C2590" t="str">
            <v>m³</v>
          </cell>
          <cell r="D2590">
            <v>9.56</v>
          </cell>
        </row>
        <row r="2591">
          <cell r="A2591">
            <v>1917713</v>
          </cell>
          <cell r="B2591" t="str">
            <v>Dragagem de material de 1ª categoria com escavadeira hidráulica - capacidade de caçamba de 1,56 m³ - caminho de serviço pavimentado - DMT 1.200 a 1.400 m</v>
          </cell>
          <cell r="C2591" t="str">
            <v>m³</v>
          </cell>
          <cell r="D2591">
            <v>9.73</v>
          </cell>
        </row>
        <row r="2592">
          <cell r="A2592">
            <v>1917714</v>
          </cell>
          <cell r="B2592" t="str">
            <v>Dragagem de material de 1ª categoria com escavadeira hidráulica - capacidade de caçamba de 1,56 m³ - caminho de serviço pavimentado - DMT 1.400 a 1.600 m</v>
          </cell>
          <cell r="C2592" t="str">
            <v>m³</v>
          </cell>
          <cell r="D2592">
            <v>9.84</v>
          </cell>
        </row>
        <row r="2593">
          <cell r="A2593">
            <v>1917715</v>
          </cell>
          <cell r="B2593" t="str">
            <v>Dragagem de material de 1ª categoria com escavadeira hidráulica - capacidade de caçamba de 1,56 m³ - caminho de serviço pavimentado - DMT 1.600 a 1.800 m</v>
          </cell>
          <cell r="C2593" t="str">
            <v>m³</v>
          </cell>
          <cell r="D2593">
            <v>10.01</v>
          </cell>
        </row>
        <row r="2594">
          <cell r="A2594">
            <v>1917716</v>
          </cell>
          <cell r="B2594" t="str">
            <v>Dragagem de material de 1ª categoria com escavadeira hidráulica - capacidade de caçamba de 1,56 m³ - caminho de serviço pavimentado - DMT 1.800 a 2.000 m</v>
          </cell>
          <cell r="C2594" t="str">
            <v>m³</v>
          </cell>
          <cell r="D2594">
            <v>10.119999999999999</v>
          </cell>
        </row>
        <row r="2595">
          <cell r="A2595">
            <v>1917717</v>
          </cell>
          <cell r="B2595" t="str">
            <v>Dragagem de material de 1ª categoria com escavadeira hidráulica - capacidade de caçamba de 1,56 m³ - caminho de serviço pavimentado - DMT 2.000 a 2.500 m</v>
          </cell>
          <cell r="C2595" t="str">
            <v>m³</v>
          </cell>
          <cell r="D2595">
            <v>10.39</v>
          </cell>
        </row>
        <row r="2596">
          <cell r="A2596">
            <v>1917718</v>
          </cell>
          <cell r="B2596" t="str">
            <v>Dragagem de material de 1ª categoria com escavadeira hidráulica - capacidade de caçamba de 1,56 m³ - caminho de serviço pavimentado - DMT 2.500 a 3.000 m</v>
          </cell>
          <cell r="C2596" t="str">
            <v>m³</v>
          </cell>
          <cell r="D2596">
            <v>10.73</v>
          </cell>
        </row>
        <row r="2597">
          <cell r="A2597">
            <v>1917708</v>
          </cell>
          <cell r="B2597" t="str">
            <v>Dragagem de material de 1ª categoria com escavadeira hidráulica - capacidade de caçamba de 1,56 m³ - caminho de serviço pavimentado - DMT 200 a 400 m</v>
          </cell>
          <cell r="C2597" t="str">
            <v>m³</v>
          </cell>
          <cell r="D2597">
            <v>8.07</v>
          </cell>
        </row>
        <row r="2598">
          <cell r="A2598">
            <v>1917719</v>
          </cell>
          <cell r="B2598" t="str">
            <v>Dragagem de material de 1ª categoria com escavadeira hidráulica - capacidade de caçamba de 1,56 m³ - caminho de serviço pavimentado - DMT 3.000 m</v>
          </cell>
          <cell r="C2598" t="str">
            <v>m³</v>
          </cell>
          <cell r="D2598">
            <v>10.95</v>
          </cell>
        </row>
        <row r="2599">
          <cell r="A2599">
            <v>1917709</v>
          </cell>
          <cell r="B2599" t="str">
            <v>Dragagem de material de 1ª categoria com escavadeira hidráulica - capacidade de caçamba de 1,56 m³ - caminho de serviço pavimentado - DMT 400 a 600 m</v>
          </cell>
          <cell r="C2599" t="str">
            <v>m³</v>
          </cell>
          <cell r="D2599">
            <v>9.1199999999999992</v>
          </cell>
        </row>
        <row r="2600">
          <cell r="A2600">
            <v>1917707</v>
          </cell>
          <cell r="B2600" t="str">
            <v>Dragagem de material de 1ª categoria com escavadeira hidráulica - capacidade de caçamba de 1,56 m³ - caminho de serviço pavimentado - DMT 50 a 200 m</v>
          </cell>
          <cell r="C2600" t="str">
            <v>m³</v>
          </cell>
          <cell r="D2600">
            <v>7.85</v>
          </cell>
        </row>
        <row r="2601">
          <cell r="A2601">
            <v>1917710</v>
          </cell>
          <cell r="B2601" t="str">
            <v>Dragagem de material de 1ª categoria com escavadeira hidráulica - capacidade de caçamba de 1,56 m³ - caminho de serviço pavimentado - DMT 600 a 800 m</v>
          </cell>
          <cell r="C2601" t="str">
            <v>m³</v>
          </cell>
          <cell r="D2601">
            <v>9.2899999999999991</v>
          </cell>
        </row>
        <row r="2602">
          <cell r="A2602">
            <v>1917711</v>
          </cell>
          <cell r="B2602" t="str">
            <v>Dragagem de material de 1ª categoria com escavadeira hidráulica - capacidade de caçamba de 1,56 m³ - caminho de serviço pavimentado - DMT 800 a 1.000 m</v>
          </cell>
          <cell r="C2602" t="str">
            <v>m³</v>
          </cell>
          <cell r="D2602">
            <v>9.4499999999999993</v>
          </cell>
        </row>
        <row r="2603">
          <cell r="A2603">
            <v>1917680</v>
          </cell>
          <cell r="B2603" t="str">
            <v>Dragagem de material de 1ª categoria com escavadeira hidráulica - capacidade de caçamba de 1,56 m³ - DMT 0 a 50 m</v>
          </cell>
          <cell r="C2603" t="str">
            <v>m³</v>
          </cell>
          <cell r="D2603">
            <v>2.77</v>
          </cell>
        </row>
        <row r="2604">
          <cell r="A2604">
            <v>1901607</v>
          </cell>
          <cell r="B2604" t="str">
            <v>Dragagem de material de 1ª categoria com escavadeira hidráulica sobre pontão flutuante - capacidade da caçamba de 1,56 m³ - transporte com batelão sem propulsão com capacidade de 100 t - DMT 0 a 300 m</v>
          </cell>
          <cell r="C2604" t="str">
            <v>m³</v>
          </cell>
          <cell r="D2604">
            <v>14.62</v>
          </cell>
        </row>
        <row r="2605">
          <cell r="A2605">
            <v>1901611</v>
          </cell>
          <cell r="B2605" t="str">
            <v>Dragagem de material de 1ª categoria com escavadeira hidráulica sobre pontão flutuante - capacidade da caçamba de 1,56 m³ - transporte com batelão sem propulsão com capacidade de 100 t - DMT 1.200 a 1.500 m</v>
          </cell>
          <cell r="C2605" t="str">
            <v>m³</v>
          </cell>
          <cell r="D2605">
            <v>18.309999999999999</v>
          </cell>
        </row>
        <row r="2606">
          <cell r="A2606">
            <v>1901612</v>
          </cell>
          <cell r="B2606" t="str">
            <v>Dragagem de material de 1ª categoria com escavadeira hidráulica sobre pontão flutuante - capacidade da caçamba de 1,56 m³ - transporte com batelão sem propulsão com capacidade de 100 t - DMT 1.500 a 1.800 m</v>
          </cell>
          <cell r="C2606" t="str">
            <v>m³</v>
          </cell>
          <cell r="D2606">
            <v>18.739999999999998</v>
          </cell>
        </row>
        <row r="2607">
          <cell r="A2607">
            <v>1901613</v>
          </cell>
          <cell r="B2607" t="str">
            <v>Dragagem de material de 1ª categoria com escavadeira hidráulica sobre pontão flutuante - capacidade da caçamba de 1,56 m³ - transporte com batelão sem propulsão com capacidade de 100 t - DMT 1.800 a 2.100 m</v>
          </cell>
          <cell r="C2607" t="str">
            <v>m³</v>
          </cell>
          <cell r="D2607">
            <v>19.07</v>
          </cell>
        </row>
        <row r="2608">
          <cell r="A2608">
            <v>1901614</v>
          </cell>
          <cell r="B2608" t="str">
            <v>Dragagem de material de 1ª categoria com escavadeira hidráulica sobre pontão flutuante - capacidade da caçamba de 1,56 m³ - transporte com batelão sem propulsão com capacidade de 100 t - DMT 2.100 a 2.400 m</v>
          </cell>
          <cell r="C2608" t="str">
            <v>m³</v>
          </cell>
          <cell r="D2608">
            <v>19.399999999999999</v>
          </cell>
        </row>
        <row r="2609">
          <cell r="A2609">
            <v>1901615</v>
          </cell>
          <cell r="B2609" t="str">
            <v>Dragagem de material de 1ª categoria com escavadeira hidráulica sobre pontão flutuante - capacidade da caçamba de 1,56 m³ - transporte com batelão sem propulsão com capacidade de 100 t - DMT 2.400 a 2.700 m</v>
          </cell>
          <cell r="C2609" t="str">
            <v>m³</v>
          </cell>
          <cell r="D2609">
            <v>19.829999999999998</v>
          </cell>
        </row>
        <row r="2610">
          <cell r="A2610">
            <v>1901616</v>
          </cell>
          <cell r="B2610" t="str">
            <v>Dragagem de material de 1ª categoria com escavadeira hidráulica sobre pontão flutuante - capacidade da caçamba de 1,56 m³ - transporte com batelão sem propulsão com capacidade de 100 t - DMT 2.700 a 3.000 m</v>
          </cell>
          <cell r="C2610" t="str">
            <v>m³</v>
          </cell>
          <cell r="D2610">
            <v>20.16</v>
          </cell>
        </row>
        <row r="2611">
          <cell r="A2611">
            <v>1901608</v>
          </cell>
          <cell r="B2611" t="str">
            <v>Dragagem de material de 1ª categoria com escavadeira hidráulica sobre pontão flutuante - capacidade da caçamba de 1,56 m³ - transporte com batelão sem propulsão com capacidade de 100 t - DMT 300 a 600 m</v>
          </cell>
          <cell r="C2611" t="str">
            <v>m³</v>
          </cell>
          <cell r="D2611">
            <v>15.13</v>
          </cell>
        </row>
        <row r="2612">
          <cell r="A2612">
            <v>1901609</v>
          </cell>
          <cell r="B2612" t="str">
            <v>Dragagem de material de 1ª categoria com escavadeira hidráulica sobre pontão flutuante - capacidade da caçamba de 1,56 m³ - transporte com batelão sem propulsão com capacidade de 100 t - DMT 600 a 900 m</v>
          </cell>
          <cell r="C2612" t="str">
            <v>m³</v>
          </cell>
          <cell r="D2612">
            <v>15.56</v>
          </cell>
        </row>
        <row r="2613">
          <cell r="A2613">
            <v>1901610</v>
          </cell>
          <cell r="B2613" t="str">
            <v>Dragagem de material de 1ª categoria com escavadeira hidráulica sobre pontão flutuante - capacidade da caçamba de 1,56 m³ - transporte com batelão sem propulsão com capacidade de 100 t - DMT 900 a 1.200 m</v>
          </cell>
          <cell r="C2613" t="str">
            <v>m³</v>
          </cell>
          <cell r="D2613">
            <v>17.98</v>
          </cell>
        </row>
        <row r="2614">
          <cell r="A2614">
            <v>1901617</v>
          </cell>
          <cell r="B2614" t="str">
            <v>Dragagem de material de 1ª categoria com escavadeira hidráulica sobre pontão flutuante - capacidade da caçamba de 1,56 m³ - transporte com batelão sem propulsão com capacidade de 100 t - DMT de 3.000 m</v>
          </cell>
          <cell r="C2614" t="str">
            <v>m³</v>
          </cell>
          <cell r="D2614">
            <v>20.38</v>
          </cell>
        </row>
        <row r="2615">
          <cell r="A2615">
            <v>1917037</v>
          </cell>
          <cell r="B2615" t="str">
            <v>Dragagem de silte com draga hopper - capacidade da cisterna de 1.000 m³ - DMT de 1.500 a 1.800 m</v>
          </cell>
          <cell r="C2615" t="str">
            <v>m³</v>
          </cell>
          <cell r="D2615">
            <v>18.2</v>
          </cell>
        </row>
        <row r="2616">
          <cell r="A2616">
            <v>1917038</v>
          </cell>
          <cell r="B2616" t="str">
            <v>Dragagem de silte com draga hopper - capacidade da cisterna de 1.000 m³ - DMT de 1.800 a 2.100 m</v>
          </cell>
          <cell r="C2616" t="str">
            <v>m³</v>
          </cell>
          <cell r="D2616">
            <v>18.82</v>
          </cell>
        </row>
        <row r="2617">
          <cell r="A2617">
            <v>1917039</v>
          </cell>
          <cell r="B2617" t="str">
            <v>Dragagem de silte com draga hopper - capacidade da cisterna de 1.000 m³ - DMT de 2.100 a 2.400 m</v>
          </cell>
          <cell r="C2617" t="str">
            <v>m³</v>
          </cell>
          <cell r="D2617">
            <v>19.45</v>
          </cell>
        </row>
        <row r="2618">
          <cell r="A2618">
            <v>1917040</v>
          </cell>
          <cell r="B2618" t="str">
            <v>Dragagem de silte com draga hopper - capacidade da cisterna de 1.000 m³ - DMT de 2.400 a 2.700 m</v>
          </cell>
          <cell r="C2618" t="str">
            <v>m³</v>
          </cell>
          <cell r="D2618">
            <v>20.11</v>
          </cell>
        </row>
        <row r="2619">
          <cell r="A2619">
            <v>1917041</v>
          </cell>
          <cell r="B2619" t="str">
            <v>Dragagem de silte com draga hopper - capacidade da cisterna de 1.000 m³ - DMT de 2.700 a 3.000 m</v>
          </cell>
          <cell r="C2619" t="str">
            <v>m³</v>
          </cell>
          <cell r="D2619">
            <v>20.81</v>
          </cell>
        </row>
        <row r="2620">
          <cell r="A2620">
            <v>1917042</v>
          </cell>
          <cell r="B2620" t="str">
            <v>Dragagem de silte com draga hopper - capacidade da cisterna de 1.000 m³ - DMT de 3.000 m</v>
          </cell>
          <cell r="C2620" t="str">
            <v>m³</v>
          </cell>
          <cell r="D2620">
            <v>21.18</v>
          </cell>
        </row>
        <row r="2621">
          <cell r="A2621">
            <v>1901619</v>
          </cell>
          <cell r="B2621" t="str">
            <v>Dragagem de silte com draga hopper - capacidade da cisterna de 10.000 m³ - DMT de 1.500 a 1.800 m</v>
          </cell>
          <cell r="C2621" t="str">
            <v>m³</v>
          </cell>
          <cell r="D2621">
            <v>10.07</v>
          </cell>
        </row>
        <row r="2622">
          <cell r="A2622">
            <v>1901620</v>
          </cell>
          <cell r="B2622" t="str">
            <v>Dragagem de silte com draga hopper - capacidade da cisterna de 10.000 m³ - DMT de 1.800 a 2.100 m</v>
          </cell>
          <cell r="C2622" t="str">
            <v>m³</v>
          </cell>
          <cell r="D2622">
            <v>10.25</v>
          </cell>
        </row>
        <row r="2623">
          <cell r="A2623">
            <v>1901621</v>
          </cell>
          <cell r="B2623" t="str">
            <v>Dragagem de silte com draga hopper - capacidade da cisterna de 10.000 m³ - DMT de 2.100 a 2.400 m</v>
          </cell>
          <cell r="C2623" t="str">
            <v>m³</v>
          </cell>
          <cell r="D2623">
            <v>10.44</v>
          </cell>
        </row>
        <row r="2624">
          <cell r="A2624">
            <v>1901622</v>
          </cell>
          <cell r="B2624" t="str">
            <v>Dragagem de silte com draga hopper - capacidade da cisterna de 10.000 m³ - DMT de 2.400 a 2.700 m</v>
          </cell>
          <cell r="C2624" t="str">
            <v>m³</v>
          </cell>
          <cell r="D2624">
            <v>10.63</v>
          </cell>
        </row>
        <row r="2625">
          <cell r="A2625">
            <v>1901623</v>
          </cell>
          <cell r="B2625" t="str">
            <v>Dragagem de silte com draga hopper - capacidade da cisterna de 10.000 m³ - DMT de 2.700 a 3.000 m</v>
          </cell>
          <cell r="C2625" t="str">
            <v>m³</v>
          </cell>
          <cell r="D2625">
            <v>10.84</v>
          </cell>
        </row>
        <row r="2626">
          <cell r="A2626">
            <v>1901618</v>
          </cell>
          <cell r="B2626" t="str">
            <v>Dragagem de silte com draga hopper - capacidade da cisterna de 10.000 m³ - DMT de 3.000 m</v>
          </cell>
          <cell r="C2626" t="str">
            <v>m³</v>
          </cell>
          <cell r="D2626">
            <v>10.95</v>
          </cell>
        </row>
        <row r="2627">
          <cell r="A2627">
            <v>1901625</v>
          </cell>
          <cell r="B2627" t="str">
            <v>Dragagem de silte com draga hopper - capacidade da cisterna de 15.000 m³ - DMT de 1.500 a 1.800 m</v>
          </cell>
          <cell r="C2627" t="str">
            <v>m³</v>
          </cell>
          <cell r="D2627">
            <v>12.1</v>
          </cell>
        </row>
        <row r="2628">
          <cell r="A2628">
            <v>1901626</v>
          </cell>
          <cell r="B2628" t="str">
            <v>Dragagem de silte com draga hopper - capacidade da cisterna de 15.000 m³ - DMT de 1.800 a 2.100 m</v>
          </cell>
          <cell r="C2628" t="str">
            <v>m³</v>
          </cell>
          <cell r="D2628">
            <v>12.27</v>
          </cell>
        </row>
        <row r="2629">
          <cell r="A2629">
            <v>1901627</v>
          </cell>
          <cell r="B2629" t="str">
            <v>Dragagem de silte com draga hopper - capacidade da cisterna de 15.000 m³ - DMT de 2.100 a 2.400 m</v>
          </cell>
          <cell r="C2629" t="str">
            <v>m³</v>
          </cell>
          <cell r="D2629">
            <v>12.45</v>
          </cell>
        </row>
        <row r="2630">
          <cell r="A2630">
            <v>1901628</v>
          </cell>
          <cell r="B2630" t="str">
            <v>Dragagem de silte com draga hopper - capacidade da cisterna de 15.000 m³ - DMT de 2.400 a 2.700 m</v>
          </cell>
          <cell r="C2630" t="str">
            <v>m³</v>
          </cell>
          <cell r="D2630">
            <v>12.64</v>
          </cell>
        </row>
        <row r="2631">
          <cell r="A2631">
            <v>1901629</v>
          </cell>
          <cell r="B2631" t="str">
            <v>Dragagem de silte com draga hopper - capacidade da cisterna de 15.000 m³ - DMT de 2.700 a 3.000 m</v>
          </cell>
          <cell r="C2631" t="str">
            <v>m³</v>
          </cell>
          <cell r="D2631">
            <v>12.83</v>
          </cell>
        </row>
        <row r="2632">
          <cell r="A2632">
            <v>1901624</v>
          </cell>
          <cell r="B2632" t="str">
            <v>Dragagem de silte com draga hopper - capacidade da cisterna de 15.000 m³ - DMT de 3.000 m</v>
          </cell>
          <cell r="C2632" t="str">
            <v>m³</v>
          </cell>
          <cell r="D2632">
            <v>12.94</v>
          </cell>
        </row>
        <row r="2633">
          <cell r="A2633">
            <v>1917073</v>
          </cell>
          <cell r="B2633" t="str">
            <v>Dragagem de silte com draga hopper - capacidade da cisterna de 2.000 m³ - DMT de 1.500 a 1.800 m</v>
          </cell>
          <cell r="C2633" t="str">
            <v>m³</v>
          </cell>
          <cell r="D2633">
            <v>12.64</v>
          </cell>
        </row>
        <row r="2634">
          <cell r="A2634">
            <v>1917074</v>
          </cell>
          <cell r="B2634" t="str">
            <v>Dragagem de silte com draga hopper - capacidade da cisterna de 2.000 m³ - DMT de 1.800 a 2.100 m</v>
          </cell>
          <cell r="C2634" t="str">
            <v>m³</v>
          </cell>
          <cell r="D2634">
            <v>13.03</v>
          </cell>
        </row>
        <row r="2635">
          <cell r="A2635">
            <v>1917075</v>
          </cell>
          <cell r="B2635" t="str">
            <v>Dragagem de silte com draga hopper - capacidade da cisterna de 2.000 m³ - DMT de 2.100 a 2.400 m</v>
          </cell>
          <cell r="C2635" t="str">
            <v>m³</v>
          </cell>
          <cell r="D2635">
            <v>13.42</v>
          </cell>
        </row>
        <row r="2636">
          <cell r="A2636">
            <v>1917076</v>
          </cell>
          <cell r="B2636" t="str">
            <v>Dragagem de silte com draga hopper - capacidade da cisterna de 2.000 m³ - DMT de 2.400 a 2.700 m</v>
          </cell>
          <cell r="C2636" t="str">
            <v>m³</v>
          </cell>
          <cell r="D2636">
            <v>13.83</v>
          </cell>
        </row>
        <row r="2637">
          <cell r="A2637">
            <v>1917077</v>
          </cell>
          <cell r="B2637" t="str">
            <v>Dragagem de silte com draga hopper - capacidade da cisterna de 2.000 m³ - DMT de 2.700 a 3.000 m</v>
          </cell>
          <cell r="C2637" t="str">
            <v>m³</v>
          </cell>
          <cell r="D2637">
            <v>14.27</v>
          </cell>
        </row>
        <row r="2638">
          <cell r="A2638">
            <v>1917078</v>
          </cell>
          <cell r="B2638" t="str">
            <v>Dragagem de silte com draga hopper - capacidade da cisterna de 2.000 m³ - DMT de 3.000 m</v>
          </cell>
          <cell r="C2638" t="str">
            <v>m³</v>
          </cell>
          <cell r="D2638">
            <v>14.5</v>
          </cell>
        </row>
        <row r="2639">
          <cell r="A2639">
            <v>1901631</v>
          </cell>
          <cell r="B2639" t="str">
            <v>Dragagem de silte com draga hopper - capacidade da cisterna de 20.000 m³ - DMT de 1.500 a 1.800 m</v>
          </cell>
          <cell r="C2639" t="str">
            <v>m³</v>
          </cell>
          <cell r="D2639">
            <v>14.27</v>
          </cell>
        </row>
        <row r="2640">
          <cell r="A2640">
            <v>1901632</v>
          </cell>
          <cell r="B2640" t="str">
            <v>Dragagem de silte com draga hopper - capacidade da cisterna de 20.000 m³ - DMT de 1.800 a 2.100 m</v>
          </cell>
          <cell r="C2640" t="str">
            <v>m³</v>
          </cell>
          <cell r="D2640">
            <v>14.44</v>
          </cell>
        </row>
        <row r="2641">
          <cell r="A2641">
            <v>1901633</v>
          </cell>
          <cell r="B2641" t="str">
            <v>Dragagem de silte com draga hopper - capacidade da cisterna de 20.000 m³ - DMT de 2.100 a 2.400 m</v>
          </cell>
          <cell r="C2641" t="str">
            <v>m³</v>
          </cell>
          <cell r="D2641">
            <v>14.62</v>
          </cell>
        </row>
        <row r="2642">
          <cell r="A2642">
            <v>1901634</v>
          </cell>
          <cell r="B2642" t="str">
            <v>Dragagem de silte com draga hopper - capacidade da cisterna de 20.000 m³ - DMT de 2.400 a 2.700 m</v>
          </cell>
          <cell r="C2642" t="str">
            <v>m³</v>
          </cell>
          <cell r="D2642">
            <v>14.8</v>
          </cell>
        </row>
        <row r="2643">
          <cell r="A2643">
            <v>1901635</v>
          </cell>
          <cell r="B2643" t="str">
            <v>Dragagem de silte com draga hopper - capacidade da cisterna de 20.000 m³ - DMT de 2.700 a 3.000 m</v>
          </cell>
          <cell r="C2643" t="str">
            <v>m³</v>
          </cell>
          <cell r="D2643">
            <v>14.99</v>
          </cell>
        </row>
        <row r="2644">
          <cell r="A2644">
            <v>1901630</v>
          </cell>
          <cell r="B2644" t="str">
            <v>Dragagem de silte com draga hopper - capacidade da cisterna de 20.000 m³ - DMT de 3.000 m</v>
          </cell>
          <cell r="C2644" t="str">
            <v>m³</v>
          </cell>
          <cell r="D2644">
            <v>15.09</v>
          </cell>
        </row>
        <row r="2645">
          <cell r="A2645">
            <v>1917109</v>
          </cell>
          <cell r="B2645" t="str">
            <v>Dragagem de silte com draga hopper - capacidade da cisterna de 3.000 m³ - DMT de 1.500 a 1.800 m</v>
          </cell>
          <cell r="C2645" t="str">
            <v>m³</v>
          </cell>
          <cell r="D2645">
            <v>11.57</v>
          </cell>
        </row>
        <row r="2646">
          <cell r="A2646">
            <v>1917110</v>
          </cell>
          <cell r="B2646" t="str">
            <v>Dragagem de silte com draga hopper - capacidade da cisterna de 3.000 m³ - DMT de 1.800 a 2.100 m</v>
          </cell>
          <cell r="C2646" t="str">
            <v>m³</v>
          </cell>
          <cell r="D2646">
            <v>11.88</v>
          </cell>
        </row>
        <row r="2647">
          <cell r="A2647">
            <v>1917111</v>
          </cell>
          <cell r="B2647" t="str">
            <v>Dragagem de silte com draga hopper - capacidade da cisterna de 3.000 m³ - DMT de 2.100 a 2.400 m</v>
          </cell>
          <cell r="C2647" t="str">
            <v>m³</v>
          </cell>
          <cell r="D2647">
            <v>12.2</v>
          </cell>
        </row>
        <row r="2648">
          <cell r="A2648">
            <v>1917112</v>
          </cell>
          <cell r="B2648" t="str">
            <v>Dragagem de silte com draga hopper - capacidade da cisterna de 3.000 m³ - DMT de 2.400 a 2.700 m</v>
          </cell>
          <cell r="C2648" t="str">
            <v>m³</v>
          </cell>
          <cell r="D2648">
            <v>12.54</v>
          </cell>
        </row>
        <row r="2649">
          <cell r="A2649">
            <v>1917113</v>
          </cell>
          <cell r="B2649" t="str">
            <v>Dragagem de silte com draga hopper - capacidade da cisterna de 3.000 m³ - DMT de 2.700 a 3.000 m</v>
          </cell>
          <cell r="C2649" t="str">
            <v>m³</v>
          </cell>
          <cell r="D2649">
            <v>12.89</v>
          </cell>
        </row>
        <row r="2650">
          <cell r="A2650">
            <v>1917114</v>
          </cell>
          <cell r="B2650" t="str">
            <v>Dragagem de silte com draga hopper - capacidade da cisterna de 3.000 m³ - DMT de 3.000 m</v>
          </cell>
          <cell r="C2650" t="str">
            <v>m³</v>
          </cell>
          <cell r="D2650">
            <v>13.09</v>
          </cell>
        </row>
        <row r="2651">
          <cell r="A2651">
            <v>1917145</v>
          </cell>
          <cell r="B2651" t="str">
            <v>Dragagem de silte com draga hopper - capacidade da cisterna de 4.000 m³ - DMT de 1.500 a 1.800 m</v>
          </cell>
          <cell r="C2651" t="str">
            <v>m³</v>
          </cell>
          <cell r="D2651">
            <v>10.82</v>
          </cell>
        </row>
        <row r="2652">
          <cell r="A2652">
            <v>1917146</v>
          </cell>
          <cell r="B2652" t="str">
            <v>Dragagem de silte com draga hopper - capacidade da cisterna de 4.000 m³ - DMT de 1.800 a 2.100 m</v>
          </cell>
          <cell r="C2652" t="str">
            <v>m³</v>
          </cell>
          <cell r="D2652">
            <v>11.1</v>
          </cell>
        </row>
        <row r="2653">
          <cell r="A2653">
            <v>1917147</v>
          </cell>
          <cell r="B2653" t="str">
            <v>Dragagem de silte com draga hopper - capacidade da cisterna de 4.000 m³ - DMT de 2.100 a 2.400 m</v>
          </cell>
          <cell r="C2653" t="str">
            <v>m³</v>
          </cell>
          <cell r="D2653">
            <v>11.38</v>
          </cell>
        </row>
        <row r="2654">
          <cell r="A2654">
            <v>1917148</v>
          </cell>
          <cell r="B2654" t="str">
            <v>Dragagem de silte com draga hopper - capacidade da cisterna de 4.000 m³ - DMT de 2.400 a 2.700 m</v>
          </cell>
          <cell r="C2654" t="str">
            <v>m³</v>
          </cell>
          <cell r="D2654">
            <v>11.68</v>
          </cell>
        </row>
        <row r="2655">
          <cell r="A2655">
            <v>1917149</v>
          </cell>
          <cell r="B2655" t="str">
            <v>Dragagem de silte com draga hopper - capacidade da cisterna de 4.000 m³ - DMT de 2.700 a 3.000 m</v>
          </cell>
          <cell r="C2655" t="str">
            <v>m³</v>
          </cell>
          <cell r="D2655">
            <v>11.99</v>
          </cell>
        </row>
        <row r="2656">
          <cell r="A2656">
            <v>1917150</v>
          </cell>
          <cell r="B2656" t="str">
            <v>Dragagem de silte com draga hopper - capacidade da cisterna de 4.000 m³ - DMT de 3.000 m</v>
          </cell>
          <cell r="C2656" t="str">
            <v>m³</v>
          </cell>
          <cell r="D2656">
            <v>12.16</v>
          </cell>
        </row>
        <row r="2657">
          <cell r="A2657">
            <v>1917181</v>
          </cell>
          <cell r="B2657" t="str">
            <v>Dragagem de silte com draga hopper - capacidade da cisterna de 5.000 m³ - DMT de 1.500 a 1.800 m</v>
          </cell>
          <cell r="C2657" t="str">
            <v>m³</v>
          </cell>
          <cell r="D2657">
            <v>11.23</v>
          </cell>
        </row>
        <row r="2658">
          <cell r="A2658">
            <v>1917182</v>
          </cell>
          <cell r="B2658" t="str">
            <v>Dragagem de silte com draga hopper - capacidade da cisterna de 5.000 m³ - DMT de 1.800 a 2.100 m</v>
          </cell>
          <cell r="C2658" t="str">
            <v>m³</v>
          </cell>
          <cell r="D2658">
            <v>11.48</v>
          </cell>
        </row>
        <row r="2659">
          <cell r="A2659">
            <v>1917183</v>
          </cell>
          <cell r="B2659" t="str">
            <v>Dragagem de silte com draga hopper - capacidade da cisterna de 5.000 m³ - DMT de 2.100 a 2.400 m</v>
          </cell>
          <cell r="C2659" t="str">
            <v>m³</v>
          </cell>
          <cell r="D2659">
            <v>11.73</v>
          </cell>
        </row>
        <row r="2660">
          <cell r="A2660">
            <v>1917184</v>
          </cell>
          <cell r="B2660" t="str">
            <v>Dragagem de silte com draga hopper - capacidade da cisterna de 5.000 m³ - DMT de 2.400 a 2.700 m</v>
          </cell>
          <cell r="C2660" t="str">
            <v>m³</v>
          </cell>
          <cell r="D2660">
            <v>12</v>
          </cell>
        </row>
        <row r="2661">
          <cell r="A2661">
            <v>1917185</v>
          </cell>
          <cell r="B2661" t="str">
            <v>Dragagem de silte com draga hopper - capacidade da cisterna de 5.000 m³ - DMT de 2.700 a 3.000 m</v>
          </cell>
          <cell r="C2661" t="str">
            <v>m³</v>
          </cell>
          <cell r="D2661">
            <v>12.28</v>
          </cell>
        </row>
        <row r="2662">
          <cell r="A2662">
            <v>1917186</v>
          </cell>
          <cell r="B2662" t="str">
            <v>Dragagem de silte com draga hopper - capacidade da cisterna de 5.000 m³ - DMT de 3.000 m</v>
          </cell>
          <cell r="C2662" t="str">
            <v>m³</v>
          </cell>
          <cell r="D2662">
            <v>12.43</v>
          </cell>
        </row>
        <row r="2663">
          <cell r="A2663">
            <v>1917001</v>
          </cell>
          <cell r="B2663" t="str">
            <v>Dragagem de silte com draga hopper - capacidade da cisterna de 750 m³ - DMT de 1.500 a 1.800 m</v>
          </cell>
          <cell r="C2663" t="str">
            <v>m³</v>
          </cell>
          <cell r="D2663">
            <v>24.07</v>
          </cell>
        </row>
        <row r="2664">
          <cell r="A2664">
            <v>1917002</v>
          </cell>
          <cell r="B2664" t="str">
            <v>Dragagem de silte com draga hopper - capacidade da cisterna de 750 m³ - DMT de 1.800 a 2.100 m</v>
          </cell>
          <cell r="C2664" t="str">
            <v>m³</v>
          </cell>
          <cell r="D2664">
            <v>24.95</v>
          </cell>
        </row>
        <row r="2665">
          <cell r="A2665">
            <v>1917003</v>
          </cell>
          <cell r="B2665" t="str">
            <v>Dragagem de silte com draga hopper - capacidade da cisterna de 750 m³ - DMT de 2.100 a 2.400 m</v>
          </cell>
          <cell r="C2665" t="str">
            <v>m³</v>
          </cell>
          <cell r="D2665">
            <v>25.85</v>
          </cell>
        </row>
        <row r="2666">
          <cell r="A2666">
            <v>1917004</v>
          </cell>
          <cell r="B2666" t="str">
            <v>Dragagem de silte com draga hopper - capacidade da cisterna de 750 m³ - DMT de 2.400 a 2.700 m</v>
          </cell>
          <cell r="C2666" t="str">
            <v>m³</v>
          </cell>
          <cell r="D2666">
            <v>26.79</v>
          </cell>
        </row>
        <row r="2667">
          <cell r="A2667">
            <v>1917005</v>
          </cell>
          <cell r="B2667" t="str">
            <v>Dragagem de silte com draga hopper - capacidade da cisterna de 750 m³ - DMT de 2.700 a 3.000 m</v>
          </cell>
          <cell r="C2667" t="str">
            <v>m³</v>
          </cell>
          <cell r="D2667">
            <v>27.79</v>
          </cell>
        </row>
        <row r="2668">
          <cell r="A2668">
            <v>1917006</v>
          </cell>
          <cell r="B2668" t="str">
            <v>Dragagem de silte com draga hopper - capacidade da cisterna de 750 m³ - DMT de 3.000 m</v>
          </cell>
          <cell r="C2668" t="str">
            <v>m³</v>
          </cell>
          <cell r="D2668">
            <v>28.31</v>
          </cell>
        </row>
        <row r="2669">
          <cell r="A2669">
            <v>2009619</v>
          </cell>
          <cell r="B2669" t="str">
            <v>Alvenaria de blocos de concreto 19 x 19 x 39 cm com espessura de 20 cm - areia comercial</v>
          </cell>
          <cell r="C2669" t="str">
            <v>m²</v>
          </cell>
          <cell r="D2669">
            <v>114.82</v>
          </cell>
        </row>
        <row r="2670">
          <cell r="A2670">
            <v>2009618</v>
          </cell>
          <cell r="B2670" t="str">
            <v>Alvenaria de blocos de concreto 19 x 19 x 39 cm com espessura de 20 cm - areia extraída</v>
          </cell>
          <cell r="C2670" t="str">
            <v>m²</v>
          </cell>
          <cell r="D2670">
            <v>112.95</v>
          </cell>
        </row>
        <row r="2671">
          <cell r="A2671">
            <v>2003866</v>
          </cell>
          <cell r="B2671" t="str">
            <v>Aplicação de geotêxtil não-tecido agulhado com resistência à tração longitudinal de 14 kN/m</v>
          </cell>
          <cell r="C2671" t="str">
            <v>m²</v>
          </cell>
          <cell r="D2671">
            <v>7.93</v>
          </cell>
        </row>
        <row r="2672">
          <cell r="A2672">
            <v>2003867</v>
          </cell>
          <cell r="B2672" t="str">
            <v>Aplicação de geotêxtil não-tecido agulhado com resistência à tração longitudinal de 31 kN/m</v>
          </cell>
          <cell r="C2672" t="str">
            <v>m²</v>
          </cell>
          <cell r="D2672">
            <v>16.47</v>
          </cell>
        </row>
        <row r="2673">
          <cell r="A2673">
            <v>2003622</v>
          </cell>
          <cell r="B2673" t="str">
            <v>Boca de lobo combinada - chapéu e grelha simples - BLC 01 - areia e brita comerciais</v>
          </cell>
          <cell r="C2673" t="str">
            <v>un</v>
          </cell>
          <cell r="D2673">
            <v>2318.83</v>
          </cell>
        </row>
        <row r="2674">
          <cell r="A2674">
            <v>2003621</v>
          </cell>
          <cell r="B2674" t="str">
            <v>Boca de lobo combinada - chapéu e grelha simples - BLC 01 - areia extraída e brita produzida</v>
          </cell>
          <cell r="C2674" t="str">
            <v>un</v>
          </cell>
          <cell r="D2674">
            <v>2227.58</v>
          </cell>
        </row>
        <row r="2675">
          <cell r="A2675">
            <v>2003624</v>
          </cell>
          <cell r="B2675" t="str">
            <v>Boca de lobo combinada - chapéu e grelha simples - BLC 02 - areia e brita comerciais</v>
          </cell>
          <cell r="C2675" t="str">
            <v>un</v>
          </cell>
          <cell r="D2675">
            <v>2694.86</v>
          </cell>
        </row>
        <row r="2676">
          <cell r="A2676">
            <v>2003623</v>
          </cell>
          <cell r="B2676" t="str">
            <v>Boca de lobo combinada - chapéu e grelha simples - BLC 02 - areia extraída e brita produzida</v>
          </cell>
          <cell r="C2676" t="str">
            <v>un</v>
          </cell>
          <cell r="D2676">
            <v>2591.86</v>
          </cell>
        </row>
        <row r="2677">
          <cell r="A2677">
            <v>2003634</v>
          </cell>
          <cell r="B2677" t="str">
            <v>Boca de lobo dupla - grelha de concreto - BLDG 01 - areia e brita comerciais</v>
          </cell>
          <cell r="C2677" t="str">
            <v>un</v>
          </cell>
          <cell r="D2677">
            <v>1683.65</v>
          </cell>
        </row>
        <row r="2678">
          <cell r="A2678">
            <v>2003633</v>
          </cell>
          <cell r="B2678" t="str">
            <v>Boca de lobo dupla - grelha de concreto - BLDG 01 - areia extraída e brita produzida</v>
          </cell>
          <cell r="C2678" t="str">
            <v>un</v>
          </cell>
          <cell r="D2678">
            <v>1592.41</v>
          </cell>
        </row>
        <row r="2679">
          <cell r="A2679">
            <v>2003636</v>
          </cell>
          <cell r="B2679" t="str">
            <v>Boca de lobo dupla - grelha de concreto - BLDG 02 - areia e brita comerciais</v>
          </cell>
          <cell r="C2679" t="str">
            <v>un</v>
          </cell>
          <cell r="D2679">
            <v>2059.69</v>
          </cell>
        </row>
        <row r="2680">
          <cell r="A2680">
            <v>2003635</v>
          </cell>
          <cell r="B2680" t="str">
            <v>Boca de lobo dupla - grelha de concreto - BLDG 02 - areia extraída e brita produzida</v>
          </cell>
          <cell r="C2680" t="str">
            <v>un</v>
          </cell>
          <cell r="D2680">
            <v>1956.69</v>
          </cell>
        </row>
        <row r="2681">
          <cell r="A2681">
            <v>2003638</v>
          </cell>
          <cell r="B2681" t="str">
            <v>Boca de lobo dupla - grelha de concreto - BLDG 03 - areia e brita comerciais</v>
          </cell>
          <cell r="C2681" t="str">
            <v>un</v>
          </cell>
          <cell r="D2681">
            <v>2440.67</v>
          </cell>
        </row>
        <row r="2682">
          <cell r="A2682">
            <v>2003637</v>
          </cell>
          <cell r="B2682" t="str">
            <v>Boca de lobo dupla - grelha de concreto - BLDG 03 - areia extraída e brita produzida</v>
          </cell>
          <cell r="C2682" t="str">
            <v>un</v>
          </cell>
          <cell r="D2682">
            <v>2324.71</v>
          </cell>
        </row>
        <row r="2683">
          <cell r="A2683">
            <v>2003640</v>
          </cell>
          <cell r="B2683" t="str">
            <v>Boca de lobo dupla - grelha de concreto - BLDG 04 - areia e brita comerciais</v>
          </cell>
          <cell r="C2683" t="str">
            <v>un</v>
          </cell>
          <cell r="D2683">
            <v>2816.71</v>
          </cell>
        </row>
        <row r="2684">
          <cell r="A2684">
            <v>2003639</v>
          </cell>
          <cell r="B2684" t="str">
            <v>Boca de lobo dupla - grelha de concreto - BLDG 04 - areia extraída e brita produzida</v>
          </cell>
          <cell r="C2684" t="str">
            <v>un</v>
          </cell>
          <cell r="D2684">
            <v>2688.99</v>
          </cell>
        </row>
        <row r="2685">
          <cell r="A2685">
            <v>2003618</v>
          </cell>
          <cell r="B2685" t="str">
            <v>Boca de lobo simples - BLS 01 - areia e brita comerciais</v>
          </cell>
          <cell r="C2685" t="str">
            <v>un</v>
          </cell>
          <cell r="D2685">
            <v>939</v>
          </cell>
        </row>
        <row r="2686">
          <cell r="A2686">
            <v>2003617</v>
          </cell>
          <cell r="B2686" t="str">
            <v>Boca de lobo simples - BLS 01 - areia extraída e brita produzida</v>
          </cell>
          <cell r="C2686" t="str">
            <v>un</v>
          </cell>
          <cell r="D2686">
            <v>888.7</v>
          </cell>
        </row>
        <row r="2687">
          <cell r="A2687">
            <v>2003620</v>
          </cell>
          <cell r="B2687" t="str">
            <v>Boca de lobo simples - BLS 02 - areia e brita comerciais</v>
          </cell>
          <cell r="C2687" t="str">
            <v>un</v>
          </cell>
          <cell r="D2687">
            <v>1168.52</v>
          </cell>
        </row>
        <row r="2688">
          <cell r="A2688">
            <v>2003619</v>
          </cell>
          <cell r="B2688" t="str">
            <v>Boca de lobo simples - BLS 02 - areia extraída e brita produzida</v>
          </cell>
          <cell r="C2688" t="str">
            <v>un</v>
          </cell>
          <cell r="D2688">
            <v>1111.1099999999999</v>
          </cell>
        </row>
        <row r="2689">
          <cell r="A2689">
            <v>2003626</v>
          </cell>
          <cell r="B2689" t="str">
            <v>Boca de lobo simples - grelha de concreto - BLSG 01 - areia e brita comerciais</v>
          </cell>
          <cell r="C2689" t="str">
            <v>un</v>
          </cell>
          <cell r="D2689">
            <v>870.1</v>
          </cell>
        </row>
        <row r="2690">
          <cell r="A2690">
            <v>2003625</v>
          </cell>
          <cell r="B2690" t="str">
            <v>Boca de lobo simples - grelha de concreto - BLSG 01 - areia extraída e brita produzida</v>
          </cell>
          <cell r="C2690" t="str">
            <v>un</v>
          </cell>
          <cell r="D2690">
            <v>819.81</v>
          </cell>
        </row>
        <row r="2691">
          <cell r="A2691">
            <v>2003628</v>
          </cell>
          <cell r="B2691" t="str">
            <v>Boca de lobo simples - grelha de concreto - BLSG 02 - areia e brita comerciais</v>
          </cell>
          <cell r="C2691" t="str">
            <v>un</v>
          </cell>
          <cell r="D2691">
            <v>1099.6300000000001</v>
          </cell>
        </row>
        <row r="2692">
          <cell r="A2692">
            <v>2003627</v>
          </cell>
          <cell r="B2692" t="str">
            <v>Boca de lobo simples - grelha de concreto - BLSG 02 - areia extraída e brita produzida</v>
          </cell>
          <cell r="C2692" t="str">
            <v>un</v>
          </cell>
          <cell r="D2692">
            <v>1042.22</v>
          </cell>
        </row>
        <row r="2693">
          <cell r="A2693">
            <v>2003630</v>
          </cell>
          <cell r="B2693" t="str">
            <v>Boca de lobo simples - grelha de concreto - BLSG 03 - areia e brita comerciais</v>
          </cell>
          <cell r="C2693" t="str">
            <v>un</v>
          </cell>
          <cell r="D2693">
            <v>1329.15</v>
          </cell>
        </row>
        <row r="2694">
          <cell r="A2694">
            <v>2003629</v>
          </cell>
          <cell r="B2694" t="str">
            <v>Boca de lobo simples - grelha de concreto - BLSG 03 - areia extraída e brita produzida</v>
          </cell>
          <cell r="C2694" t="str">
            <v>un</v>
          </cell>
          <cell r="D2694">
            <v>1264.6300000000001</v>
          </cell>
        </row>
        <row r="2695">
          <cell r="A2695">
            <v>2003632</v>
          </cell>
          <cell r="B2695" t="str">
            <v>Boca de lobo simples - grelha de concreto - BLSG 04 - areia e brita comerciais</v>
          </cell>
          <cell r="C2695" t="str">
            <v>un</v>
          </cell>
          <cell r="D2695">
            <v>1558.68</v>
          </cell>
        </row>
        <row r="2696">
          <cell r="A2696">
            <v>2003631</v>
          </cell>
          <cell r="B2696" t="str">
            <v>Boca de lobo simples - grelha de concreto - BLSG 04 - areia extraída e brita produzida</v>
          </cell>
          <cell r="C2696" t="str">
            <v>un</v>
          </cell>
          <cell r="D2696">
            <v>1487.04</v>
          </cell>
        </row>
        <row r="2697">
          <cell r="A2697">
            <v>2003599</v>
          </cell>
          <cell r="B2697" t="str">
            <v>Boca de saída para dreno longitudinal profundo - BSD 01 - tubo de concreto perfurado - areia e brita comerciais</v>
          </cell>
          <cell r="C2697" t="str">
            <v>un</v>
          </cell>
          <cell r="D2697">
            <v>189.51</v>
          </cell>
        </row>
        <row r="2698">
          <cell r="A2698">
            <v>2003598</v>
          </cell>
          <cell r="B2698" t="str">
            <v>Boca de saída para dreno longitudinal profundo - BSD 01 - tubo de concreto perfurado - areia extraída e brita produzida</v>
          </cell>
          <cell r="C2698" t="str">
            <v>un</v>
          </cell>
          <cell r="D2698">
            <v>171.36</v>
          </cell>
        </row>
        <row r="2699">
          <cell r="A2699">
            <v>2003919</v>
          </cell>
          <cell r="B2699" t="str">
            <v>Boca de saída para dreno longitudinal profundo - BSD 01 - tubo de PEAD - areia e brita comerciais</v>
          </cell>
          <cell r="C2699" t="str">
            <v>un</v>
          </cell>
          <cell r="D2699">
            <v>189.51</v>
          </cell>
        </row>
        <row r="2700">
          <cell r="A2700">
            <v>2003918</v>
          </cell>
          <cell r="B2700" t="str">
            <v>Boca de saída para dreno longitudinal profundo - BSD 01 - tubo de PEAD - areia extraída e brita produzida</v>
          </cell>
          <cell r="C2700" t="str">
            <v>un</v>
          </cell>
          <cell r="D2700">
            <v>171.36</v>
          </cell>
        </row>
        <row r="2701">
          <cell r="A2701">
            <v>2003601</v>
          </cell>
          <cell r="B2701" t="str">
            <v>Boca de saída para dreno longitudinal profundo - BSD 02 - tubo de concreto perfurado - areia e brita comerciais</v>
          </cell>
          <cell r="C2701" t="str">
            <v>un</v>
          </cell>
          <cell r="D2701">
            <v>237.94</v>
          </cell>
        </row>
        <row r="2702">
          <cell r="A2702">
            <v>2003600</v>
          </cell>
          <cell r="B2702" t="str">
            <v>Boca de saída para dreno longitudinal profundo - BSD 02 - tubo de concreto perfurado - areia extraída e brita produzida</v>
          </cell>
          <cell r="C2702" t="str">
            <v>un</v>
          </cell>
          <cell r="D2702">
            <v>214.21</v>
          </cell>
        </row>
        <row r="2703">
          <cell r="A2703">
            <v>2003921</v>
          </cell>
          <cell r="B2703" t="str">
            <v>Boca de saída para dreno longitudinal profundo - BSD 02 - tubo de PEAD - areia e brita comerciais</v>
          </cell>
          <cell r="C2703" t="str">
            <v>un</v>
          </cell>
          <cell r="D2703">
            <v>237.94</v>
          </cell>
        </row>
        <row r="2704">
          <cell r="A2704">
            <v>2003920</v>
          </cell>
          <cell r="B2704" t="str">
            <v>Boca de saída para dreno longitudinal profundo - BSD 02 - tubo de PEAD - areia extraída e brita produzida</v>
          </cell>
          <cell r="C2704" t="str">
            <v>un</v>
          </cell>
          <cell r="D2704">
            <v>214.21</v>
          </cell>
        </row>
        <row r="2705">
          <cell r="A2705">
            <v>2003616</v>
          </cell>
          <cell r="B2705" t="str">
            <v>Boca de saída para dreno sub-horizontal em material de 1ª categoria - BSD 04 - areia e brita comerciais</v>
          </cell>
          <cell r="C2705" t="str">
            <v>un</v>
          </cell>
          <cell r="D2705">
            <v>20.64</v>
          </cell>
        </row>
        <row r="2706">
          <cell r="A2706">
            <v>2003615</v>
          </cell>
          <cell r="B2706" t="str">
            <v>Boca de saída para dreno sub-horizontal em material de 1ª categoria - BSD 04 - areia extraída e brita produzida</v>
          </cell>
          <cell r="C2706" t="str">
            <v>un</v>
          </cell>
          <cell r="D2706">
            <v>18.079999999999998</v>
          </cell>
        </row>
        <row r="2707">
          <cell r="A2707">
            <v>2003927</v>
          </cell>
          <cell r="B2707" t="str">
            <v>Boca de saída para dreno sub-horizontal em material de 2ª categoria - BSD 04 - areia e brita comerciais</v>
          </cell>
          <cell r="C2707" t="str">
            <v>un</v>
          </cell>
          <cell r="D2707">
            <v>21.48</v>
          </cell>
        </row>
        <row r="2708">
          <cell r="A2708">
            <v>2003926</v>
          </cell>
          <cell r="B2708" t="str">
            <v>Boca de saída para dreno sub-horizontal em material de 2ª categoria - BSD 04 - areia extraída e brita produzida</v>
          </cell>
          <cell r="C2708" t="str">
            <v>un</v>
          </cell>
          <cell r="D2708">
            <v>18.920000000000002</v>
          </cell>
        </row>
        <row r="2709">
          <cell r="A2709">
            <v>2003613</v>
          </cell>
          <cell r="B2709" t="str">
            <v>Boca de saída para dreno subsuperficial - BSD 03 - areia e brita comerciais</v>
          </cell>
          <cell r="C2709" t="str">
            <v>un</v>
          </cell>
          <cell r="D2709">
            <v>135.25</v>
          </cell>
        </row>
        <row r="2710">
          <cell r="A2710">
            <v>2003612</v>
          </cell>
          <cell r="B2710" t="str">
            <v>Boca de saída para dreno subsuperficial - BSD 03 - areia extraída e brita produzida</v>
          </cell>
          <cell r="C2710" t="str">
            <v>un</v>
          </cell>
          <cell r="D2710">
            <v>124.09</v>
          </cell>
        </row>
        <row r="2711">
          <cell r="A2711">
            <v>2003477</v>
          </cell>
          <cell r="B2711" t="str">
            <v>Caixa coletora de sarjeta - CCS 01 - com grelha de concreto - TCC 01 - areia e brita comerciais</v>
          </cell>
          <cell r="C2711" t="str">
            <v>un</v>
          </cell>
          <cell r="D2711">
            <v>3612.77</v>
          </cell>
        </row>
        <row r="2712">
          <cell r="A2712">
            <v>2003476</v>
          </cell>
          <cell r="B2712" t="str">
            <v>Caixa coletora de sarjeta - CCS 01 - com grelha de concreto - TCC 01 - areia extraída e brita produzida</v>
          </cell>
          <cell r="C2712" t="str">
            <v>un</v>
          </cell>
          <cell r="D2712">
            <v>3346.34</v>
          </cell>
        </row>
        <row r="2713">
          <cell r="A2713">
            <v>2003517</v>
          </cell>
          <cell r="B2713" t="str">
            <v>Caixa coletora de sarjeta - CCS 01 - com grelha de ferro - TCC 02 - areia e brita comerciais</v>
          </cell>
          <cell r="C2713" t="str">
            <v>un</v>
          </cell>
          <cell r="D2713">
            <v>3943.43</v>
          </cell>
        </row>
        <row r="2714">
          <cell r="A2714">
            <v>2003516</v>
          </cell>
          <cell r="B2714" t="str">
            <v>Caixa coletora de sarjeta - CCS 01 - com grelha de ferro - TCC 02 - areia extraída e brita produzida</v>
          </cell>
          <cell r="C2714" t="str">
            <v>un</v>
          </cell>
          <cell r="D2714">
            <v>3687.51</v>
          </cell>
        </row>
        <row r="2715">
          <cell r="A2715">
            <v>2003479</v>
          </cell>
          <cell r="B2715" t="str">
            <v>Caixa coletora de sarjeta - CCS 02 - com grelha de concreto - TCC 01 - areia e brita comerciais</v>
          </cell>
          <cell r="C2715" t="str">
            <v>un</v>
          </cell>
          <cell r="D2715">
            <v>3570.05</v>
          </cell>
        </row>
        <row r="2716">
          <cell r="A2716">
            <v>2003478</v>
          </cell>
          <cell r="B2716" t="str">
            <v>Caixa coletora de sarjeta - CCS 02 - com grelha de concreto - TCC 01 - areia extraída e brita produzida</v>
          </cell>
          <cell r="C2716" t="str">
            <v>un</v>
          </cell>
          <cell r="D2716">
            <v>3315.26</v>
          </cell>
        </row>
        <row r="2717">
          <cell r="A2717">
            <v>2003519</v>
          </cell>
          <cell r="B2717" t="str">
            <v>Caixa coletora de sarjeta - CCS 02 - com grelha de ferro - TCC 02 - areia e brita comerciais</v>
          </cell>
          <cell r="C2717" t="str">
            <v>un</v>
          </cell>
          <cell r="D2717">
            <v>3900.72</v>
          </cell>
        </row>
        <row r="2718">
          <cell r="A2718">
            <v>2003518</v>
          </cell>
          <cell r="B2718" t="str">
            <v>Caixa coletora de sarjeta - CCS 02 - com grelha de ferro - TCC 02 - areia extraída e brita produzida</v>
          </cell>
          <cell r="C2718" t="str">
            <v>un</v>
          </cell>
          <cell r="D2718">
            <v>3656.42</v>
          </cell>
        </row>
        <row r="2719">
          <cell r="A2719">
            <v>2003481</v>
          </cell>
          <cell r="B2719" t="str">
            <v>Caixa coletora de sarjeta - CCS 03 - com grelha de concreto - TCC 01 - areia e brita comerciais</v>
          </cell>
          <cell r="C2719" t="str">
            <v>un</v>
          </cell>
          <cell r="D2719">
            <v>3527.33</v>
          </cell>
        </row>
        <row r="2720">
          <cell r="A2720">
            <v>2003480</v>
          </cell>
          <cell r="B2720" t="str">
            <v>Caixa coletora de sarjeta - CCS 03 - com grelha de concreto - TCC 01 - areia extraída e brita produzida</v>
          </cell>
          <cell r="C2720" t="str">
            <v>un</v>
          </cell>
          <cell r="D2720">
            <v>3284.17</v>
          </cell>
        </row>
        <row r="2721">
          <cell r="A2721">
            <v>2003521</v>
          </cell>
          <cell r="B2721" t="str">
            <v>Caixa coletora de sarjeta - CCS 03 - com grelha de ferro - TCC 02 - areia e brita comerciais</v>
          </cell>
          <cell r="C2721" t="str">
            <v>un</v>
          </cell>
          <cell r="D2721">
            <v>3858</v>
          </cell>
        </row>
        <row r="2722">
          <cell r="A2722">
            <v>2003520</v>
          </cell>
          <cell r="B2722" t="str">
            <v>Caixa coletora de sarjeta - CCS 03 - com grelha de ferro - TCC 02 - areia extraída e brita produzida</v>
          </cell>
          <cell r="C2722" t="str">
            <v>un</v>
          </cell>
          <cell r="D2722">
            <v>3625.34</v>
          </cell>
        </row>
        <row r="2723">
          <cell r="A2723">
            <v>2003483</v>
          </cell>
          <cell r="B2723" t="str">
            <v>Caixa coletora de sarjeta - CCS 04 - com grelha de concreto - TCC 01 - areia e brita comerciais</v>
          </cell>
          <cell r="C2723" t="str">
            <v>un</v>
          </cell>
          <cell r="D2723">
            <v>3484.61</v>
          </cell>
        </row>
        <row r="2724">
          <cell r="A2724">
            <v>2003482</v>
          </cell>
          <cell r="B2724" t="str">
            <v>Caixa coletora de sarjeta - CCS 04 - com grelha de concreto - TCC 01 - areia extraída e brita produzida</v>
          </cell>
          <cell r="C2724" t="str">
            <v>un</v>
          </cell>
          <cell r="D2724">
            <v>3253.09</v>
          </cell>
        </row>
        <row r="2725">
          <cell r="A2725">
            <v>2003523</v>
          </cell>
          <cell r="B2725" t="str">
            <v>Caixa coletora de sarjeta - CCS 04 - com grelha de ferro - TCC 02 - areia e brita comerciais</v>
          </cell>
          <cell r="C2725" t="str">
            <v>un</v>
          </cell>
          <cell r="D2725">
            <v>3815.28</v>
          </cell>
        </row>
        <row r="2726">
          <cell r="A2726">
            <v>2003522</v>
          </cell>
          <cell r="B2726" t="str">
            <v>Caixa coletora de sarjeta - CCS 04 - com grelha de ferro - TCC 02 - areia extraída e brita produzida</v>
          </cell>
          <cell r="C2726" t="str">
            <v>un</v>
          </cell>
          <cell r="D2726">
            <v>3594.25</v>
          </cell>
        </row>
        <row r="2727">
          <cell r="A2727">
            <v>2003485</v>
          </cell>
          <cell r="B2727" t="str">
            <v>Caixa coletora de sarjeta - CCS 05 - com grelha de concreto - TCC 01 - areia e brita comerciais</v>
          </cell>
          <cell r="C2727" t="str">
            <v>un</v>
          </cell>
          <cell r="D2727">
            <v>4670.8500000000004</v>
          </cell>
        </row>
        <row r="2728">
          <cell r="A2728">
            <v>2003484</v>
          </cell>
          <cell r="B2728" t="str">
            <v>Caixa coletora de sarjeta - CCS 05 - com grelha de concreto - TCC 01 - areia extraída e brita produzida</v>
          </cell>
          <cell r="C2728" t="str">
            <v>un</v>
          </cell>
          <cell r="D2728">
            <v>4340.45</v>
          </cell>
        </row>
        <row r="2729">
          <cell r="A2729">
            <v>2003525</v>
          </cell>
          <cell r="B2729" t="str">
            <v>Caixa coletora de sarjeta - CCS 05 - com grelha de ferro - TCC 02 - areia e brita comerciais</v>
          </cell>
          <cell r="C2729" t="str">
            <v>un</v>
          </cell>
          <cell r="D2729">
            <v>5001.5200000000004</v>
          </cell>
        </row>
        <row r="2730">
          <cell r="A2730">
            <v>2003524</v>
          </cell>
          <cell r="B2730" t="str">
            <v>Caixa coletora de sarjeta - CCS 05 - com grelha de ferro - TCC 02 - areia extraída e brita produzida</v>
          </cell>
          <cell r="C2730" t="str">
            <v>un</v>
          </cell>
          <cell r="D2730">
            <v>4681.6099999999997</v>
          </cell>
        </row>
        <row r="2731">
          <cell r="A2731">
            <v>2003487</v>
          </cell>
          <cell r="B2731" t="str">
            <v>Caixa coletora de sarjeta - CCS 06 - com grelha de concreto - TCC 01 - areia e brita comerciais</v>
          </cell>
          <cell r="C2731" t="str">
            <v>un</v>
          </cell>
          <cell r="D2731">
            <v>4628.13</v>
          </cell>
        </row>
        <row r="2732">
          <cell r="A2732">
            <v>2003486</v>
          </cell>
          <cell r="B2732" t="str">
            <v>Caixa coletora de sarjeta - CCS 06 - com grelha de concreto - TCC 01 - areia extraída e brita produzida</v>
          </cell>
          <cell r="C2732" t="str">
            <v>un</v>
          </cell>
          <cell r="D2732">
            <v>4309.3599999999997</v>
          </cell>
        </row>
        <row r="2733">
          <cell r="A2733">
            <v>2003527</v>
          </cell>
          <cell r="B2733" t="str">
            <v>Caixa coletora de sarjeta - CCS 06 - com grelha de ferro - TCC 02 - areia e brita comerciais</v>
          </cell>
          <cell r="C2733" t="str">
            <v>un</v>
          </cell>
          <cell r="D2733">
            <v>4958.8</v>
          </cell>
        </row>
        <row r="2734">
          <cell r="A2734">
            <v>2003526</v>
          </cell>
          <cell r="B2734" t="str">
            <v>Caixa coletora de sarjeta - CCS 06 - com grelha de ferro - TCC 02 - areia extraída e brita produzida</v>
          </cell>
          <cell r="C2734" t="str">
            <v>un</v>
          </cell>
          <cell r="D2734">
            <v>4650.53</v>
          </cell>
        </row>
        <row r="2735">
          <cell r="A2735">
            <v>2003489</v>
          </cell>
          <cell r="B2735" t="str">
            <v>Caixa coletora de sarjeta - CCS 07 - com grelha de concreto - TCC 01 - areia e brita comerciais</v>
          </cell>
          <cell r="C2735" t="str">
            <v>un</v>
          </cell>
          <cell r="D2735">
            <v>4585.41</v>
          </cell>
        </row>
        <row r="2736">
          <cell r="A2736">
            <v>2003488</v>
          </cell>
          <cell r="B2736" t="str">
            <v>Caixa coletora de sarjeta - CCS 07 - com grelha de concreto - TCC 01 - areia extraída e brita produzida</v>
          </cell>
          <cell r="C2736" t="str">
            <v>un</v>
          </cell>
          <cell r="D2736">
            <v>4278.28</v>
          </cell>
        </row>
        <row r="2737">
          <cell r="A2737">
            <v>2003529</v>
          </cell>
          <cell r="B2737" t="str">
            <v>Caixa coletora de sarjeta - CCS 07 - com grelha de ferro - TCC 02 - areia e brita comerciais</v>
          </cell>
          <cell r="C2737" t="str">
            <v>un</v>
          </cell>
          <cell r="D2737">
            <v>4916.08</v>
          </cell>
        </row>
        <row r="2738">
          <cell r="A2738">
            <v>2003528</v>
          </cell>
          <cell r="B2738" t="str">
            <v>Caixa coletora de sarjeta - CCS 07 - com grelha de ferro - TCC 02 - areia extraída e brita produzida</v>
          </cell>
          <cell r="C2738" t="str">
            <v>un</v>
          </cell>
          <cell r="D2738">
            <v>4619.4399999999996</v>
          </cell>
        </row>
        <row r="2739">
          <cell r="A2739">
            <v>2003491</v>
          </cell>
          <cell r="B2739" t="str">
            <v>Caixa coletora de sarjeta - CCS 08 - com grelha de concreto - TCC 01 - areia e brita comerciais</v>
          </cell>
          <cell r="C2739" t="str">
            <v>un</v>
          </cell>
          <cell r="D2739">
            <v>4542.7</v>
          </cell>
        </row>
        <row r="2740">
          <cell r="A2740">
            <v>2003490</v>
          </cell>
          <cell r="B2740" t="str">
            <v>Caixa coletora de sarjeta - CCS 08 - com grelha de concreto - TCC 01 - areia extraída e brita produzida</v>
          </cell>
          <cell r="C2740" t="str">
            <v>un</v>
          </cell>
          <cell r="D2740">
            <v>4247.1899999999996</v>
          </cell>
        </row>
        <row r="2741">
          <cell r="A2741">
            <v>2003531</v>
          </cell>
          <cell r="B2741" t="str">
            <v>Caixa coletora de sarjeta - CCS 08 - com grelha de ferro - TCC 02 - areia e brita comerciais</v>
          </cell>
          <cell r="C2741" t="str">
            <v>un</v>
          </cell>
          <cell r="D2741">
            <v>4873.3599999999997</v>
          </cell>
        </row>
        <row r="2742">
          <cell r="A2742">
            <v>2003530</v>
          </cell>
          <cell r="B2742" t="str">
            <v>Caixa coletora de sarjeta - CCS 08 - com grelha de ferro - TCC 02 - areia extraída e brita produzida</v>
          </cell>
          <cell r="C2742" t="str">
            <v>un</v>
          </cell>
          <cell r="D2742">
            <v>4588.3599999999997</v>
          </cell>
        </row>
        <row r="2743">
          <cell r="A2743">
            <v>2003493</v>
          </cell>
          <cell r="B2743" t="str">
            <v>Caixa coletora de sarjeta - CCS 09 - com grelha de concreto - TCC 01 - areia e brita comerciais</v>
          </cell>
          <cell r="C2743" t="str">
            <v>un</v>
          </cell>
          <cell r="D2743">
            <v>5566.79</v>
          </cell>
        </row>
        <row r="2744">
          <cell r="A2744">
            <v>2003492</v>
          </cell>
          <cell r="B2744" t="str">
            <v>Caixa coletora de sarjeta - CCS 09 - com grelha de concreto - TCC 01 - areia extraída e brita produzida</v>
          </cell>
          <cell r="C2744" t="str">
            <v>un</v>
          </cell>
          <cell r="D2744">
            <v>5172.41</v>
          </cell>
        </row>
        <row r="2745">
          <cell r="A2745">
            <v>2003533</v>
          </cell>
          <cell r="B2745" t="str">
            <v>Caixa coletora de sarjeta - CCS 09 - com grelha de ferro - TCC 02 - areia e brita comerciais</v>
          </cell>
          <cell r="C2745" t="str">
            <v>un</v>
          </cell>
          <cell r="D2745">
            <v>5897.46</v>
          </cell>
        </row>
        <row r="2746">
          <cell r="A2746">
            <v>2003532</v>
          </cell>
          <cell r="B2746" t="str">
            <v>Caixa coletora de sarjeta - CCS 09 - com grelha de ferro - TCC 02 - areia extraída e brita produzida</v>
          </cell>
          <cell r="C2746" t="str">
            <v>un</v>
          </cell>
          <cell r="D2746">
            <v>5513.57</v>
          </cell>
        </row>
        <row r="2747">
          <cell r="A2747">
            <v>2003495</v>
          </cell>
          <cell r="B2747" t="str">
            <v>Caixa coletora de sarjeta - CCS 10 - com grelha de concreto - TCC 01 - areia e brita comerciais</v>
          </cell>
          <cell r="C2747" t="str">
            <v>un</v>
          </cell>
          <cell r="D2747">
            <v>5524.07</v>
          </cell>
        </row>
        <row r="2748">
          <cell r="A2748">
            <v>2003494</v>
          </cell>
          <cell r="B2748" t="str">
            <v>Caixa coletora de sarjeta - CCS 10 - com grelha de concreto - TCC 01 - areia extraída e brita produzida</v>
          </cell>
          <cell r="C2748" t="str">
            <v>un</v>
          </cell>
          <cell r="D2748">
            <v>5141.32</v>
          </cell>
        </row>
        <row r="2749">
          <cell r="A2749">
            <v>2003535</v>
          </cell>
          <cell r="B2749" t="str">
            <v>Caixa coletora de sarjeta - CCS 10 - com grelha de ferro - TCC 02 - areia e brita comerciais</v>
          </cell>
          <cell r="C2749" t="str">
            <v>un</v>
          </cell>
          <cell r="D2749">
            <v>5854.74</v>
          </cell>
        </row>
        <row r="2750">
          <cell r="A2750">
            <v>2003534</v>
          </cell>
          <cell r="B2750" t="str">
            <v>Caixa coletora de sarjeta - CCS 10 - com grelha de ferro - TCC 02 - areia extraída e brita produzida</v>
          </cell>
          <cell r="C2750" t="str">
            <v>un</v>
          </cell>
          <cell r="D2750">
            <v>5482.48</v>
          </cell>
        </row>
        <row r="2751">
          <cell r="A2751">
            <v>2003497</v>
          </cell>
          <cell r="B2751" t="str">
            <v>Caixa coletora de sarjeta - CCS 11 - com grelha de concreto - TCC 01 - areia e brita comerciais</v>
          </cell>
          <cell r="C2751" t="str">
            <v>un</v>
          </cell>
          <cell r="D2751">
            <v>5481.35</v>
          </cell>
        </row>
        <row r="2752">
          <cell r="A2752">
            <v>2003496</v>
          </cell>
          <cell r="B2752" t="str">
            <v>Caixa coletora de sarjeta - CCS 11 - com grelha de concreto - TCC 01 - areia extraída e brita produzida</v>
          </cell>
          <cell r="C2752" t="str">
            <v>un</v>
          </cell>
          <cell r="D2752">
            <v>5110.2299999999996</v>
          </cell>
        </row>
        <row r="2753">
          <cell r="A2753">
            <v>2003537</v>
          </cell>
          <cell r="B2753" t="str">
            <v>Caixa coletora de sarjeta - CCS 11 - com grelha de ferro - TCC 02 - areia e brita comerciais</v>
          </cell>
          <cell r="C2753" t="str">
            <v>un</v>
          </cell>
          <cell r="D2753">
            <v>5812.02</v>
          </cell>
        </row>
        <row r="2754">
          <cell r="A2754">
            <v>2003536</v>
          </cell>
          <cell r="B2754" t="str">
            <v>Caixa coletora de sarjeta - CCS 11 - com grelha de ferro - TCC 02 - areia extraída e brita produzida</v>
          </cell>
          <cell r="C2754" t="str">
            <v>un</v>
          </cell>
          <cell r="D2754">
            <v>5451.4</v>
          </cell>
        </row>
        <row r="2755">
          <cell r="A2755">
            <v>2003499</v>
          </cell>
          <cell r="B2755" t="str">
            <v>Caixa coletora de sarjeta - CCS 12 - com grelha de concreto - TCC 01 - areia e brita comerciais</v>
          </cell>
          <cell r="C2755" t="str">
            <v>un</v>
          </cell>
          <cell r="D2755">
            <v>5438.63</v>
          </cell>
        </row>
        <row r="2756">
          <cell r="A2756">
            <v>2003498</v>
          </cell>
          <cell r="B2756" t="str">
            <v>Caixa coletora de sarjeta - CCS 12 - com grelha de concreto - TCC 01 - areia extraída e brita produzida</v>
          </cell>
          <cell r="C2756" t="str">
            <v>un</v>
          </cell>
          <cell r="D2756">
            <v>5079.1499999999996</v>
          </cell>
        </row>
        <row r="2757">
          <cell r="A2757">
            <v>2003539</v>
          </cell>
          <cell r="B2757" t="str">
            <v>Caixa coletora de sarjeta - CCS 12 - com grelha de ferro - TCC 02 - areia e brita comerciais</v>
          </cell>
          <cell r="C2757" t="str">
            <v>un</v>
          </cell>
          <cell r="D2757">
            <v>5726.58</v>
          </cell>
        </row>
        <row r="2758">
          <cell r="A2758">
            <v>2003538</v>
          </cell>
          <cell r="B2758" t="str">
            <v>Caixa coletora de sarjeta - CCS 12 - com grelha de ferro - TCC 02 - areia extraída e brita produzida</v>
          </cell>
          <cell r="C2758" t="str">
            <v>un</v>
          </cell>
          <cell r="D2758">
            <v>5389.23</v>
          </cell>
        </row>
        <row r="2759">
          <cell r="A2759">
            <v>2003501</v>
          </cell>
          <cell r="B2759" t="str">
            <v>Caixa coletora de sarjeta - CCS 13 - com grelha de concreto - TCC 01 - areia e brita comerciais</v>
          </cell>
          <cell r="C2759" t="str">
            <v>un</v>
          </cell>
          <cell r="D2759">
            <v>6678.93</v>
          </cell>
        </row>
        <row r="2760">
          <cell r="A2760">
            <v>2003500</v>
          </cell>
          <cell r="B2760" t="str">
            <v>Caixa coletora de sarjeta - CCS 13 - com grelha de concreto - TCC 01 - areia extraída e brita produzida</v>
          </cell>
          <cell r="C2760" t="str">
            <v>un</v>
          </cell>
          <cell r="D2760">
            <v>6220.56</v>
          </cell>
        </row>
        <row r="2761">
          <cell r="A2761">
            <v>2003541</v>
          </cell>
          <cell r="B2761" t="str">
            <v>Caixa coletora de sarjeta - CCS 13 - com grelha de ferro - TCC 02 - areia e brita comerciais</v>
          </cell>
          <cell r="C2761" t="str">
            <v>un</v>
          </cell>
          <cell r="D2761">
            <v>7009.6</v>
          </cell>
        </row>
        <row r="2762">
          <cell r="A2762">
            <v>2003540</v>
          </cell>
          <cell r="B2762" t="str">
            <v>Caixa coletora de sarjeta - CCS 13 - com grelha de ferro - TCC 02 - areia extraída e brita produzida</v>
          </cell>
          <cell r="C2762" t="str">
            <v>un</v>
          </cell>
          <cell r="D2762">
            <v>6561.73</v>
          </cell>
        </row>
        <row r="2763">
          <cell r="A2763">
            <v>2003503</v>
          </cell>
          <cell r="B2763" t="str">
            <v>Caixa coletora de sarjeta - CCS 14 - com grelha de concreto - TCC 01 - areia e brita comerciais</v>
          </cell>
          <cell r="C2763" t="str">
            <v>un</v>
          </cell>
          <cell r="D2763">
            <v>6636.21</v>
          </cell>
        </row>
        <row r="2764">
          <cell r="A2764">
            <v>2003502</v>
          </cell>
          <cell r="B2764" t="str">
            <v>Caixa coletora de sarjeta - CCS 14 - com grelha de concreto - TCC 01 - areia extraída e brita produzida</v>
          </cell>
          <cell r="C2764" t="str">
            <v>un</v>
          </cell>
          <cell r="D2764">
            <v>6189.48</v>
          </cell>
        </row>
        <row r="2765">
          <cell r="A2765">
            <v>2003543</v>
          </cell>
          <cell r="B2765" t="str">
            <v>Caixa coletora de sarjeta - CCS 14 - com grelha de ferro - TCC 02 - areia e brita comerciais</v>
          </cell>
          <cell r="C2765" t="str">
            <v>un</v>
          </cell>
          <cell r="D2765">
            <v>6966.88</v>
          </cell>
        </row>
        <row r="2766">
          <cell r="A2766">
            <v>2003542</v>
          </cell>
          <cell r="B2766" t="str">
            <v>Caixa coletora de sarjeta - CCS 14 - com grelha de ferro - TCC 02 - areia extraída e brita produzida</v>
          </cell>
          <cell r="C2766" t="str">
            <v>un</v>
          </cell>
          <cell r="D2766">
            <v>6530.64</v>
          </cell>
        </row>
        <row r="2767">
          <cell r="A2767">
            <v>2003505</v>
          </cell>
          <cell r="B2767" t="str">
            <v>Caixa coletora de sarjeta - CCS 15 - com grelha de concreto - TCC 01 - areia e brita comerciais</v>
          </cell>
          <cell r="C2767" t="str">
            <v>un</v>
          </cell>
          <cell r="D2767">
            <v>6593.49</v>
          </cell>
        </row>
        <row r="2768">
          <cell r="A2768">
            <v>2003504</v>
          </cell>
          <cell r="B2768" t="str">
            <v>Caixa coletora de sarjeta - CCS 15 - com grelha de concreto - TCC 01 - areia extraída e brita produzida</v>
          </cell>
          <cell r="C2768" t="str">
            <v>un</v>
          </cell>
          <cell r="D2768">
            <v>6158.39</v>
          </cell>
        </row>
        <row r="2769">
          <cell r="A2769">
            <v>2003545</v>
          </cell>
          <cell r="B2769" t="str">
            <v>Caixa coletora de sarjeta - CCS 15 - com grelha de ferro - TCC 02 - areia e brita comerciais</v>
          </cell>
          <cell r="C2769" t="str">
            <v>un</v>
          </cell>
          <cell r="D2769">
            <v>6924.16</v>
          </cell>
        </row>
        <row r="2770">
          <cell r="A2770">
            <v>2003544</v>
          </cell>
          <cell r="B2770" t="str">
            <v>Caixa coletora de sarjeta - CCS 15 - com grelha de ferro - TCC 02 - areia extraída e brita produzida</v>
          </cell>
          <cell r="C2770" t="str">
            <v>un</v>
          </cell>
          <cell r="D2770">
            <v>6499.55</v>
          </cell>
        </row>
        <row r="2771">
          <cell r="A2771">
            <v>2003507</v>
          </cell>
          <cell r="B2771" t="str">
            <v>Caixa coletora de sarjeta - CCS 16 - com grelha de concreto - TCC 01 - areia e brita comerciais</v>
          </cell>
          <cell r="C2771" t="str">
            <v>un</v>
          </cell>
          <cell r="D2771">
            <v>6550.77</v>
          </cell>
        </row>
        <row r="2772">
          <cell r="A2772">
            <v>2003506</v>
          </cell>
          <cell r="B2772" t="str">
            <v>Caixa coletora de sarjeta - CCS 16 - com grelha de concreto - TCC 01 - areia extraída e brita produzida</v>
          </cell>
          <cell r="C2772" t="str">
            <v>un</v>
          </cell>
          <cell r="D2772">
            <v>6127.3</v>
          </cell>
        </row>
        <row r="2773">
          <cell r="A2773">
            <v>2003547</v>
          </cell>
          <cell r="B2773" t="str">
            <v>Caixa coletora de sarjeta - CCS 16 - com grelha de ferro - TCC 02 - areia e brita comerciais</v>
          </cell>
          <cell r="C2773" t="str">
            <v>un</v>
          </cell>
          <cell r="D2773">
            <v>6881.44</v>
          </cell>
        </row>
        <row r="2774">
          <cell r="A2774">
            <v>2003546</v>
          </cell>
          <cell r="B2774" t="str">
            <v>Caixa coletora de sarjeta - CCS 16 - com grelha de ferro - TCC 02 - areia extraída e brita produzida</v>
          </cell>
          <cell r="C2774" t="str">
            <v>un</v>
          </cell>
          <cell r="D2774">
            <v>6468.47</v>
          </cell>
        </row>
        <row r="2775">
          <cell r="A2775">
            <v>2003509</v>
          </cell>
          <cell r="B2775" t="str">
            <v>Caixa coletora de sarjeta - CCS 17 - com grelha de concreto - TCC 01 - areia e brita comerciais</v>
          </cell>
          <cell r="C2775" t="str">
            <v>un</v>
          </cell>
          <cell r="D2775">
            <v>7618.11</v>
          </cell>
        </row>
        <row r="2776">
          <cell r="A2776">
            <v>2003508</v>
          </cell>
          <cell r="B2776" t="str">
            <v>Caixa coletora de sarjeta - CCS 17 - com grelha de concreto - TCC 01 - areia extraída e brita produzida</v>
          </cell>
          <cell r="C2776" t="str">
            <v>un</v>
          </cell>
          <cell r="D2776">
            <v>7095.76</v>
          </cell>
        </row>
        <row r="2777">
          <cell r="A2777">
            <v>2003549</v>
          </cell>
          <cell r="B2777" t="str">
            <v>Caixa coletora de sarjeta - CCS 17 - com grelha de ferro - TCC 02 - areia e brita comerciais</v>
          </cell>
          <cell r="C2777" t="str">
            <v>un</v>
          </cell>
          <cell r="D2777">
            <v>7948.77</v>
          </cell>
        </row>
        <row r="2778">
          <cell r="A2778">
            <v>2003548</v>
          </cell>
          <cell r="B2778" t="str">
            <v>Caixa coletora de sarjeta - CCS 17 - com grelha de ferro - TCC 02 - areia extraída e brita produzida</v>
          </cell>
          <cell r="C2778" t="str">
            <v>un</v>
          </cell>
          <cell r="D2778">
            <v>7436.92</v>
          </cell>
        </row>
        <row r="2779">
          <cell r="A2779">
            <v>2003511</v>
          </cell>
          <cell r="B2779" t="str">
            <v>Caixa coletora de sarjeta - CCS 18 - com grelha de concreto - TCC 01 - areia e brita comerciais</v>
          </cell>
          <cell r="C2779" t="str">
            <v>un</v>
          </cell>
          <cell r="D2779">
            <v>7575.39</v>
          </cell>
        </row>
        <row r="2780">
          <cell r="A2780">
            <v>2003510</v>
          </cell>
          <cell r="B2780" t="str">
            <v>Caixa coletora de sarjeta - CCS 18 - com grelha de concreto - TCC 01 - areia extraída e brita produzida</v>
          </cell>
          <cell r="C2780" t="str">
            <v>un</v>
          </cell>
          <cell r="D2780">
            <v>7064.67</v>
          </cell>
        </row>
        <row r="2781">
          <cell r="A2781">
            <v>2003551</v>
          </cell>
          <cell r="B2781" t="str">
            <v>Caixa coletora de sarjeta - CCS 18 - com grelha de ferro - TCC 02 - areia e brita comerciais</v>
          </cell>
          <cell r="C2781" t="str">
            <v>un</v>
          </cell>
          <cell r="D2781">
            <v>7906.06</v>
          </cell>
        </row>
        <row r="2782">
          <cell r="A2782">
            <v>2003550</v>
          </cell>
          <cell r="B2782" t="str">
            <v>Caixa coletora de sarjeta - CCS 18 - com grelha de ferro - TCC 02 - areia extraída e brita produzida</v>
          </cell>
          <cell r="C2782" t="str">
            <v>un</v>
          </cell>
          <cell r="D2782">
            <v>7405.84</v>
          </cell>
        </row>
        <row r="2783">
          <cell r="A2783">
            <v>2003513</v>
          </cell>
          <cell r="B2783" t="str">
            <v>Caixa coletora de sarjeta - CCS 19 - com grelha de concreto - TCC 01 - areia e brita comerciais</v>
          </cell>
          <cell r="C2783" t="str">
            <v>un</v>
          </cell>
          <cell r="D2783">
            <v>7532.67</v>
          </cell>
        </row>
        <row r="2784">
          <cell r="A2784">
            <v>2003512</v>
          </cell>
          <cell r="B2784" t="str">
            <v>Caixa coletora de sarjeta - CCS 19 - com grelha de concreto - TCC 01 - areia extraída e brita produzida</v>
          </cell>
          <cell r="C2784" t="str">
            <v>un</v>
          </cell>
          <cell r="D2784">
            <v>7033.59</v>
          </cell>
        </row>
        <row r="2785">
          <cell r="A2785">
            <v>2003553</v>
          </cell>
          <cell r="B2785" t="str">
            <v>Caixa coletora de sarjeta - CCS 19 - com grelha de ferro - TCC 02 - areia e brita comerciais</v>
          </cell>
          <cell r="C2785" t="str">
            <v>un</v>
          </cell>
          <cell r="D2785">
            <v>7863.34</v>
          </cell>
        </row>
        <row r="2786">
          <cell r="A2786">
            <v>2003552</v>
          </cell>
          <cell r="B2786" t="str">
            <v>Caixa coletora de sarjeta - CCS 19 - com grelha de ferro - TCC 02 - areia extraída e brita produzida</v>
          </cell>
          <cell r="C2786" t="str">
            <v>un</v>
          </cell>
          <cell r="D2786">
            <v>7374.75</v>
          </cell>
        </row>
        <row r="2787">
          <cell r="A2787">
            <v>2003515</v>
          </cell>
          <cell r="B2787" t="str">
            <v>Caixa coletora de sarjeta - CCS 20 - com grelha de concreto - TCC 01 - areia e brita comerciais</v>
          </cell>
          <cell r="C2787" t="str">
            <v>un</v>
          </cell>
          <cell r="D2787">
            <v>7489.95</v>
          </cell>
        </row>
        <row r="2788">
          <cell r="A2788">
            <v>2003514</v>
          </cell>
          <cell r="B2788" t="str">
            <v>Caixa coletora de sarjeta - CCS 20 - com grelha de concreto - TCC 01 - areia extraída e brita produzida</v>
          </cell>
          <cell r="C2788" t="str">
            <v>un</v>
          </cell>
          <cell r="D2788">
            <v>7002.5</v>
          </cell>
        </row>
        <row r="2789">
          <cell r="A2789">
            <v>2003555</v>
          </cell>
          <cell r="B2789" t="str">
            <v>Caixa coletora de sarjeta - CCS 20 - com grelha de ferro - TCC 02 - areia e brita comerciais</v>
          </cell>
          <cell r="C2789" t="str">
            <v>un</v>
          </cell>
          <cell r="D2789">
            <v>7820.62</v>
          </cell>
        </row>
        <row r="2790">
          <cell r="A2790">
            <v>2003554</v>
          </cell>
          <cell r="B2790" t="str">
            <v>Caixa coletora de sarjeta - CCS 20 - com grelha de ferro - TCC 02 - areia extraída e brita produzida</v>
          </cell>
          <cell r="C2790" t="str">
            <v>un</v>
          </cell>
          <cell r="D2790">
            <v>7343.66</v>
          </cell>
        </row>
        <row r="2791">
          <cell r="A2791">
            <v>2003728</v>
          </cell>
          <cell r="B2791" t="str">
            <v>Caixa coletora de talvegue - CCT 01 - areia e brita comerciais</v>
          </cell>
          <cell r="C2791" t="str">
            <v>un</v>
          </cell>
          <cell r="D2791">
            <v>3351.09</v>
          </cell>
        </row>
        <row r="2792">
          <cell r="A2792">
            <v>2003727</v>
          </cell>
          <cell r="B2792" t="str">
            <v>Caixa coletora de talvegue - CCT 01 - areia extraída e brita produzida</v>
          </cell>
          <cell r="C2792" t="str">
            <v>un</v>
          </cell>
          <cell r="D2792">
            <v>3088.19</v>
          </cell>
        </row>
        <row r="2793">
          <cell r="A2793">
            <v>2003730</v>
          </cell>
          <cell r="B2793" t="str">
            <v>Caixa coletora de talvegue - CCT 02 - areia e brita comerciais</v>
          </cell>
          <cell r="C2793" t="str">
            <v>un</v>
          </cell>
          <cell r="D2793">
            <v>3308.37</v>
          </cell>
        </row>
        <row r="2794">
          <cell r="A2794">
            <v>2003729</v>
          </cell>
          <cell r="B2794" t="str">
            <v>Caixa coletora de talvegue - CCT 02 - areia extraída e brita produzida</v>
          </cell>
          <cell r="C2794" t="str">
            <v>un</v>
          </cell>
          <cell r="D2794">
            <v>3057.1</v>
          </cell>
        </row>
        <row r="2795">
          <cell r="A2795">
            <v>2003732</v>
          </cell>
          <cell r="B2795" t="str">
            <v>Caixa coletora de talvegue - CCT 03 - areia e brita comerciais</v>
          </cell>
          <cell r="C2795" t="str">
            <v>un</v>
          </cell>
          <cell r="D2795">
            <v>3269.93</v>
          </cell>
        </row>
        <row r="2796">
          <cell r="A2796">
            <v>2003731</v>
          </cell>
          <cell r="B2796" t="str">
            <v>Caixa coletora de talvegue - CCT 03 - areia extraída e brita produzida</v>
          </cell>
          <cell r="C2796" t="str">
            <v>un</v>
          </cell>
          <cell r="D2796">
            <v>3029.12</v>
          </cell>
        </row>
        <row r="2797">
          <cell r="A2797">
            <v>2003734</v>
          </cell>
          <cell r="B2797" t="str">
            <v>Caixa coletora de talvegue - CCT 04 - areia e brita comerciais</v>
          </cell>
          <cell r="C2797" t="str">
            <v>un</v>
          </cell>
          <cell r="D2797">
            <v>3222.94</v>
          </cell>
        </row>
        <row r="2798">
          <cell r="A2798">
            <v>2003733</v>
          </cell>
          <cell r="B2798" t="str">
            <v>Caixa coletora de talvegue - CCT 04 - areia extraída e brita produzida</v>
          </cell>
          <cell r="C2798" t="str">
            <v>un</v>
          </cell>
          <cell r="D2798">
            <v>2994.93</v>
          </cell>
        </row>
        <row r="2799">
          <cell r="A2799">
            <v>2003736</v>
          </cell>
          <cell r="B2799" t="str">
            <v>Caixa coletora de talvegue - CCT 05 - areia e brita comerciais</v>
          </cell>
          <cell r="C2799" t="str">
            <v>un</v>
          </cell>
          <cell r="D2799">
            <v>4409.18</v>
          </cell>
        </row>
        <row r="2800">
          <cell r="A2800">
            <v>2003735</v>
          </cell>
          <cell r="B2800" t="str">
            <v>Caixa coletora de talvegue - CCT 05 - areia extraída e brita produzida</v>
          </cell>
          <cell r="C2800" t="str">
            <v>un</v>
          </cell>
          <cell r="D2800">
            <v>4082.29</v>
          </cell>
        </row>
        <row r="2801">
          <cell r="A2801">
            <v>2003738</v>
          </cell>
          <cell r="B2801" t="str">
            <v>Caixa coletora de talvegue - CCT 06 - areia e brita comerciais</v>
          </cell>
          <cell r="C2801" t="str">
            <v>un</v>
          </cell>
          <cell r="D2801">
            <v>4366.46</v>
          </cell>
        </row>
        <row r="2802">
          <cell r="A2802">
            <v>2003737</v>
          </cell>
          <cell r="B2802" t="str">
            <v>Caixa coletora de talvegue - CCT 06 - areia extraída e brita produzida</v>
          </cell>
          <cell r="C2802" t="str">
            <v>un</v>
          </cell>
          <cell r="D2802">
            <v>4051.21</v>
          </cell>
        </row>
        <row r="2803">
          <cell r="A2803">
            <v>2003740</v>
          </cell>
          <cell r="B2803" t="str">
            <v>Caixa coletora de talvegue - CCT 07 - areia e brita comerciais</v>
          </cell>
          <cell r="C2803" t="str">
            <v>un</v>
          </cell>
          <cell r="D2803">
            <v>4328.01</v>
          </cell>
        </row>
        <row r="2804">
          <cell r="A2804">
            <v>2003739</v>
          </cell>
          <cell r="B2804" t="str">
            <v>Caixa coletora de talvegue - CCT 07 - areia extraída e brita produzida</v>
          </cell>
          <cell r="C2804" t="str">
            <v>un</v>
          </cell>
          <cell r="D2804">
            <v>4023.23</v>
          </cell>
        </row>
        <row r="2805">
          <cell r="A2805">
            <v>2003742</v>
          </cell>
          <cell r="B2805" t="str">
            <v>Caixa coletora de talvegue - CCT 08 - areia e brita comerciais</v>
          </cell>
          <cell r="C2805" t="str">
            <v>un</v>
          </cell>
          <cell r="D2805">
            <v>4451.8999999999996</v>
          </cell>
        </row>
        <row r="2806">
          <cell r="A2806">
            <v>2003741</v>
          </cell>
          <cell r="B2806" t="str">
            <v>Caixa coletora de talvegue - CCT 08 - areia extraída e brita produzida</v>
          </cell>
          <cell r="C2806" t="str">
            <v>un</v>
          </cell>
          <cell r="D2806">
            <v>4113.38</v>
          </cell>
        </row>
        <row r="2807">
          <cell r="A2807">
            <v>2003744</v>
          </cell>
          <cell r="B2807" t="str">
            <v>Caixa coletora de talvegue - CCT 09 - areia e brita comerciais</v>
          </cell>
          <cell r="C2807" t="str">
            <v>un</v>
          </cell>
          <cell r="D2807">
            <v>5305.12</v>
          </cell>
        </row>
        <row r="2808">
          <cell r="A2808">
            <v>2003743</v>
          </cell>
          <cell r="B2808" t="str">
            <v>Caixa coletora de talvegue - CCT 09 - areia extraída e brita produzida</v>
          </cell>
          <cell r="C2808" t="str">
            <v>un</v>
          </cell>
          <cell r="D2808">
            <v>4914.25</v>
          </cell>
        </row>
        <row r="2809">
          <cell r="A2809">
            <v>2003746</v>
          </cell>
          <cell r="B2809" t="str">
            <v>Caixa coletora de talvegue - CCT 10 - areia e brita comerciais</v>
          </cell>
          <cell r="C2809" t="str">
            <v>un</v>
          </cell>
          <cell r="D2809">
            <v>5262.4</v>
          </cell>
        </row>
        <row r="2810">
          <cell r="A2810">
            <v>2003745</v>
          </cell>
          <cell r="B2810" t="str">
            <v>Caixa coletora de talvegue - CCT 10 - areia extraída e brita produzida</v>
          </cell>
          <cell r="C2810" t="str">
            <v>un</v>
          </cell>
          <cell r="D2810">
            <v>4883.16</v>
          </cell>
        </row>
        <row r="2811">
          <cell r="A2811">
            <v>2003748</v>
          </cell>
          <cell r="B2811" t="str">
            <v>Caixa coletora de talvegue - CCT 11 - areia e brita comerciais</v>
          </cell>
          <cell r="C2811" t="str">
            <v>un</v>
          </cell>
          <cell r="D2811">
            <v>5223.95</v>
          </cell>
        </row>
        <row r="2812">
          <cell r="A2812">
            <v>2003747</v>
          </cell>
          <cell r="B2812" t="str">
            <v>Caixa coletora de talvegue - CCT 11 - areia extraída e brita produzida</v>
          </cell>
          <cell r="C2812" t="str">
            <v>un</v>
          </cell>
          <cell r="D2812">
            <v>4855.1899999999996</v>
          </cell>
        </row>
        <row r="2813">
          <cell r="A2813">
            <v>2003750</v>
          </cell>
          <cell r="B2813" t="str">
            <v>Caixa coletora de talvegue - CCT 12 - areia e brita comerciais</v>
          </cell>
          <cell r="C2813" t="str">
            <v>un</v>
          </cell>
          <cell r="D2813">
            <v>5176.96</v>
          </cell>
        </row>
        <row r="2814">
          <cell r="A2814">
            <v>2003749</v>
          </cell>
          <cell r="B2814" t="str">
            <v>Caixa coletora de talvegue - CCT 12 - areia extraída e brita produzida</v>
          </cell>
          <cell r="C2814" t="str">
            <v>un</v>
          </cell>
          <cell r="D2814">
            <v>4820.99</v>
          </cell>
        </row>
        <row r="2815">
          <cell r="A2815">
            <v>2003752</v>
          </cell>
          <cell r="B2815" t="str">
            <v>Caixa coletora de talvegue - CCT 13 - areia e brita comerciais</v>
          </cell>
          <cell r="C2815" t="str">
            <v>un</v>
          </cell>
          <cell r="D2815">
            <v>6417.25</v>
          </cell>
        </row>
        <row r="2816">
          <cell r="A2816">
            <v>2003751</v>
          </cell>
          <cell r="B2816" t="str">
            <v>Caixa coletora de talvegue - CCT 13 - areia extraída e brita produzida</v>
          </cell>
          <cell r="C2816" t="str">
            <v>un</v>
          </cell>
          <cell r="D2816">
            <v>5962.4</v>
          </cell>
        </row>
        <row r="2817">
          <cell r="A2817">
            <v>2003754</v>
          </cell>
          <cell r="B2817" t="str">
            <v>Caixa coletora de talvegue - CCT 14 - areia e brita comerciais</v>
          </cell>
          <cell r="C2817" t="str">
            <v>un</v>
          </cell>
          <cell r="D2817">
            <v>6374.54</v>
          </cell>
        </row>
        <row r="2818">
          <cell r="A2818">
            <v>2003753</v>
          </cell>
          <cell r="B2818" t="str">
            <v>Caixa coletora de talvegue - CCT 14 - areia extraída e brita produzida</v>
          </cell>
          <cell r="C2818" t="str">
            <v>un</v>
          </cell>
          <cell r="D2818">
            <v>5931.32</v>
          </cell>
        </row>
        <row r="2819">
          <cell r="A2819">
            <v>2003756</v>
          </cell>
          <cell r="B2819" t="str">
            <v>Caixa coletora de talvegue - CCT 15 - areia e brita comerciais</v>
          </cell>
          <cell r="C2819" t="str">
            <v>un</v>
          </cell>
          <cell r="D2819">
            <v>6336.09</v>
          </cell>
        </row>
        <row r="2820">
          <cell r="A2820">
            <v>2003755</v>
          </cell>
          <cell r="B2820" t="str">
            <v>Caixa coletora de talvegue - CCT 15 - areia extraída e brita produzida</v>
          </cell>
          <cell r="C2820" t="str">
            <v>un</v>
          </cell>
          <cell r="D2820">
            <v>5903.34</v>
          </cell>
        </row>
        <row r="2821">
          <cell r="A2821">
            <v>2003758</v>
          </cell>
          <cell r="B2821" t="str">
            <v>Caixa coletora de talvegue - CCT 16 - areia e brita comerciais</v>
          </cell>
          <cell r="C2821" t="str">
            <v>un</v>
          </cell>
          <cell r="D2821">
            <v>6289.1</v>
          </cell>
        </row>
        <row r="2822">
          <cell r="A2822">
            <v>2003757</v>
          </cell>
          <cell r="B2822" t="str">
            <v>Caixa coletora de talvegue - CCT 16 - areia extraída e brita produzida</v>
          </cell>
          <cell r="C2822" t="str">
            <v>un</v>
          </cell>
          <cell r="D2822">
            <v>5869.15</v>
          </cell>
        </row>
        <row r="2823">
          <cell r="A2823">
            <v>2003760</v>
          </cell>
          <cell r="B2823" t="str">
            <v>Caixa coletora de talvegue - CCT 17 - areia e brita comerciais</v>
          </cell>
          <cell r="C2823" t="str">
            <v>un</v>
          </cell>
          <cell r="D2823">
            <v>6416.61</v>
          </cell>
        </row>
        <row r="2824">
          <cell r="A2824">
            <v>2003759</v>
          </cell>
          <cell r="B2824" t="str">
            <v>Caixa coletora de talvegue - CCT 17 - areia extraída e brita produzida</v>
          </cell>
          <cell r="C2824" t="str">
            <v>un</v>
          </cell>
          <cell r="D2824">
            <v>6153.71</v>
          </cell>
        </row>
        <row r="2825">
          <cell r="A2825">
            <v>2003762</v>
          </cell>
          <cell r="B2825" t="str">
            <v>Caixa coletora de talvegue - CCT 18 - areia e brita comerciais</v>
          </cell>
          <cell r="C2825" t="str">
            <v>un</v>
          </cell>
          <cell r="D2825">
            <v>7313.71</v>
          </cell>
        </row>
        <row r="2826">
          <cell r="A2826">
            <v>2003761</v>
          </cell>
          <cell r="B2826" t="str">
            <v>Caixa coletora de talvegue - CCT 18 - areia extraída e brita produzida</v>
          </cell>
          <cell r="C2826" t="str">
            <v>un</v>
          </cell>
          <cell r="D2826">
            <v>6806.51</v>
          </cell>
        </row>
        <row r="2827">
          <cell r="A2827">
            <v>2003764</v>
          </cell>
          <cell r="B2827" t="str">
            <v>Caixa coletora de talvegue - CCT 19 - areia e brita comerciais</v>
          </cell>
          <cell r="C2827" t="str">
            <v>un</v>
          </cell>
          <cell r="D2827">
            <v>7275.27</v>
          </cell>
        </row>
        <row r="2828">
          <cell r="A2828">
            <v>2003763</v>
          </cell>
          <cell r="B2828" t="str">
            <v>Caixa coletora de talvegue - CCT 19 - areia extraída e brita produzida</v>
          </cell>
          <cell r="C2828" t="str">
            <v>un</v>
          </cell>
          <cell r="D2828">
            <v>6778.54</v>
          </cell>
        </row>
        <row r="2829">
          <cell r="A2829">
            <v>2003766</v>
          </cell>
          <cell r="B2829" t="str">
            <v>Caixa coletora de talvegue - CCT 20 - areia e brita comerciais</v>
          </cell>
          <cell r="C2829" t="str">
            <v>un</v>
          </cell>
          <cell r="D2829">
            <v>7228.28</v>
          </cell>
        </row>
        <row r="2830">
          <cell r="A2830">
            <v>2003765</v>
          </cell>
          <cell r="B2830" t="str">
            <v>Caixa coletora de talvegue - CCT 20 - areia extraída e brita produzida</v>
          </cell>
          <cell r="C2830" t="str">
            <v>un</v>
          </cell>
          <cell r="D2830">
            <v>6744.34</v>
          </cell>
        </row>
        <row r="2831">
          <cell r="A2831">
            <v>2003642</v>
          </cell>
          <cell r="B2831" t="str">
            <v>Caixa de ligação e passagem - CLP 01 - areia e brita comerciais</v>
          </cell>
          <cell r="C2831" t="str">
            <v>un</v>
          </cell>
          <cell r="D2831">
            <v>1491.1</v>
          </cell>
        </row>
        <row r="2832">
          <cell r="A2832">
            <v>2003641</v>
          </cell>
          <cell r="B2832" t="str">
            <v>Caixa de ligação e passagem - CLP 01 - areia extraída e brita produzida</v>
          </cell>
          <cell r="C2832" t="str">
            <v>un</v>
          </cell>
          <cell r="D2832">
            <v>1327.07</v>
          </cell>
        </row>
        <row r="2833">
          <cell r="A2833">
            <v>2003644</v>
          </cell>
          <cell r="B2833" t="str">
            <v>Caixa de ligação e passagem - CLP 02 - areia e brita comerciais</v>
          </cell>
          <cell r="C2833" t="str">
            <v>un</v>
          </cell>
          <cell r="D2833">
            <v>1465.46</v>
          </cell>
        </row>
        <row r="2834">
          <cell r="A2834">
            <v>2003643</v>
          </cell>
          <cell r="B2834" t="str">
            <v>Caixa de ligação e passagem - CLP 02 - areia extraída e brita produzida</v>
          </cell>
          <cell r="C2834" t="str">
            <v>un</v>
          </cell>
          <cell r="D2834">
            <v>1308.42</v>
          </cell>
        </row>
        <row r="2835">
          <cell r="A2835">
            <v>2003646</v>
          </cell>
          <cell r="B2835" t="str">
            <v>Caixa de ligação e passagem - CLP 03 - areia e brita comerciais</v>
          </cell>
          <cell r="C2835" t="str">
            <v>un</v>
          </cell>
          <cell r="D2835">
            <v>2007.3</v>
          </cell>
        </row>
        <row r="2836">
          <cell r="A2836">
            <v>2003645</v>
          </cell>
          <cell r="B2836" t="str">
            <v>Caixa de ligação e passagem - CLP 03 - areia extraída e brita produzida</v>
          </cell>
          <cell r="C2836" t="str">
            <v>un</v>
          </cell>
          <cell r="D2836">
            <v>1781.62</v>
          </cell>
        </row>
        <row r="2837">
          <cell r="A2837">
            <v>2003648</v>
          </cell>
          <cell r="B2837" t="str">
            <v>Caixa de ligação e passagem - CLP 04 - areia e brita comerciais</v>
          </cell>
          <cell r="C2837" t="str">
            <v>un</v>
          </cell>
          <cell r="D2837">
            <v>2587.46</v>
          </cell>
        </row>
        <row r="2838">
          <cell r="A2838">
            <v>2003647</v>
          </cell>
          <cell r="B2838" t="str">
            <v>Caixa de ligação e passagem - CLP 04 - areia extraída e brita produzida</v>
          </cell>
          <cell r="C2838" t="str">
            <v>un</v>
          </cell>
          <cell r="D2838">
            <v>2303.61</v>
          </cell>
        </row>
        <row r="2839">
          <cell r="A2839">
            <v>2003650</v>
          </cell>
          <cell r="B2839" t="str">
            <v>Caixa de ligação e passagem - CLP 05 - areia e brita comerciais</v>
          </cell>
          <cell r="C2839" t="str">
            <v>un</v>
          </cell>
          <cell r="D2839">
            <v>3083.72</v>
          </cell>
        </row>
        <row r="2840">
          <cell r="A2840">
            <v>2003649</v>
          </cell>
          <cell r="B2840" t="str">
            <v>Caixa de ligação e passagem - CLP 05 - areia extraída e brita produzida</v>
          </cell>
          <cell r="C2840" t="str">
            <v>un</v>
          </cell>
          <cell r="D2840">
            <v>2755.67</v>
          </cell>
        </row>
        <row r="2841">
          <cell r="A2841">
            <v>2003652</v>
          </cell>
          <cell r="B2841" t="str">
            <v>Caixa de ligação e passagem - CLP 06 - areia e brita comerciais</v>
          </cell>
          <cell r="C2841" t="str">
            <v>un</v>
          </cell>
          <cell r="D2841">
            <v>3960.47</v>
          </cell>
        </row>
        <row r="2842">
          <cell r="A2842">
            <v>2003651</v>
          </cell>
          <cell r="B2842" t="str">
            <v>Caixa de ligação e passagem - CLP 06 - areia extraída e brita produzida</v>
          </cell>
          <cell r="C2842" t="str">
            <v>un</v>
          </cell>
          <cell r="D2842">
            <v>3563.79</v>
          </cell>
        </row>
        <row r="2843">
          <cell r="A2843">
            <v>2003654</v>
          </cell>
          <cell r="B2843" t="str">
            <v>Caixa de ligação e passagem - CLP 07 - areia e brita comerciais</v>
          </cell>
          <cell r="C2843" t="str">
            <v>un</v>
          </cell>
          <cell r="D2843">
            <v>1780.96</v>
          </cell>
        </row>
        <row r="2844">
          <cell r="A2844">
            <v>2003653</v>
          </cell>
          <cell r="B2844" t="str">
            <v>Caixa de ligação e passagem - CLP 07 - areia extraída e brita produzida</v>
          </cell>
          <cell r="C2844" t="str">
            <v>un</v>
          </cell>
          <cell r="D2844">
            <v>1585.53</v>
          </cell>
        </row>
        <row r="2845">
          <cell r="A2845">
            <v>2003656</v>
          </cell>
          <cell r="B2845" t="str">
            <v>Caixa de ligação e passagem - CLP 08 - areia e brita comerciais</v>
          </cell>
          <cell r="C2845" t="str">
            <v>un</v>
          </cell>
          <cell r="D2845">
            <v>1751.06</v>
          </cell>
        </row>
        <row r="2846">
          <cell r="A2846">
            <v>2003655</v>
          </cell>
          <cell r="B2846" t="str">
            <v>Caixa de ligação e passagem - CLP 08 - areia extraída e brita produzida</v>
          </cell>
          <cell r="C2846" t="str">
            <v>un</v>
          </cell>
          <cell r="D2846">
            <v>1563.77</v>
          </cell>
        </row>
        <row r="2847">
          <cell r="A2847">
            <v>2003658</v>
          </cell>
          <cell r="B2847" t="str">
            <v>Caixa de ligação e passagem - CLP 09 - areia e brita comerciais</v>
          </cell>
          <cell r="C2847" t="str">
            <v>un</v>
          </cell>
          <cell r="D2847">
            <v>2340.25</v>
          </cell>
        </row>
        <row r="2848">
          <cell r="A2848">
            <v>2003657</v>
          </cell>
          <cell r="B2848" t="str">
            <v>Caixa de ligação e passagem - CLP 09 - areia extraída e brita produzida</v>
          </cell>
          <cell r="C2848" t="str">
            <v>un</v>
          </cell>
          <cell r="D2848">
            <v>2076.1799999999998</v>
          </cell>
        </row>
        <row r="2849">
          <cell r="A2849">
            <v>2003660</v>
          </cell>
          <cell r="B2849" t="str">
            <v>Caixa de ligação e passagem - CLP 10 - areia e brita comerciais</v>
          </cell>
          <cell r="C2849" t="str">
            <v>un</v>
          </cell>
          <cell r="D2849">
            <v>2942.91</v>
          </cell>
        </row>
        <row r="2850">
          <cell r="A2850">
            <v>2003659</v>
          </cell>
          <cell r="B2850" t="str">
            <v>Caixa de ligação e passagem - CLP 10 - areia extraída e brita produzida</v>
          </cell>
          <cell r="C2850" t="str">
            <v>un</v>
          </cell>
          <cell r="D2850">
            <v>2618.35</v>
          </cell>
        </row>
        <row r="2851">
          <cell r="A2851">
            <v>2003662</v>
          </cell>
          <cell r="B2851" t="str">
            <v>Caixa de ligação e passagem - CLP 11 - areia e brita comerciais</v>
          </cell>
          <cell r="C2851" t="str">
            <v>un</v>
          </cell>
          <cell r="D2851">
            <v>3465.95</v>
          </cell>
        </row>
        <row r="2852">
          <cell r="A2852">
            <v>2003661</v>
          </cell>
          <cell r="B2852" t="str">
            <v>Caixa de ligação e passagem - CLP 11 - areia extraída e brita produzida</v>
          </cell>
          <cell r="C2852" t="str">
            <v>un</v>
          </cell>
          <cell r="D2852">
            <v>3093.69</v>
          </cell>
        </row>
        <row r="2853">
          <cell r="A2853">
            <v>2003664</v>
          </cell>
          <cell r="B2853" t="str">
            <v>Caixa de ligação e passagem - CLP 12 - areia e brita comerciais</v>
          </cell>
          <cell r="C2853" t="str">
            <v>un</v>
          </cell>
          <cell r="D2853">
            <v>4283.62</v>
          </cell>
        </row>
        <row r="2854">
          <cell r="A2854">
            <v>2003663</v>
          </cell>
          <cell r="B2854" t="str">
            <v>Caixa de ligação e passagem - CLP 12 - areia extraída e brita produzida</v>
          </cell>
          <cell r="C2854" t="str">
            <v>un</v>
          </cell>
          <cell r="D2854">
            <v>3839.24</v>
          </cell>
        </row>
        <row r="2855">
          <cell r="A2855">
            <v>2003666</v>
          </cell>
          <cell r="B2855" t="str">
            <v>Caixa de ligação e passagem - CLP 13 - areia e brita comerciais</v>
          </cell>
          <cell r="C2855" t="str">
            <v>un</v>
          </cell>
          <cell r="D2855">
            <v>2075.1</v>
          </cell>
        </row>
        <row r="2856">
          <cell r="A2856">
            <v>2003665</v>
          </cell>
          <cell r="B2856" t="str">
            <v>Caixa de ligação e passagem - CLP 13 - areia extraída e brita produzida</v>
          </cell>
          <cell r="C2856" t="str">
            <v>un</v>
          </cell>
          <cell r="D2856">
            <v>1847.09</v>
          </cell>
        </row>
        <row r="2857">
          <cell r="A2857">
            <v>2003668</v>
          </cell>
          <cell r="B2857" t="str">
            <v>Caixa de ligação e passagem - CLP 14 - areia e brita comerciais</v>
          </cell>
          <cell r="C2857" t="str">
            <v>un</v>
          </cell>
          <cell r="D2857">
            <v>2049.4699999999998</v>
          </cell>
        </row>
        <row r="2858">
          <cell r="A2858">
            <v>2003667</v>
          </cell>
          <cell r="B2858" t="str">
            <v>Caixa de ligação e passagem - CLP 14 - areia extraída e brita produzida</v>
          </cell>
          <cell r="C2858" t="str">
            <v>un</v>
          </cell>
          <cell r="D2858">
            <v>1828.44</v>
          </cell>
        </row>
        <row r="2859">
          <cell r="A2859">
            <v>2003670</v>
          </cell>
          <cell r="B2859" t="str">
            <v>Caixa de ligação e passagem - CLP 15 - areia e brita comerciais</v>
          </cell>
          <cell r="C2859" t="str">
            <v>un</v>
          </cell>
          <cell r="D2859">
            <v>2686.02</v>
          </cell>
        </row>
        <row r="2860">
          <cell r="A2860">
            <v>2003669</v>
          </cell>
          <cell r="B2860" t="str">
            <v>Caixa de ligação e passagem - CLP 15 - areia extraída e brita produzida</v>
          </cell>
          <cell r="C2860" t="str">
            <v>un</v>
          </cell>
          <cell r="D2860">
            <v>2380.0700000000002</v>
          </cell>
        </row>
        <row r="2861">
          <cell r="A2861">
            <v>2003672</v>
          </cell>
          <cell r="B2861" t="str">
            <v>Caixa de ligação e passagem - CLP 16 - areia e brita comerciais</v>
          </cell>
          <cell r="C2861" t="str">
            <v>un</v>
          </cell>
          <cell r="D2861">
            <v>3319.73</v>
          </cell>
        </row>
        <row r="2862">
          <cell r="A2862">
            <v>2003671</v>
          </cell>
          <cell r="B2862" t="str">
            <v>Caixa de ligação e passagem - CLP 16 - areia extraída e brita produzida</v>
          </cell>
          <cell r="C2862" t="str">
            <v>un</v>
          </cell>
          <cell r="D2862">
            <v>2948.63</v>
          </cell>
        </row>
        <row r="2863">
          <cell r="A2863">
            <v>2003674</v>
          </cell>
          <cell r="B2863" t="str">
            <v>Caixa de ligação e passagem - CLP 17 - areia e brita comerciais</v>
          </cell>
          <cell r="C2863" t="str">
            <v>un</v>
          </cell>
          <cell r="D2863">
            <v>3865.27</v>
          </cell>
        </row>
        <row r="2864">
          <cell r="A2864">
            <v>2003673</v>
          </cell>
          <cell r="B2864" t="str">
            <v>Caixa de ligação e passagem - CLP 17 - areia extraída e brita produzida</v>
          </cell>
          <cell r="C2864" t="str">
            <v>un</v>
          </cell>
          <cell r="D2864">
            <v>3444.16</v>
          </cell>
        </row>
        <row r="2865">
          <cell r="A2865">
            <v>2003676</v>
          </cell>
          <cell r="B2865" t="str">
            <v>Caixa de ligação e passagem - CLP 18 - areia e brita comerciais</v>
          </cell>
          <cell r="C2865" t="str">
            <v>un</v>
          </cell>
          <cell r="D2865">
            <v>4725.24</v>
          </cell>
        </row>
        <row r="2866">
          <cell r="A2866">
            <v>2003675</v>
          </cell>
          <cell r="B2866" t="str">
            <v>Caixa de ligação e passagem - CLP 18 - areia extraída e brita produzida</v>
          </cell>
          <cell r="C2866" t="str">
            <v>un</v>
          </cell>
          <cell r="D2866">
            <v>4226.1899999999996</v>
          </cell>
        </row>
        <row r="2867">
          <cell r="A2867">
            <v>2003854</v>
          </cell>
          <cell r="B2867" t="str">
            <v>Camada drenante para proteção de muros de contenção - areia comercial</v>
          </cell>
          <cell r="C2867" t="str">
            <v>m³</v>
          </cell>
          <cell r="D2867">
            <v>122.57</v>
          </cell>
        </row>
        <row r="2868">
          <cell r="A2868">
            <v>2003855</v>
          </cell>
          <cell r="B2868" t="str">
            <v>Camada drenante para proteção de muros de contenção - areia extraída</v>
          </cell>
          <cell r="C2868" t="str">
            <v>m³</v>
          </cell>
          <cell r="D2868">
            <v>17.05</v>
          </cell>
        </row>
        <row r="2869">
          <cell r="A2869">
            <v>2003856</v>
          </cell>
          <cell r="B2869" t="str">
            <v>Camada drenante para proteção de muros de contenção - brita comercial</v>
          </cell>
          <cell r="C2869" t="str">
            <v>m³</v>
          </cell>
          <cell r="D2869">
            <v>130.38999999999999</v>
          </cell>
        </row>
        <row r="2870">
          <cell r="A2870">
            <v>2003857</v>
          </cell>
          <cell r="B2870" t="str">
            <v>Camada drenante para proteção de muros de contenção - brita produzida</v>
          </cell>
          <cell r="C2870" t="str">
            <v>m³</v>
          </cell>
          <cell r="D2870">
            <v>68.52</v>
          </cell>
        </row>
        <row r="2871">
          <cell r="A2871">
            <v>2019782</v>
          </cell>
          <cell r="B2871" t="str">
            <v>Canal em polietileno e polipropileno com efeito autolimpante e abertura de captação em ferro fundido dúctil - carga de controle de 900 kN - 100,0 x 21,0 x 57,9 cm - fornecimento e instalação em pavimento de asfalto</v>
          </cell>
          <cell r="C2871" t="str">
            <v>m</v>
          </cell>
          <cell r="D2871">
            <v>850.12</v>
          </cell>
        </row>
        <row r="2872">
          <cell r="A2872">
            <v>2019783</v>
          </cell>
          <cell r="B2872" t="str">
            <v>Canal em polietileno e polipropileno com efeito autolimpante e abertura de captação em ferro fundido dúctil - carga de controle de 900 kN - 100,0 x 25,2 x 66,5 cm - fornecimento e instalação em pavimento de asfalto</v>
          </cell>
          <cell r="C2872" t="str">
            <v>m</v>
          </cell>
          <cell r="D2872">
            <v>1309.19</v>
          </cell>
        </row>
        <row r="2873">
          <cell r="A2873">
            <v>2019784</v>
          </cell>
          <cell r="B2873" t="str">
            <v>Canal em polietileno e polipropileno com efeito autolimpante e abertura de captação em ferro fundido dúctil - carga de controle de 900 kN - 100,0 x 42,0 x 95,0 cm - fornecimento e instalação em pavimento de asfalto</v>
          </cell>
          <cell r="C2873" t="str">
            <v>m</v>
          </cell>
          <cell r="D2873">
            <v>1716.42</v>
          </cell>
        </row>
        <row r="2874">
          <cell r="A2874">
            <v>2019785</v>
          </cell>
          <cell r="B2874" t="str">
            <v>Canal em polietileno e polipropileno com efeito autolimpante e abertura de captação em ferro fundido dúctil - carga de controle de 900 kN - 114,2 x 78,0 x 106,0 cm - fornecimento e instalação em pavimento de asfalto</v>
          </cell>
          <cell r="C2874" t="str">
            <v>m</v>
          </cell>
          <cell r="D2874">
            <v>2328.09</v>
          </cell>
        </row>
        <row r="2875">
          <cell r="A2875">
            <v>2019776</v>
          </cell>
          <cell r="B2875" t="str">
            <v>Canal em polietileno e polipropileno com efeito autolimpante e grelha de encaixe em ferro fundido dúctil - carga de controle de 400 kN - 100,0 x 14,7 x 18,6 cm - fornecimento e instalação em pavimento de asfalto</v>
          </cell>
          <cell r="C2875" t="str">
            <v>m</v>
          </cell>
          <cell r="D2875">
            <v>445.44</v>
          </cell>
        </row>
        <row r="2876">
          <cell r="A2876">
            <v>2019777</v>
          </cell>
          <cell r="B2876" t="str">
            <v>Canal em polietileno e polipropileno com efeito autolimpante e grelha de encaixe em ferro fundido dúctil - carga de controle de 400 kN - 100,0 x 24,7 x 23,6 cm - fornecimento e instalação em pavimento de asfalto</v>
          </cell>
          <cell r="C2876" t="str">
            <v>m</v>
          </cell>
          <cell r="D2876">
            <v>966.28</v>
          </cell>
        </row>
        <row r="2877">
          <cell r="A2877">
            <v>2019778</v>
          </cell>
          <cell r="B2877" t="str">
            <v>Canal em polietileno e polipropileno com efeito autolimpante e grelha de encaixe em ferro fundido dúctil - carga de controle de 400 kN - 100,0 x 34,9 x 29,4 cm - fornecimento e instalação em pavimento de asfalto</v>
          </cell>
          <cell r="C2877" t="str">
            <v>m</v>
          </cell>
          <cell r="D2877">
            <v>1901.15</v>
          </cell>
        </row>
        <row r="2878">
          <cell r="A2878">
            <v>2019779</v>
          </cell>
          <cell r="B2878" t="str">
            <v>Canal em polietileno e polipropileno com efeito autolimpante e grelha de encaixe em ferro fundido dúctil - carga de controle de 600 kN - 100,0 x 16,0 x 15,0 cm - fornecimento e instalação em pavimento de asfalto</v>
          </cell>
          <cell r="C2878" t="str">
            <v>m</v>
          </cell>
          <cell r="D2878">
            <v>579.25</v>
          </cell>
        </row>
        <row r="2879">
          <cell r="A2879">
            <v>2019780</v>
          </cell>
          <cell r="B2879" t="str">
            <v>Canal em polietileno e polipropileno com efeito autolimpante e grelha de encaixe em ferro fundido dúctil - carga de controle de 600 kN - 100,0 x 21,2 x 21,0 cm - fornecimento e instalação em pavimento de asfalto</v>
          </cell>
          <cell r="C2879" t="str">
            <v>m</v>
          </cell>
          <cell r="D2879">
            <v>711.52</v>
          </cell>
        </row>
        <row r="2880">
          <cell r="A2880">
            <v>2019781</v>
          </cell>
          <cell r="B2880" t="str">
            <v>Canal em polietileno e polipropileno com efeito autolimpante e grelha de encaixe em ferro fundido dúctil - carga de controle de 600 kN - 100,0 x 26,2 x 20,0 cm - fornecimento e instalação em pavimento de asfalto</v>
          </cell>
          <cell r="C2880" t="str">
            <v>m</v>
          </cell>
          <cell r="D2880">
            <v>890.71</v>
          </cell>
        </row>
        <row r="2881">
          <cell r="A2881">
            <v>2019773</v>
          </cell>
          <cell r="B2881" t="str">
            <v>Canal em polietileno e polipropileno com efeito autolimpante e grelha de encaixe em poliamida reforçada - carga de controle de 250 kN - 100,0 x 16,0 x 15,0 cm - fornecimento e instalação em pavimento de asfalto</v>
          </cell>
          <cell r="C2881" t="str">
            <v>m</v>
          </cell>
          <cell r="D2881">
            <v>300.39</v>
          </cell>
        </row>
        <row r="2882">
          <cell r="A2882">
            <v>2019774</v>
          </cell>
          <cell r="B2882" t="str">
            <v>Canal em polietileno e polipropileno com efeito autolimpante e grelha de encaixe em poliamida reforçada - carga de controle de 250 kN - 100,0 x 16,0 x 20,0 cm - fornecimento e instalação em pavimento de asfalto</v>
          </cell>
          <cell r="C2882" t="str">
            <v>m</v>
          </cell>
          <cell r="D2882">
            <v>324.14</v>
          </cell>
        </row>
        <row r="2883">
          <cell r="A2883">
            <v>2019775</v>
          </cell>
          <cell r="B2883" t="str">
            <v>Canal em polietileno e polipropileno com efeito autolimpante e grelha de encaixe em poliamida reforçada - carga de controle de 250 kN - 100,0 x 16,0 x 7,5 cm - fornecimento e instalação em pavimento de asfalto</v>
          </cell>
          <cell r="C2883" t="str">
            <v>m</v>
          </cell>
          <cell r="D2883">
            <v>275.11</v>
          </cell>
        </row>
        <row r="2884">
          <cell r="A2884">
            <v>2019755</v>
          </cell>
          <cell r="B2884" t="str">
            <v>Canal monobloco com corpo e grelha em concreto polímero com efeito autolimpante - carga de controle de 400 kN - 100,0 x 15,0 x 23,0 cm - fornecimento e instalação em pavimento de asfalto</v>
          </cell>
          <cell r="C2884" t="str">
            <v>m</v>
          </cell>
          <cell r="D2884">
            <v>435.8</v>
          </cell>
        </row>
        <row r="2885">
          <cell r="A2885">
            <v>2019764</v>
          </cell>
          <cell r="B2885" t="str">
            <v>Canal monobloco com corpo e grelha em concreto polímero com efeito autolimpante - carga de controle de 400 kN - 100,0 x 15,0 x 23,0 cm - fornecimento e instalação em pavimento de concreto</v>
          </cell>
          <cell r="C2885" t="str">
            <v>m</v>
          </cell>
          <cell r="D2885">
            <v>461.34</v>
          </cell>
        </row>
        <row r="2886">
          <cell r="A2886">
            <v>2019756</v>
          </cell>
          <cell r="B2886" t="str">
            <v>Canal monobloco com corpo e grelha em concreto polímero com efeito autolimpante - carga de controle de 400 kN - 100,0 x 25,0 x 32,0 cm - fornecimento e instalação em pavimento de asfalto</v>
          </cell>
          <cell r="C2886" t="str">
            <v>m</v>
          </cell>
          <cell r="D2886">
            <v>776.09</v>
          </cell>
        </row>
        <row r="2887">
          <cell r="A2887">
            <v>2019765</v>
          </cell>
          <cell r="B2887" t="str">
            <v>Canal monobloco com corpo e grelha em concreto polímero com efeito autolimpante - carga de controle de 400 kN - 100,0 x 25,0 x 32,0 cm - fornecimento e instalação em pavimento de concreto</v>
          </cell>
          <cell r="C2887" t="str">
            <v>m</v>
          </cell>
          <cell r="D2887">
            <v>801.63</v>
          </cell>
        </row>
        <row r="2888">
          <cell r="A2888">
            <v>2019757</v>
          </cell>
          <cell r="B2888" t="str">
            <v>Canal monobloco com corpo e grelha em concreto polímero com efeito autolimpante - carga de controle de 900 kN - 100,0 x 16,0 x 26,5 cm - fornecimento e instalação em pavimento de asfalto</v>
          </cell>
          <cell r="C2888" t="str">
            <v>m</v>
          </cell>
          <cell r="D2888">
            <v>777.48</v>
          </cell>
        </row>
        <row r="2889">
          <cell r="A2889">
            <v>2019766</v>
          </cell>
          <cell r="B2889" t="str">
            <v>Canal monobloco com corpo e grelha em concreto polímero com efeito autolimpante - carga de controle de 900 kN - 100,0 x 16,0 x 26,5 cm - fornecimento e instalação em pavimento de concreto</v>
          </cell>
          <cell r="C2889" t="str">
            <v>m</v>
          </cell>
          <cell r="D2889">
            <v>835.87</v>
          </cell>
        </row>
        <row r="2890">
          <cell r="A2890">
            <v>2019758</v>
          </cell>
          <cell r="B2890" t="str">
            <v>Canal monobloco com corpo e grelha em concreto polímero com efeito autolimpante - carga de controle de 900 kN - 100,0 x 21,0 x 28,0 cm - fornecimento e instalação em pavimento de asfalto</v>
          </cell>
          <cell r="C2890" t="str">
            <v>m</v>
          </cell>
          <cell r="D2890">
            <v>798.63</v>
          </cell>
        </row>
        <row r="2891">
          <cell r="A2891">
            <v>2019767</v>
          </cell>
          <cell r="B2891" t="str">
            <v>Canal monobloco com corpo e grelha em concreto polímero com efeito autolimpante - carga de controle de 900 kN - 100,0 x 21,0 x 28,0 cm - fornecimento e instalação em pavimento de concreto</v>
          </cell>
          <cell r="C2891" t="str">
            <v>m</v>
          </cell>
          <cell r="D2891">
            <v>857.48</v>
          </cell>
        </row>
        <row r="2892">
          <cell r="A2892">
            <v>2019759</v>
          </cell>
          <cell r="B2892" t="str">
            <v>Canal monobloco com corpo e grelha em concreto polímero com efeito autolimpante - carga de controle de 900 kN - 100,0 x 21,0 x 38,0 cm - fornecimento e instalação em pavimento de asfalto</v>
          </cell>
          <cell r="C2892" t="str">
            <v>m</v>
          </cell>
          <cell r="D2892">
            <v>835.02</v>
          </cell>
        </row>
        <row r="2893">
          <cell r="A2893">
            <v>2019768</v>
          </cell>
          <cell r="B2893" t="str">
            <v>Canal monobloco com corpo e grelha em concreto polímero com efeito autolimpante - carga de controle de 900 kN - 100,0 x 21,0 x 38,0 cm - fornecimento e instalação em pavimento de concreto</v>
          </cell>
          <cell r="C2893" t="str">
            <v>m</v>
          </cell>
          <cell r="D2893">
            <v>902.81</v>
          </cell>
        </row>
        <row r="2894">
          <cell r="A2894">
            <v>2019760</v>
          </cell>
          <cell r="B2894" t="str">
            <v>Canal monobloco com corpo e grelha em concreto polímero com efeito autolimpante - carga de controle de 900 kN - 100,0 x 21,0 x 48,0 cm - fornecimento e instalação em pavimento de asfalto</v>
          </cell>
          <cell r="C2894" t="str">
            <v>m</v>
          </cell>
          <cell r="D2894">
            <v>1039.72</v>
          </cell>
        </row>
        <row r="2895">
          <cell r="A2895">
            <v>2019769</v>
          </cell>
          <cell r="B2895" t="str">
            <v>Canal monobloco com corpo e grelha em concreto polímero com efeito autolimpante - carga de controle de 900 kN - 100,0 x 21,0 x 48,0 cm - fornecimento e instalação em pavimento de concreto</v>
          </cell>
          <cell r="C2895" t="str">
            <v>m</v>
          </cell>
          <cell r="D2895">
            <v>1116.46</v>
          </cell>
        </row>
        <row r="2896">
          <cell r="A2896">
            <v>2019761</v>
          </cell>
          <cell r="B2896" t="str">
            <v>Canal monobloco com corpo e grelha em concreto polímero com efeito autolimpante - carga de controle de 900 kN - 100,0 x 26,0 x 33,0 cm - fornecimento e instalação em pavimento de asfalto</v>
          </cell>
          <cell r="C2896" t="str">
            <v>m</v>
          </cell>
          <cell r="D2896">
            <v>1096.5899999999999</v>
          </cell>
        </row>
        <row r="2897">
          <cell r="A2897">
            <v>2019770</v>
          </cell>
          <cell r="B2897" t="str">
            <v>Canal monobloco com corpo e grelha em concreto polímero com efeito autolimpante - carga de controle de 900 kN - 100,0 x 26,0 x 33,0 cm - fornecimento e instalação em pavimento de concreto</v>
          </cell>
          <cell r="C2897" t="str">
            <v>m</v>
          </cell>
          <cell r="D2897">
            <v>1159.9000000000001</v>
          </cell>
        </row>
        <row r="2898">
          <cell r="A2898">
            <v>2019762</v>
          </cell>
          <cell r="B2898" t="str">
            <v>Canal monobloco com corpo e grelha em concreto polímero com efeito autolimpante - carga de controle de 900 kN - 100,0 x 26,0 x 53,0 cm - fornecimento e instalação em pavimento de asfalto</v>
          </cell>
          <cell r="C2898" t="str">
            <v>m</v>
          </cell>
          <cell r="D2898">
            <v>1319.2</v>
          </cell>
        </row>
        <row r="2899">
          <cell r="A2899">
            <v>2019771</v>
          </cell>
          <cell r="B2899" t="str">
            <v>Canal monobloco com corpo e grelha em concreto polímero com efeito autolimpante - carga de controle de 900 kN - 100,0 x 26,0 x 53,0 cm - fornecimento e instalação em pavimento de concreto</v>
          </cell>
          <cell r="C2899" t="str">
            <v>m</v>
          </cell>
          <cell r="D2899">
            <v>1400.42</v>
          </cell>
        </row>
        <row r="2900">
          <cell r="A2900">
            <v>2019763</v>
          </cell>
          <cell r="B2900" t="str">
            <v>Canal monobloco com corpo e grelha em concreto polímero com efeito autolimpante - carga de controle de 900 kN - 200,0 x 40,0 x 59,5 cm - fornecimento e instalação em pavimento de asfalto</v>
          </cell>
          <cell r="C2900" t="str">
            <v>m</v>
          </cell>
          <cell r="D2900">
            <v>4590.07</v>
          </cell>
        </row>
        <row r="2901">
          <cell r="A2901">
            <v>2019772</v>
          </cell>
          <cell r="B2901" t="str">
            <v>Canal monobloco com corpo e grelha em concreto polímero com efeito autolimpante - carga de controle de 900 kN - 200,0 x 40,0 x 59,5 cm - fornecimento e instalação em pavimento de concreto</v>
          </cell>
          <cell r="C2901" t="str">
            <v>m</v>
          </cell>
          <cell r="D2901">
            <v>4669.9399999999996</v>
          </cell>
        </row>
        <row r="2902">
          <cell r="A2902">
            <v>2003811</v>
          </cell>
          <cell r="B2902" t="str">
            <v>Canaleta de concreto - CAU 01 - seção de 20 x 20 cm - espessura de 10 cm - apoiada em toda a extensão</v>
          </cell>
          <cell r="C2902" t="str">
            <v>m</v>
          </cell>
          <cell r="D2902">
            <v>132.19999999999999</v>
          </cell>
        </row>
        <row r="2903">
          <cell r="A2903">
            <v>2003812</v>
          </cell>
          <cell r="B2903" t="str">
            <v>Canaleta de concreto - CAU 02 - seção de 25 x 25 cm - espessura de 10 cm - apoiada em toda a extensão</v>
          </cell>
          <cell r="C2903" t="str">
            <v>m</v>
          </cell>
          <cell r="D2903">
            <v>156.41</v>
          </cell>
        </row>
        <row r="2904">
          <cell r="A2904">
            <v>2003813</v>
          </cell>
          <cell r="B2904" t="str">
            <v>Canaleta de concreto - CAU 03 - seção de 30 x 30 cm - espessura de 10 cm - apoiada em toda a extensão</v>
          </cell>
          <cell r="C2904" t="str">
            <v>m</v>
          </cell>
          <cell r="D2904">
            <v>186.93</v>
          </cell>
        </row>
        <row r="2905">
          <cell r="A2905">
            <v>2003814</v>
          </cell>
          <cell r="B2905" t="str">
            <v>Canaleta de concreto - CAU 04 - seção de 35 x 35 cm - espessura de 10 cm - apoiada em toda a extensão</v>
          </cell>
          <cell r="C2905" t="str">
            <v>m</v>
          </cell>
          <cell r="D2905">
            <v>213.25</v>
          </cell>
        </row>
        <row r="2906">
          <cell r="A2906">
            <v>2003815</v>
          </cell>
          <cell r="B2906" t="str">
            <v>Canaleta de concreto - CAU 05 - seção de 40 x 40 cm - espessura de 10 cm - apoiada em toda a extensão</v>
          </cell>
          <cell r="C2906" t="str">
            <v>m</v>
          </cell>
          <cell r="D2906">
            <v>239.56</v>
          </cell>
        </row>
        <row r="2907">
          <cell r="A2907">
            <v>2003816</v>
          </cell>
          <cell r="B2907" t="str">
            <v>Canaleta de concreto - CAU 06 - seção de 50 x 50 cm - espessura de 10 cm - apoiada em toda a extensão</v>
          </cell>
          <cell r="C2907" t="str">
            <v>m</v>
          </cell>
          <cell r="D2907">
            <v>296.39</v>
          </cell>
        </row>
        <row r="2908">
          <cell r="A2908">
            <v>2003817</v>
          </cell>
          <cell r="B2908" t="str">
            <v>Canaleta de concreto - CAU 07 - seção de 60 x 60 cm - espessura de 10 cm - apoiada em toda a extensão</v>
          </cell>
          <cell r="C2908" t="str">
            <v>m</v>
          </cell>
          <cell r="D2908">
            <v>346.93</v>
          </cell>
        </row>
        <row r="2909">
          <cell r="A2909">
            <v>2003799</v>
          </cell>
          <cell r="B2909" t="str">
            <v>Canaleta meia cana D = 0,30 m assente sobre lastro de areia - areia e brita comerciais - fornecimento e instalação</v>
          </cell>
          <cell r="C2909" t="str">
            <v>m</v>
          </cell>
          <cell r="D2909">
            <v>57.67</v>
          </cell>
        </row>
        <row r="2910">
          <cell r="A2910">
            <v>2003798</v>
          </cell>
          <cell r="B2910" t="str">
            <v>Canaleta meia cana D = 0,30 m assente sobre lastro de areia - areia extraída e brita produzida - fornecimento e instalação</v>
          </cell>
          <cell r="C2910" t="str">
            <v>m</v>
          </cell>
          <cell r="D2910">
            <v>49.26</v>
          </cell>
        </row>
        <row r="2911">
          <cell r="A2911">
            <v>2003801</v>
          </cell>
          <cell r="B2911" t="str">
            <v>Canaleta meia cana D = 0,40 m assente sobre lastro de areia - areia e brita comerciais - fornecimento e instalação</v>
          </cell>
          <cell r="C2911" t="str">
            <v>m</v>
          </cell>
          <cell r="D2911">
            <v>72.89</v>
          </cell>
        </row>
        <row r="2912">
          <cell r="A2912">
            <v>2003800</v>
          </cell>
          <cell r="B2912" t="str">
            <v>Canaleta meia cana D = 0,40 m assente sobre lastro de areia - areia extraída e brita produzida - fornecimento e instalação</v>
          </cell>
          <cell r="C2912" t="str">
            <v>m</v>
          </cell>
          <cell r="D2912">
            <v>61.19</v>
          </cell>
        </row>
        <row r="2913">
          <cell r="A2913">
            <v>2003714</v>
          </cell>
          <cell r="B2913" t="str">
            <v>Chaminé dos poços de visita - CPV 01 - areia e brita comerciais</v>
          </cell>
          <cell r="C2913" t="str">
            <v>un</v>
          </cell>
          <cell r="D2913">
            <v>1507.58</v>
          </cell>
        </row>
        <row r="2914">
          <cell r="A2914">
            <v>2003713</v>
          </cell>
          <cell r="B2914" t="str">
            <v>Chaminé dos poços de visita - CPV 01 - areia extraída e brita produzida</v>
          </cell>
          <cell r="C2914" t="str">
            <v>un</v>
          </cell>
          <cell r="D2914">
            <v>1470.89</v>
          </cell>
        </row>
        <row r="2915">
          <cell r="A2915">
            <v>2003716</v>
          </cell>
          <cell r="B2915" t="str">
            <v>Chaminé dos poços de visita - CPV 02 - areia e brita comerciais</v>
          </cell>
          <cell r="C2915" t="str">
            <v>un</v>
          </cell>
          <cell r="D2915">
            <v>1760.34</v>
          </cell>
        </row>
        <row r="2916">
          <cell r="A2916">
            <v>2003715</v>
          </cell>
          <cell r="B2916" t="str">
            <v>Chaminé dos poços de visita - CPV 02 - areia extraída e brita produzida</v>
          </cell>
          <cell r="C2916" t="str">
            <v>un</v>
          </cell>
          <cell r="D2916">
            <v>1716.96</v>
          </cell>
        </row>
        <row r="2917">
          <cell r="A2917">
            <v>2003718</v>
          </cell>
          <cell r="B2917" t="str">
            <v>Chaminé dos poços de visita - CPV 03 - areia e brita comerciais</v>
          </cell>
          <cell r="C2917" t="str">
            <v>un</v>
          </cell>
          <cell r="D2917">
            <v>2007.01</v>
          </cell>
        </row>
        <row r="2918">
          <cell r="A2918">
            <v>2003717</v>
          </cell>
          <cell r="B2918" t="str">
            <v>Chaminé dos poços de visita - CPV 03 - areia extraída e brita produzida</v>
          </cell>
          <cell r="C2918" t="str">
            <v>un</v>
          </cell>
          <cell r="D2918">
            <v>1958.17</v>
          </cell>
        </row>
        <row r="2919">
          <cell r="A2919">
            <v>2003720</v>
          </cell>
          <cell r="B2919" t="str">
            <v>Chaminé dos poços de visita - CPV 04 - areia e brita comerciais</v>
          </cell>
          <cell r="C2919" t="str">
            <v>un</v>
          </cell>
          <cell r="D2919">
            <v>2259.73</v>
          </cell>
        </row>
        <row r="2920">
          <cell r="A2920">
            <v>2003719</v>
          </cell>
          <cell r="B2920" t="str">
            <v>Chaminé dos poços de visita - CPV 04 - areia extraída e brita produzida</v>
          </cell>
          <cell r="C2920" t="str">
            <v>un</v>
          </cell>
          <cell r="D2920">
            <v>2204.1999999999998</v>
          </cell>
        </row>
        <row r="2921">
          <cell r="A2921">
            <v>2003722</v>
          </cell>
          <cell r="B2921" t="str">
            <v>Chaminé dos poços de visita - CPV 05 - areia e brita comerciais</v>
          </cell>
          <cell r="C2921" t="str">
            <v>un</v>
          </cell>
          <cell r="D2921">
            <v>2506.4</v>
          </cell>
        </row>
        <row r="2922">
          <cell r="A2922">
            <v>2003721</v>
          </cell>
          <cell r="B2922" t="str">
            <v>Chaminé dos poços de visita - CPV 05 - areia extraída e brita produzida</v>
          </cell>
          <cell r="C2922" t="str">
            <v>un</v>
          </cell>
          <cell r="D2922">
            <v>2445.41</v>
          </cell>
        </row>
        <row r="2923">
          <cell r="A2923">
            <v>2003724</v>
          </cell>
          <cell r="B2923" t="str">
            <v>Chaminé dos poços de visita - CPV 06 - areia e brita comerciais</v>
          </cell>
          <cell r="C2923" t="str">
            <v>un</v>
          </cell>
          <cell r="D2923">
            <v>2759.15</v>
          </cell>
        </row>
        <row r="2924">
          <cell r="A2924">
            <v>2003723</v>
          </cell>
          <cell r="B2924" t="str">
            <v>Chaminé dos poços de visita - CPV 06 - areia extraída e brita produzida</v>
          </cell>
          <cell r="C2924" t="str">
            <v>un</v>
          </cell>
          <cell r="D2924">
            <v>2691.48</v>
          </cell>
        </row>
        <row r="2925">
          <cell r="A2925">
            <v>2003726</v>
          </cell>
          <cell r="B2925" t="str">
            <v>Chaminé dos poços de visita - CPV 07 - areia e brita comerciais</v>
          </cell>
          <cell r="C2925" t="str">
            <v>un</v>
          </cell>
          <cell r="D2925">
            <v>3005.83</v>
          </cell>
        </row>
        <row r="2926">
          <cell r="A2926">
            <v>2003725</v>
          </cell>
          <cell r="B2926" t="str">
            <v>Chaminé dos poços de visita - CPV 07 - areia extraída e brita produzida</v>
          </cell>
          <cell r="C2926" t="str">
            <v>un</v>
          </cell>
          <cell r="D2926">
            <v>2932.69</v>
          </cell>
        </row>
        <row r="2927">
          <cell r="A2927">
            <v>2003859</v>
          </cell>
          <cell r="B2927" t="str">
            <v>Colchão drenante com espalhamento e compactação mecânicos - brita produzida</v>
          </cell>
          <cell r="C2927" t="str">
            <v>m³</v>
          </cell>
          <cell r="D2927">
            <v>65.37</v>
          </cell>
        </row>
        <row r="2928">
          <cell r="A2928">
            <v>2003861</v>
          </cell>
          <cell r="B2928" t="str">
            <v>Coluna drenante D = 20 cm - areia comercial</v>
          </cell>
          <cell r="C2928" t="str">
            <v>m</v>
          </cell>
          <cell r="D2928">
            <v>24.41</v>
          </cell>
        </row>
        <row r="2929">
          <cell r="A2929">
            <v>2003862</v>
          </cell>
          <cell r="B2929" t="str">
            <v>Coluna drenante D = 20 cm - areia extraída</v>
          </cell>
          <cell r="C2929" t="str">
            <v>m</v>
          </cell>
          <cell r="D2929">
            <v>21.4</v>
          </cell>
        </row>
        <row r="2930">
          <cell r="A2930">
            <v>2003405</v>
          </cell>
          <cell r="B2930" t="str">
            <v>Descida d'água de aterros em degraus - DAD 01 - areia e brita comerciais</v>
          </cell>
          <cell r="C2930" t="str">
            <v>m</v>
          </cell>
          <cell r="D2930">
            <v>205.59</v>
          </cell>
        </row>
        <row r="2931">
          <cell r="A2931">
            <v>2003404</v>
          </cell>
          <cell r="B2931" t="str">
            <v>Descida d'água de aterros em degraus - DAD 01 - areia extraída e brita produzida</v>
          </cell>
          <cell r="C2931" t="str">
            <v>m</v>
          </cell>
          <cell r="D2931">
            <v>175.34</v>
          </cell>
        </row>
        <row r="2932">
          <cell r="A2932">
            <v>2003407</v>
          </cell>
          <cell r="B2932" t="str">
            <v>Descida d'água de aterros em degraus - DAD 02 - areia e brita comerciais</v>
          </cell>
          <cell r="C2932" t="str">
            <v>m</v>
          </cell>
          <cell r="D2932">
            <v>264.51</v>
          </cell>
        </row>
        <row r="2933">
          <cell r="A2933">
            <v>2003406</v>
          </cell>
          <cell r="B2933" t="str">
            <v>Descida d'água de aterros em degraus - DAD 02 - areia extraída e brita produzida</v>
          </cell>
          <cell r="C2933" t="str">
            <v>m</v>
          </cell>
          <cell r="D2933">
            <v>234.26</v>
          </cell>
        </row>
        <row r="2934">
          <cell r="A2934">
            <v>2003409</v>
          </cell>
          <cell r="B2934" t="str">
            <v>Descida d'água de aterros em degraus - DAD 03 - areia e brita comerciais</v>
          </cell>
          <cell r="C2934" t="str">
            <v>m</v>
          </cell>
          <cell r="D2934">
            <v>435.39</v>
          </cell>
        </row>
        <row r="2935">
          <cell r="A2935">
            <v>2003408</v>
          </cell>
          <cell r="B2935" t="str">
            <v>Descida d'água de aterros em degraus - DAD 03 - areia extraída e brita produzida</v>
          </cell>
          <cell r="C2935" t="str">
            <v>m</v>
          </cell>
          <cell r="D2935">
            <v>366.75</v>
          </cell>
        </row>
        <row r="2936">
          <cell r="A2936">
            <v>2003411</v>
          </cell>
          <cell r="B2936" t="str">
            <v>Descida d'água de aterros em degraus - DAD 04 - areia e brita comerciais</v>
          </cell>
          <cell r="C2936" t="str">
            <v>m</v>
          </cell>
          <cell r="D2936">
            <v>598.52</v>
          </cell>
        </row>
        <row r="2937">
          <cell r="A2937">
            <v>2003410</v>
          </cell>
          <cell r="B2937" t="str">
            <v>Descida d'água de aterros em degraus - DAD 04 - areia extraída e brita produzida</v>
          </cell>
          <cell r="C2937" t="str">
            <v>m</v>
          </cell>
          <cell r="D2937">
            <v>529.89</v>
          </cell>
        </row>
        <row r="2938">
          <cell r="A2938">
            <v>2003413</v>
          </cell>
          <cell r="B2938" t="str">
            <v>Descida d'água de aterros em degraus - DAD 05 - areia e brita comerciais</v>
          </cell>
          <cell r="C2938" t="str">
            <v>m</v>
          </cell>
          <cell r="D2938">
            <v>609.35</v>
          </cell>
        </row>
        <row r="2939">
          <cell r="A2939">
            <v>2003412</v>
          </cell>
          <cell r="B2939" t="str">
            <v>Descida d'água de aterros em degraus - DAD 05 - areia extraída e brita produzida</v>
          </cell>
          <cell r="C2939" t="str">
            <v>m</v>
          </cell>
          <cell r="D2939">
            <v>513.96</v>
          </cell>
        </row>
        <row r="2940">
          <cell r="A2940">
            <v>2003415</v>
          </cell>
          <cell r="B2940" t="str">
            <v>Descida d'água de aterros em degraus - DAD 06 - areia e brita comerciais</v>
          </cell>
          <cell r="C2940" t="str">
            <v>m</v>
          </cell>
          <cell r="D2940">
            <v>804.81</v>
          </cell>
        </row>
        <row r="2941">
          <cell r="A2941">
            <v>2003414</v>
          </cell>
          <cell r="B2941" t="str">
            <v>Descida d'água de aterros em degraus - DAD 06 - areia extraída e brita produzida</v>
          </cell>
          <cell r="C2941" t="str">
            <v>m</v>
          </cell>
          <cell r="D2941">
            <v>709.42</v>
          </cell>
        </row>
        <row r="2942">
          <cell r="A2942">
            <v>2003417</v>
          </cell>
          <cell r="B2942" t="str">
            <v>Descida d'água de aterros em degraus - DAD 07 - areia e brita comerciais</v>
          </cell>
          <cell r="C2942" t="str">
            <v>m</v>
          </cell>
          <cell r="D2942">
            <v>792.91</v>
          </cell>
        </row>
        <row r="2943">
          <cell r="A2943">
            <v>2003416</v>
          </cell>
          <cell r="B2943" t="str">
            <v>Descida d'água de aterros em degraus - DAD 07 - areia extraída e brita produzida</v>
          </cell>
          <cell r="C2943" t="str">
            <v>m</v>
          </cell>
          <cell r="D2943">
            <v>668.44</v>
          </cell>
        </row>
        <row r="2944">
          <cell r="A2944">
            <v>2003419</v>
          </cell>
          <cell r="B2944" t="str">
            <v>Descida d'água de aterros em degraus - DAD 08 - areia e brita comerciais</v>
          </cell>
          <cell r="C2944" t="str">
            <v>m</v>
          </cell>
          <cell r="D2944">
            <v>1021.92</v>
          </cell>
        </row>
        <row r="2945">
          <cell r="A2945">
            <v>2003418</v>
          </cell>
          <cell r="B2945" t="str">
            <v>Descida d'água de aterros em degraus - DAD 08 - areia extraída e brita produzida</v>
          </cell>
          <cell r="C2945" t="str">
            <v>m</v>
          </cell>
          <cell r="D2945">
            <v>897.45</v>
          </cell>
        </row>
        <row r="2946">
          <cell r="A2946">
            <v>2003421</v>
          </cell>
          <cell r="B2946" t="str">
            <v>Descida d'água de aterros em degraus - DAD 09 - areia e brita comerciais</v>
          </cell>
          <cell r="C2946" t="str">
            <v>m</v>
          </cell>
          <cell r="D2946">
            <v>999.72</v>
          </cell>
        </row>
        <row r="2947">
          <cell r="A2947">
            <v>2003420</v>
          </cell>
          <cell r="B2947" t="str">
            <v>Descida d'água de aterros em degraus - DAD 09 - areia extraída e brita produzida</v>
          </cell>
          <cell r="C2947" t="str">
            <v>m</v>
          </cell>
          <cell r="D2947">
            <v>843.84</v>
          </cell>
        </row>
        <row r="2948">
          <cell r="A2948">
            <v>2003423</v>
          </cell>
          <cell r="B2948" t="str">
            <v>Descida d'água de aterros em degraus - DAD 10 - areia e brita comerciais</v>
          </cell>
          <cell r="C2948" t="str">
            <v>m</v>
          </cell>
          <cell r="D2948">
            <v>1255.2</v>
          </cell>
        </row>
        <row r="2949">
          <cell r="A2949">
            <v>2003422</v>
          </cell>
          <cell r="B2949" t="str">
            <v>Descida d'água de aterros em degraus - DAD 10 - areia extraída e brita produzida</v>
          </cell>
          <cell r="C2949" t="str">
            <v>m</v>
          </cell>
          <cell r="D2949">
            <v>1099.31</v>
          </cell>
        </row>
        <row r="2950">
          <cell r="A2950">
            <v>2003425</v>
          </cell>
          <cell r="B2950" t="str">
            <v>Descida d'água de aterros em degraus - DAD 11 - areia e brita comerciais</v>
          </cell>
          <cell r="C2950" t="str">
            <v>m</v>
          </cell>
          <cell r="D2950">
            <v>1300.93</v>
          </cell>
        </row>
        <row r="2951">
          <cell r="A2951">
            <v>2003424</v>
          </cell>
          <cell r="B2951" t="str">
            <v>Descida d'água de aterros em degraus - DAD 11 - areia extraída e brita produzida</v>
          </cell>
          <cell r="C2951" t="str">
            <v>m</v>
          </cell>
          <cell r="D2951">
            <v>1098.51</v>
          </cell>
        </row>
        <row r="2952">
          <cell r="A2952">
            <v>2003427</v>
          </cell>
          <cell r="B2952" t="str">
            <v>Descida d'água de aterros em degraus - DAD 12 - areia e brita comerciais</v>
          </cell>
          <cell r="C2952" t="str">
            <v>m</v>
          </cell>
          <cell r="D2952">
            <v>1638.92</v>
          </cell>
        </row>
        <row r="2953">
          <cell r="A2953">
            <v>2003426</v>
          </cell>
          <cell r="B2953" t="str">
            <v>Descida d'água de aterros em degraus - DAD 12 - areia extraída e brita produzida</v>
          </cell>
          <cell r="C2953" t="str">
            <v>m</v>
          </cell>
          <cell r="D2953">
            <v>1436.51</v>
          </cell>
        </row>
        <row r="2954">
          <cell r="A2954">
            <v>2003429</v>
          </cell>
          <cell r="B2954" t="str">
            <v>Descida d'água de aterros em degraus - DAD 13 - areia e brita comerciais</v>
          </cell>
          <cell r="C2954" t="str">
            <v>m</v>
          </cell>
          <cell r="D2954">
            <v>1637.77</v>
          </cell>
        </row>
        <row r="2955">
          <cell r="A2955">
            <v>2003428</v>
          </cell>
          <cell r="B2955" t="str">
            <v>Descida d'água de aterros em degraus - DAD 13 - areia extraída e brita produzida</v>
          </cell>
          <cell r="C2955" t="str">
            <v>m</v>
          </cell>
          <cell r="D2955">
            <v>1372.54</v>
          </cell>
        </row>
        <row r="2956">
          <cell r="A2956">
            <v>2003431</v>
          </cell>
          <cell r="B2956" t="str">
            <v>Descida d'água de aterros em degraus - DAD 14 - areia e brita comerciais</v>
          </cell>
          <cell r="C2956" t="str">
            <v>m</v>
          </cell>
          <cell r="D2956">
            <v>1950.94</v>
          </cell>
        </row>
        <row r="2957">
          <cell r="A2957">
            <v>2003430</v>
          </cell>
          <cell r="B2957" t="str">
            <v>Descida d'água de aterros em degraus - DAD 14 - areia extraída e brita produzida</v>
          </cell>
          <cell r="C2957" t="str">
            <v>m</v>
          </cell>
          <cell r="D2957">
            <v>1685.71</v>
          </cell>
        </row>
        <row r="2958">
          <cell r="A2958">
            <v>2003433</v>
          </cell>
          <cell r="B2958" t="str">
            <v>Descida d'água de aterros em degraus - DAD 15 - areia e brita comerciais</v>
          </cell>
          <cell r="C2958" t="str">
            <v>m</v>
          </cell>
          <cell r="D2958">
            <v>2112.3000000000002</v>
          </cell>
        </row>
        <row r="2959">
          <cell r="A2959">
            <v>2003432</v>
          </cell>
          <cell r="B2959" t="str">
            <v>Descida d'água de aterros em degraus - DAD 15 - areia extraída e brita produzida</v>
          </cell>
          <cell r="C2959" t="str">
            <v>m</v>
          </cell>
          <cell r="D2959">
            <v>1772.62</v>
          </cell>
        </row>
        <row r="2960">
          <cell r="A2960">
            <v>2003435</v>
          </cell>
          <cell r="B2960" t="str">
            <v>Descida d'água de aterros em degraus - DAD 16 - areia e brita comerciais</v>
          </cell>
          <cell r="C2960" t="str">
            <v>m</v>
          </cell>
          <cell r="D2960">
            <v>2478.54</v>
          </cell>
        </row>
        <row r="2961">
          <cell r="A2961">
            <v>2003434</v>
          </cell>
          <cell r="B2961" t="str">
            <v>Descida d'água de aterros em degraus - DAD 16 - areia extraída e brita produzida</v>
          </cell>
          <cell r="C2961" t="str">
            <v>m</v>
          </cell>
          <cell r="D2961">
            <v>2138.85</v>
          </cell>
        </row>
        <row r="2962">
          <cell r="A2962">
            <v>2003437</v>
          </cell>
          <cell r="B2962" t="str">
            <v>Descida d'água de aterros em degraus - DAD 17 - areia e brita comerciais</v>
          </cell>
          <cell r="C2962" t="str">
            <v>m</v>
          </cell>
          <cell r="D2962">
            <v>2862.34</v>
          </cell>
        </row>
        <row r="2963">
          <cell r="A2963">
            <v>2003436</v>
          </cell>
          <cell r="B2963" t="str">
            <v>Descida d'água de aterros em degraus - DAD 17 - areia extraída e brita produzida</v>
          </cell>
          <cell r="C2963" t="str">
            <v>m</v>
          </cell>
          <cell r="D2963">
            <v>2405.16</v>
          </cell>
        </row>
        <row r="2964">
          <cell r="A2964">
            <v>2003439</v>
          </cell>
          <cell r="B2964" t="str">
            <v>Descida d'água de aterros em degraus - DAD 18 - areia e brita comerciais</v>
          </cell>
          <cell r="C2964" t="str">
            <v>m</v>
          </cell>
          <cell r="D2964">
            <v>3320.91</v>
          </cell>
        </row>
        <row r="2965">
          <cell r="A2965">
            <v>2003438</v>
          </cell>
          <cell r="B2965" t="str">
            <v>Descida d'água de aterros em degraus - DAD 18 - areia extraída e brita produzida</v>
          </cell>
          <cell r="C2965" t="str">
            <v>m</v>
          </cell>
          <cell r="D2965">
            <v>2863.74</v>
          </cell>
        </row>
        <row r="2966">
          <cell r="A2966">
            <v>2003389</v>
          </cell>
          <cell r="B2966" t="str">
            <v>Descida d'água de aterros tipo rápido - DAR 01 - areia e brita comerciais</v>
          </cell>
          <cell r="C2966" t="str">
            <v>m</v>
          </cell>
          <cell r="D2966">
            <v>251.05</v>
          </cell>
        </row>
        <row r="2967">
          <cell r="A2967">
            <v>2003388</v>
          </cell>
          <cell r="B2967" t="str">
            <v>Descida d'água de aterros tipo rápido - DAR 01 - areia extraída e brita produzida</v>
          </cell>
          <cell r="C2967" t="str">
            <v>m</v>
          </cell>
          <cell r="D2967">
            <v>230.7</v>
          </cell>
        </row>
        <row r="2968">
          <cell r="A2968">
            <v>2003391</v>
          </cell>
          <cell r="B2968" t="str">
            <v>Descida d'água de aterros tipo rápido - DAR 02 - areia e brita comerciais</v>
          </cell>
          <cell r="C2968" t="str">
            <v>m</v>
          </cell>
          <cell r="D2968">
            <v>149.19999999999999</v>
          </cell>
        </row>
        <row r="2969">
          <cell r="A2969">
            <v>2003390</v>
          </cell>
          <cell r="B2969" t="str">
            <v>Descida d'água de aterros tipo rápido - DAR 02 - areia extraída e brita produzida</v>
          </cell>
          <cell r="C2969" t="str">
            <v>m</v>
          </cell>
          <cell r="D2969">
            <v>133.26</v>
          </cell>
        </row>
        <row r="2970">
          <cell r="A2970">
            <v>2003393</v>
          </cell>
          <cell r="B2970" t="str">
            <v>Descida d'água de aterros tipo rápido - DAR 03 - areia e brita comerciais</v>
          </cell>
          <cell r="C2970" t="str">
            <v>m</v>
          </cell>
          <cell r="D2970">
            <v>219.98</v>
          </cell>
        </row>
        <row r="2971">
          <cell r="A2971">
            <v>2003392</v>
          </cell>
          <cell r="B2971" t="str">
            <v>Descida d'água de aterros tipo rápido - DAR 03 - areia extraída e brita produzida</v>
          </cell>
          <cell r="C2971" t="str">
            <v>m</v>
          </cell>
          <cell r="D2971">
            <v>204.04</v>
          </cell>
        </row>
        <row r="2972">
          <cell r="A2972">
            <v>2003395</v>
          </cell>
          <cell r="B2972" t="str">
            <v>Descida d'água de aterros tipo rápido - DAR 04 - areia e brita comerciais</v>
          </cell>
          <cell r="C2972" t="str">
            <v>m</v>
          </cell>
          <cell r="D2972">
            <v>677.87</v>
          </cell>
        </row>
        <row r="2973">
          <cell r="A2973">
            <v>2003394</v>
          </cell>
          <cell r="B2973" t="str">
            <v>Descida d'água de aterros tipo rápido - DAR 04 - areia extraída e brita produzida</v>
          </cell>
          <cell r="C2973" t="str">
            <v>m</v>
          </cell>
          <cell r="D2973">
            <v>675.55</v>
          </cell>
        </row>
        <row r="2974">
          <cell r="A2974">
            <v>2003397</v>
          </cell>
          <cell r="B2974" t="str">
            <v>Descida d'água de cortes em degraus - DCD 01 - areia e brita comerciais</v>
          </cell>
          <cell r="C2974" t="str">
            <v>m</v>
          </cell>
          <cell r="D2974">
            <v>489.72</v>
          </cell>
        </row>
        <row r="2975">
          <cell r="A2975">
            <v>2003396</v>
          </cell>
          <cell r="B2975" t="str">
            <v>Descida d'água de cortes em degraus - DCD 01 - areia extraída e brita produzida</v>
          </cell>
          <cell r="C2975" t="str">
            <v>m</v>
          </cell>
          <cell r="D2975">
            <v>449</v>
          </cell>
        </row>
        <row r="2976">
          <cell r="A2976">
            <v>2003399</v>
          </cell>
          <cell r="B2976" t="str">
            <v>Descida d'água de cortes em degraus - DCD 02 - areia e brita comerciais</v>
          </cell>
          <cell r="C2976" t="str">
            <v>m</v>
          </cell>
          <cell r="D2976">
            <v>633.9</v>
          </cell>
        </row>
        <row r="2977">
          <cell r="A2977">
            <v>2003398</v>
          </cell>
          <cell r="B2977" t="str">
            <v>Descida d'água de cortes em degraus - DCD 02 - areia extraída e brita produzida</v>
          </cell>
          <cell r="C2977" t="str">
            <v>m</v>
          </cell>
          <cell r="D2977">
            <v>593.17999999999995</v>
          </cell>
        </row>
        <row r="2978">
          <cell r="A2978">
            <v>2003401</v>
          </cell>
          <cell r="B2978" t="str">
            <v>Descida d'água de cortes em degraus - DCD 03 - areia e brita comerciais</v>
          </cell>
          <cell r="C2978" t="str">
            <v>m</v>
          </cell>
          <cell r="D2978">
            <v>554.4</v>
          </cell>
        </row>
        <row r="2979">
          <cell r="A2979">
            <v>2003400</v>
          </cell>
          <cell r="B2979" t="str">
            <v>Descida d'água de cortes em degraus - DCD 03 - areia extraída e brita produzida</v>
          </cell>
          <cell r="C2979" t="str">
            <v>m</v>
          </cell>
          <cell r="D2979">
            <v>505.54</v>
          </cell>
        </row>
        <row r="2980">
          <cell r="A2980">
            <v>2003403</v>
          </cell>
          <cell r="B2980" t="str">
            <v>Descida d'água de cortes em degraus - DCD 04 - areia e brita comerciais</v>
          </cell>
          <cell r="C2980" t="str">
            <v>m</v>
          </cell>
          <cell r="D2980">
            <v>706.35</v>
          </cell>
        </row>
        <row r="2981">
          <cell r="A2981">
            <v>2003402</v>
          </cell>
          <cell r="B2981" t="str">
            <v>Descida d'água de cortes em degraus - DCD 04 - areia extraída e brita produzida</v>
          </cell>
          <cell r="C2981" t="str">
            <v>m</v>
          </cell>
          <cell r="D2981">
            <v>657.49</v>
          </cell>
        </row>
        <row r="2982">
          <cell r="A2982">
            <v>2003448</v>
          </cell>
          <cell r="B2982" t="str">
            <v>Dissipador de energia - DEB 01 - areia extraída e brita e pedra de mão produzidas</v>
          </cell>
          <cell r="C2982" t="str">
            <v>un</v>
          </cell>
          <cell r="D2982">
            <v>364.01</v>
          </cell>
        </row>
        <row r="2983">
          <cell r="A2983">
            <v>2003449</v>
          </cell>
          <cell r="B2983" t="str">
            <v>Dissipador de energia - DEB 01 - areia, brita e pedra de mão comerciais</v>
          </cell>
          <cell r="C2983" t="str">
            <v>un</v>
          </cell>
          <cell r="D2983">
            <v>425.44</v>
          </cell>
        </row>
        <row r="2984">
          <cell r="A2984">
            <v>2003450</v>
          </cell>
          <cell r="B2984" t="str">
            <v>Dissipador de energia - DEB 02 - areia extraída e brita e pedra de mão produzidas</v>
          </cell>
          <cell r="C2984" t="str">
            <v>un</v>
          </cell>
          <cell r="D2984">
            <v>373.71</v>
          </cell>
        </row>
        <row r="2985">
          <cell r="A2985">
            <v>2003451</v>
          </cell>
          <cell r="B2985" t="str">
            <v>Dissipador de energia - DEB 02 - areia, brita e pedra de mão comerciais</v>
          </cell>
          <cell r="C2985" t="str">
            <v>un</v>
          </cell>
          <cell r="D2985">
            <v>438.06</v>
          </cell>
        </row>
        <row r="2986">
          <cell r="A2986">
            <v>2003452</v>
          </cell>
          <cell r="B2986" t="str">
            <v>Dissipador de energia - DEB 03 - areia extraída e brita e pedra de mão produzidas</v>
          </cell>
          <cell r="C2986" t="str">
            <v>un</v>
          </cell>
          <cell r="D2986">
            <v>1146.1099999999999</v>
          </cell>
        </row>
        <row r="2987">
          <cell r="A2987">
            <v>2003453</v>
          </cell>
          <cell r="B2987" t="str">
            <v>Dissipador de energia - DEB 03 - areia, brita e pedra de mão comerciais</v>
          </cell>
          <cell r="C2987" t="str">
            <v>un</v>
          </cell>
          <cell r="D2987">
            <v>1337.8</v>
          </cell>
        </row>
        <row r="2988">
          <cell r="A2988">
            <v>2003454</v>
          </cell>
          <cell r="B2988" t="str">
            <v>Dissipador de energia - DEB 04 - areia extraída e brita e pedra de mão produzidas</v>
          </cell>
          <cell r="C2988" t="str">
            <v>un</v>
          </cell>
          <cell r="D2988">
            <v>1612.35</v>
          </cell>
        </row>
        <row r="2989">
          <cell r="A2989">
            <v>2003455</v>
          </cell>
          <cell r="B2989" t="str">
            <v>Dissipador de energia - DEB 04 - areia, brita e pedra de mão comerciais</v>
          </cell>
          <cell r="C2989" t="str">
            <v>un</v>
          </cell>
          <cell r="D2989">
            <v>1909.65</v>
          </cell>
        </row>
        <row r="2990">
          <cell r="A2990">
            <v>2003456</v>
          </cell>
          <cell r="B2990" t="str">
            <v>Dissipador de energia - DEB 05 - areia extraída e brita e pedra de mão produzidas</v>
          </cell>
          <cell r="C2990" t="str">
            <v>un</v>
          </cell>
          <cell r="D2990">
            <v>2148.71</v>
          </cell>
        </row>
        <row r="2991">
          <cell r="A2991">
            <v>2003457</v>
          </cell>
          <cell r="B2991" t="str">
            <v>Dissipador de energia - DEB 05 - areia, brita e pedra de mão comerciais</v>
          </cell>
          <cell r="C2991" t="str">
            <v>un</v>
          </cell>
          <cell r="D2991">
            <v>2573.94</v>
          </cell>
        </row>
        <row r="2992">
          <cell r="A2992">
            <v>2003458</v>
          </cell>
          <cell r="B2992" t="str">
            <v>Dissipador de energia - DEB 06 - areia extraída e brita e pedra de mão produzidas</v>
          </cell>
          <cell r="C2992" t="str">
            <v>un</v>
          </cell>
          <cell r="D2992">
            <v>2721.78</v>
          </cell>
        </row>
        <row r="2993">
          <cell r="A2993">
            <v>2003459</v>
          </cell>
          <cell r="B2993" t="str">
            <v>Dissipador de energia - DEB 06 - areia, brita e pedra de mão comerciais</v>
          </cell>
          <cell r="C2993" t="str">
            <v>un</v>
          </cell>
          <cell r="D2993">
            <v>3288.46</v>
          </cell>
        </row>
        <row r="2994">
          <cell r="A2994">
            <v>2003460</v>
          </cell>
          <cell r="B2994" t="str">
            <v>Dissipador de energia - DEB 07 - areia extraída e brita e pedra de mão produzidas</v>
          </cell>
          <cell r="C2994" t="str">
            <v>un</v>
          </cell>
          <cell r="D2994">
            <v>3826.21</v>
          </cell>
        </row>
        <row r="2995">
          <cell r="A2995">
            <v>2003461</v>
          </cell>
          <cell r="B2995" t="str">
            <v>Dissipador de energia - DEB 07 - areia, brita e pedra de mão comerciais</v>
          </cell>
          <cell r="C2995" t="str">
            <v>un</v>
          </cell>
          <cell r="D2995">
            <v>4684.05</v>
          </cell>
        </row>
        <row r="2996">
          <cell r="A2996">
            <v>2003462</v>
          </cell>
          <cell r="B2996" t="str">
            <v>Dissipador de energia - DEB 08 - areia extraída e brita e pedra de mão produzidas</v>
          </cell>
          <cell r="C2996" t="str">
            <v>un</v>
          </cell>
          <cell r="D2996">
            <v>2755.5</v>
          </cell>
        </row>
        <row r="2997">
          <cell r="A2997">
            <v>2003463</v>
          </cell>
          <cell r="B2997" t="str">
            <v>Dissipador de energia - DEB 08 - areia, brita e pedra de mão comerciais</v>
          </cell>
          <cell r="C2997" t="str">
            <v>un</v>
          </cell>
          <cell r="D2997">
            <v>3339.24</v>
          </cell>
        </row>
        <row r="2998">
          <cell r="A2998">
            <v>2003464</v>
          </cell>
          <cell r="B2998" t="str">
            <v>Dissipador de energia - DEB 09 - areia extraída e brita e pedra de mão produzidas</v>
          </cell>
          <cell r="C2998" t="str">
            <v>un</v>
          </cell>
          <cell r="D2998">
            <v>3532.4</v>
          </cell>
        </row>
        <row r="2999">
          <cell r="A2999">
            <v>2003465</v>
          </cell>
          <cell r="B2999" t="str">
            <v>Dissipador de energia - DEB 09 - areia, brita e pedra de mão comerciais</v>
          </cell>
          <cell r="C2999" t="str">
            <v>un</v>
          </cell>
          <cell r="D2999">
            <v>4318.07</v>
          </cell>
        </row>
        <row r="3000">
          <cell r="A3000">
            <v>2003466</v>
          </cell>
          <cell r="B3000" t="str">
            <v>Dissipador de energia - DEB 10 - areia extraída e brita e pedra de mão produzidas</v>
          </cell>
          <cell r="C3000" t="str">
            <v>un</v>
          </cell>
          <cell r="D3000">
            <v>4924.91</v>
          </cell>
        </row>
        <row r="3001">
          <cell r="A3001">
            <v>2003467</v>
          </cell>
          <cell r="B3001" t="str">
            <v>Dissipador de energia - DEB 10 - areia, brita e pedra de mão comerciais</v>
          </cell>
          <cell r="C3001" t="str">
            <v>un</v>
          </cell>
          <cell r="D3001">
            <v>6087.48</v>
          </cell>
        </row>
        <row r="3002">
          <cell r="A3002">
            <v>2003468</v>
          </cell>
          <cell r="B3002" t="str">
            <v>Dissipador de energia - DEB 11 - areia extraída e brita e pedra de mão produzidas</v>
          </cell>
          <cell r="C3002" t="str">
            <v>un</v>
          </cell>
          <cell r="D3002">
            <v>3366.11</v>
          </cell>
        </row>
        <row r="3003">
          <cell r="A3003">
            <v>2003469</v>
          </cell>
          <cell r="B3003" t="str">
            <v>Dissipador de energia - DEB 11 - areia, brita e pedra de mão comerciais</v>
          </cell>
          <cell r="C3003" t="str">
            <v>un</v>
          </cell>
          <cell r="D3003">
            <v>4110.12</v>
          </cell>
        </row>
        <row r="3004">
          <cell r="A3004">
            <v>2003470</v>
          </cell>
          <cell r="B3004" t="str">
            <v>Dissipador de energia - DEB 12 - areia extraída e brita e pedra de mão produzidas</v>
          </cell>
          <cell r="C3004" t="str">
            <v>un</v>
          </cell>
          <cell r="D3004">
            <v>4343.04</v>
          </cell>
        </row>
        <row r="3005">
          <cell r="A3005">
            <v>2003471</v>
          </cell>
          <cell r="B3005" t="str">
            <v>Dissipador de energia - DEB 12 - areia, brita e pedra de mão comerciais</v>
          </cell>
          <cell r="C3005" t="str">
            <v>un</v>
          </cell>
          <cell r="D3005">
            <v>5348.29</v>
          </cell>
        </row>
        <row r="3006">
          <cell r="A3006">
            <v>2003472</v>
          </cell>
          <cell r="B3006" t="str">
            <v>Dissipador de energia - DEB 13 - areia extraída e brita e pedra de mão produzidas</v>
          </cell>
          <cell r="C3006" t="str">
            <v>un</v>
          </cell>
          <cell r="D3006">
            <v>6382.44</v>
          </cell>
        </row>
        <row r="3007">
          <cell r="A3007">
            <v>2003473</v>
          </cell>
          <cell r="B3007" t="str">
            <v>Dissipador de energia - DEB 13 - areia, brita e pedra de mão comerciais</v>
          </cell>
          <cell r="C3007" t="str">
            <v>un</v>
          </cell>
          <cell r="D3007">
            <v>7949.54</v>
          </cell>
        </row>
        <row r="3008">
          <cell r="A3008">
            <v>2003475</v>
          </cell>
          <cell r="B3008" t="str">
            <v>Dissipador de energia - DED 01 - areia e brita comerciais</v>
          </cell>
          <cell r="C3008" t="str">
            <v>un</v>
          </cell>
          <cell r="D3008">
            <v>503.04</v>
          </cell>
        </row>
        <row r="3009">
          <cell r="A3009">
            <v>2003474</v>
          </cell>
          <cell r="B3009" t="str">
            <v>Dissipador de energia - DED 01 - areia extraída e brita produzida</v>
          </cell>
          <cell r="C3009" t="str">
            <v>un</v>
          </cell>
          <cell r="D3009">
            <v>460</v>
          </cell>
        </row>
        <row r="3010">
          <cell r="A3010">
            <v>2003441</v>
          </cell>
          <cell r="B3010" t="str">
            <v>Dissipador de energia - DES 01 - areia e pedra de mão comerciais</v>
          </cell>
          <cell r="C3010" t="str">
            <v>un</v>
          </cell>
          <cell r="D3010">
            <v>201.92</v>
          </cell>
        </row>
        <row r="3011">
          <cell r="A3011">
            <v>2003440</v>
          </cell>
          <cell r="B3011" t="str">
            <v>Dissipador de energia - DES 01 - areia extraída e pedra de mão produzida</v>
          </cell>
          <cell r="C3011" t="str">
            <v>un</v>
          </cell>
          <cell r="D3011">
            <v>149.15</v>
          </cell>
        </row>
        <row r="3012">
          <cell r="A3012">
            <v>2003443</v>
          </cell>
          <cell r="B3012" t="str">
            <v>Dissipador de energia - DES 02 - areia e pedra de mão comerciais</v>
          </cell>
          <cell r="C3012" t="str">
            <v>un</v>
          </cell>
          <cell r="D3012">
            <v>239.69</v>
          </cell>
        </row>
        <row r="3013">
          <cell r="A3013">
            <v>2003442</v>
          </cell>
          <cell r="B3013" t="str">
            <v>Dissipador de energia - DES 02 - areia extraída e pedra de mão produzida</v>
          </cell>
          <cell r="C3013" t="str">
            <v>un</v>
          </cell>
          <cell r="D3013">
            <v>177.04</v>
          </cell>
        </row>
        <row r="3014">
          <cell r="A3014">
            <v>2003445</v>
          </cell>
          <cell r="B3014" t="str">
            <v>Dissipador de energia - DES 03 - areia e pedra de mão comerciais</v>
          </cell>
          <cell r="C3014" t="str">
            <v>un</v>
          </cell>
          <cell r="D3014">
            <v>286.16000000000003</v>
          </cell>
        </row>
        <row r="3015">
          <cell r="A3015">
            <v>2003444</v>
          </cell>
          <cell r="B3015" t="str">
            <v>Dissipador de energia - DES 03 - areia extraída e pedra de mão produzida</v>
          </cell>
          <cell r="C3015" t="str">
            <v>un</v>
          </cell>
          <cell r="D3015">
            <v>211.41</v>
          </cell>
        </row>
        <row r="3016">
          <cell r="A3016">
            <v>2003447</v>
          </cell>
          <cell r="B3016" t="str">
            <v>Dissipador de energia - DES 04 - areia e pedra de mão comerciais</v>
          </cell>
          <cell r="C3016" t="str">
            <v>un</v>
          </cell>
          <cell r="D3016">
            <v>353.03</v>
          </cell>
        </row>
        <row r="3017">
          <cell r="A3017">
            <v>2003446</v>
          </cell>
          <cell r="B3017" t="str">
            <v>Dissipador de energia - DES 04 - areia extraída e pedra de mão produzida</v>
          </cell>
          <cell r="C3017" t="str">
            <v>un</v>
          </cell>
          <cell r="D3017">
            <v>260.7</v>
          </cell>
        </row>
        <row r="3018">
          <cell r="A3018">
            <v>2004516</v>
          </cell>
          <cell r="B3018" t="str">
            <v>Dreno de pavimento em microvala com geocomposto drenante H = 0,40 m - inclusive corte, enchimento com areia e selo asfáltico</v>
          </cell>
          <cell r="C3018" t="str">
            <v>m</v>
          </cell>
          <cell r="D3018">
            <v>30.17</v>
          </cell>
        </row>
        <row r="3019">
          <cell r="A3019">
            <v>2004517</v>
          </cell>
          <cell r="B3019" t="str">
            <v>Dreno de pavimento em microvala com geocomposto drenante H = 0,60 m - inclusive corte, enchimento com areia e selo asfáltico</v>
          </cell>
          <cell r="C3019" t="str">
            <v>m</v>
          </cell>
          <cell r="D3019">
            <v>62.59</v>
          </cell>
        </row>
        <row r="3020">
          <cell r="A3020">
            <v>2007971</v>
          </cell>
          <cell r="B3020" t="str">
            <v>Dreno de PVC D = 100 mm para OAE - fornecimento e instalação</v>
          </cell>
          <cell r="C3020" t="str">
            <v>m</v>
          </cell>
          <cell r="D3020">
            <v>91.29</v>
          </cell>
        </row>
        <row r="3021">
          <cell r="A3021">
            <v>2008091</v>
          </cell>
          <cell r="B3021" t="str">
            <v>Dreno de PVC D = 150 mm para OAE - fornecimento e instalação</v>
          </cell>
          <cell r="C3021" t="str">
            <v>m</v>
          </cell>
          <cell r="D3021">
            <v>91.4</v>
          </cell>
        </row>
        <row r="3022">
          <cell r="A3022">
            <v>2006408</v>
          </cell>
          <cell r="B3022" t="str">
            <v>Dreno de PVC D = 75 mm para OAE - fornecimento e instalação</v>
          </cell>
          <cell r="C3022" t="str">
            <v>m</v>
          </cell>
          <cell r="D3022">
            <v>73.319999999999993</v>
          </cell>
        </row>
        <row r="3023">
          <cell r="A3023">
            <v>2015642</v>
          </cell>
          <cell r="B3023" t="str">
            <v>Dreno em tubo de aço galvanizado D = 100 mm em OAE - fornecimento e instalação</v>
          </cell>
          <cell r="C3023" t="str">
            <v>m</v>
          </cell>
          <cell r="D3023">
            <v>160.04</v>
          </cell>
        </row>
        <row r="3024">
          <cell r="A3024">
            <v>2015641</v>
          </cell>
          <cell r="B3024" t="str">
            <v>Dreno em tubo de aço galvanizado D = 80 mm em OAE - fornecimento e instalação</v>
          </cell>
          <cell r="C3024" t="str">
            <v>m</v>
          </cell>
          <cell r="D3024">
            <v>128.81</v>
          </cell>
        </row>
        <row r="3025">
          <cell r="A3025">
            <v>2004509</v>
          </cell>
          <cell r="B3025" t="str">
            <v>Dreno longitudinal de pavimento H = 0,40 m - com geocomposto drenante</v>
          </cell>
          <cell r="C3025" t="str">
            <v>m</v>
          </cell>
          <cell r="D3025">
            <v>31.96</v>
          </cell>
        </row>
        <row r="3026">
          <cell r="A3026">
            <v>2004510</v>
          </cell>
          <cell r="B3026" t="str">
            <v>Dreno longitudinal de pavimento H = 0,60 m - com geocomposto drenante</v>
          </cell>
          <cell r="C3026" t="str">
            <v>m</v>
          </cell>
          <cell r="D3026">
            <v>37.85</v>
          </cell>
        </row>
        <row r="3027">
          <cell r="A3027">
            <v>2004511</v>
          </cell>
          <cell r="B3027" t="str">
            <v>Dreno longitudinal de pavimento H = 1,00 m - com geocomposto drenante</v>
          </cell>
          <cell r="C3027" t="str">
            <v>m</v>
          </cell>
          <cell r="D3027">
            <v>49.61</v>
          </cell>
        </row>
        <row r="3028">
          <cell r="A3028">
            <v>2004512</v>
          </cell>
          <cell r="B3028" t="str">
            <v>Dreno longitudinal de pavimento H = 1,50 m - com geocomposto drenante</v>
          </cell>
          <cell r="C3028" t="str">
            <v>m</v>
          </cell>
          <cell r="D3028">
            <v>64.3</v>
          </cell>
        </row>
        <row r="3029">
          <cell r="A3029">
            <v>2003843</v>
          </cell>
          <cell r="B3029" t="str">
            <v>Dreno longitudinal profundo em tubo de concreto D = 0,40 m em vala de H = 1,10 m e L = 1,00 m com brita envolta em geotêxtil</v>
          </cell>
          <cell r="C3029" t="str">
            <v>m</v>
          </cell>
          <cell r="D3029">
            <v>323.66000000000003</v>
          </cell>
        </row>
        <row r="3030">
          <cell r="A3030">
            <v>2003915</v>
          </cell>
          <cell r="B3030" t="str">
            <v>Dreno longitudinal profundo para corte em rocha - DPR 01 - tubo de concreto perfurado e brita comercial</v>
          </cell>
          <cell r="C3030" t="str">
            <v>m</v>
          </cell>
          <cell r="D3030">
            <v>107.8</v>
          </cell>
        </row>
        <row r="3031">
          <cell r="A3031">
            <v>2003914</v>
          </cell>
          <cell r="B3031" t="str">
            <v>Dreno longitudinal profundo para corte em rocha - DPR 01 - tubo de concreto perfurado e brita produzida</v>
          </cell>
          <cell r="C3031" t="str">
            <v>m</v>
          </cell>
          <cell r="D3031">
            <v>97.49</v>
          </cell>
        </row>
        <row r="3032">
          <cell r="A3032">
            <v>2003589</v>
          </cell>
          <cell r="B3032" t="str">
            <v>Dreno longitudinal profundo para corte em rocha - DPR 01 - tubo PEAD e brita comercial</v>
          </cell>
          <cell r="C3032" t="str">
            <v>m</v>
          </cell>
          <cell r="D3032">
            <v>114.09</v>
          </cell>
        </row>
        <row r="3033">
          <cell r="A3033">
            <v>2003588</v>
          </cell>
          <cell r="B3033" t="str">
            <v>Dreno longitudinal profundo para corte em rocha - DPR 01 - tubo PEAD e brita produzida</v>
          </cell>
          <cell r="C3033" t="str">
            <v>m</v>
          </cell>
          <cell r="D3033">
            <v>106.42</v>
          </cell>
        </row>
        <row r="3034">
          <cell r="A3034">
            <v>2003917</v>
          </cell>
          <cell r="B3034" t="str">
            <v>Dreno longitudinal profundo para corte em rocha - DPR 02 - tubo de concreto perfurado e brita comercial</v>
          </cell>
          <cell r="C3034" t="str">
            <v>m</v>
          </cell>
          <cell r="D3034">
            <v>122.24</v>
          </cell>
        </row>
        <row r="3035">
          <cell r="A3035">
            <v>2003916</v>
          </cell>
          <cell r="B3035" t="str">
            <v>Dreno longitudinal profundo para corte em rocha - DPR 02 - tubo de concreto perfurado e brita produzida</v>
          </cell>
          <cell r="C3035" t="str">
            <v>m</v>
          </cell>
          <cell r="D3035">
            <v>111.93</v>
          </cell>
        </row>
        <row r="3036">
          <cell r="A3036">
            <v>2003591</v>
          </cell>
          <cell r="B3036" t="str">
            <v>Dreno longitudinal profundo para corte em rocha - DPR 02 - tubo PEAD e brita comercial</v>
          </cell>
          <cell r="C3036" t="str">
            <v>m</v>
          </cell>
          <cell r="D3036">
            <v>128.53</v>
          </cell>
        </row>
        <row r="3037">
          <cell r="A3037">
            <v>2003590</v>
          </cell>
          <cell r="B3037" t="str">
            <v>Dreno longitudinal profundo para corte em rocha - DPR 02 - tubo PEAD e brita produzida</v>
          </cell>
          <cell r="C3037" t="str">
            <v>m</v>
          </cell>
          <cell r="D3037">
            <v>120.86</v>
          </cell>
        </row>
        <row r="3038">
          <cell r="A3038">
            <v>2003593</v>
          </cell>
          <cell r="B3038" t="str">
            <v>Dreno longitudinal profundo para corte em rocha - DPR 03 - brita comercial</v>
          </cell>
          <cell r="C3038" t="str">
            <v>m</v>
          </cell>
          <cell r="D3038">
            <v>80.13</v>
          </cell>
        </row>
        <row r="3039">
          <cell r="A3039">
            <v>2003592</v>
          </cell>
          <cell r="B3039" t="str">
            <v>Dreno longitudinal profundo para corte em rocha - DPR 03 - brita produzida</v>
          </cell>
          <cell r="C3039" t="str">
            <v>m</v>
          </cell>
          <cell r="D3039">
            <v>69.19</v>
          </cell>
        </row>
        <row r="3040">
          <cell r="A3040">
            <v>2003595</v>
          </cell>
          <cell r="B3040" t="str">
            <v>Dreno longitudinal profundo para corte em rocha - DPR 04 - brita comercial</v>
          </cell>
          <cell r="C3040" t="str">
            <v>m</v>
          </cell>
          <cell r="D3040">
            <v>65.7</v>
          </cell>
        </row>
        <row r="3041">
          <cell r="A3041">
            <v>2003594</v>
          </cell>
          <cell r="B3041" t="str">
            <v>Dreno longitudinal profundo para corte em rocha - DPR 04 - brita produzida</v>
          </cell>
          <cell r="C3041" t="str">
            <v>m</v>
          </cell>
          <cell r="D3041">
            <v>54.75</v>
          </cell>
        </row>
        <row r="3042">
          <cell r="A3042">
            <v>2003597</v>
          </cell>
          <cell r="B3042" t="str">
            <v>Dreno longitudinal profundo para corte em rocha - DPR 05 - tubo de concreto poroso e areia comercial</v>
          </cell>
          <cell r="C3042" t="str">
            <v>m</v>
          </cell>
          <cell r="D3042">
            <v>108.06</v>
          </cell>
        </row>
        <row r="3043">
          <cell r="A3043">
            <v>2003596</v>
          </cell>
          <cell r="B3043" t="str">
            <v>Dreno longitudinal profundo para corte em rocha - DPR 05 - tubo de concreto poroso e areia extraída</v>
          </cell>
          <cell r="C3043" t="str">
            <v>m</v>
          </cell>
          <cell r="D3043">
            <v>91.24</v>
          </cell>
        </row>
        <row r="3044">
          <cell r="A3044">
            <v>2003572</v>
          </cell>
          <cell r="B3044" t="str">
            <v>Dreno longitudinal profundo para corte em solo - DPS 01 - tubo PEAD e areia comercial</v>
          </cell>
          <cell r="C3044" t="str">
            <v>m</v>
          </cell>
          <cell r="D3044">
            <v>119.45</v>
          </cell>
        </row>
        <row r="3045">
          <cell r="A3045">
            <v>2003580</v>
          </cell>
          <cell r="B3045" t="str">
            <v>Dreno longitudinal profundo para corte em solo - DPS 01 - tubo PEAD e areia extraída</v>
          </cell>
          <cell r="C3045" t="str">
            <v>m</v>
          </cell>
          <cell r="D3045">
            <v>63.2</v>
          </cell>
        </row>
        <row r="3046">
          <cell r="A3046">
            <v>2003573</v>
          </cell>
          <cell r="B3046" t="str">
            <v>Dreno longitudinal profundo para corte em solo - DPS 02 - tubo PEAD e areia comercial</v>
          </cell>
          <cell r="C3046" t="str">
            <v>m</v>
          </cell>
          <cell r="D3046">
            <v>126.41</v>
          </cell>
        </row>
        <row r="3047">
          <cell r="A3047">
            <v>2003581</v>
          </cell>
          <cell r="B3047" t="str">
            <v>Dreno longitudinal profundo para corte em solo - DPS 02 - tubo PEAD e areia extraída</v>
          </cell>
          <cell r="C3047" t="str">
            <v>m</v>
          </cell>
          <cell r="D3047">
            <v>61.38</v>
          </cell>
        </row>
        <row r="3048">
          <cell r="A3048">
            <v>2003561</v>
          </cell>
          <cell r="B3048" t="str">
            <v>Dreno longitudinal profundo para corte em solo - DPS 03 - tubo de concreto perfurado, areia e brita comerciais - madeira com utilização de 5 vezes</v>
          </cell>
          <cell r="C3048" t="str">
            <v>m</v>
          </cell>
          <cell r="D3048">
            <v>187.44</v>
          </cell>
        </row>
        <row r="3049">
          <cell r="A3049">
            <v>2003560</v>
          </cell>
          <cell r="B3049" t="str">
            <v>Dreno longitudinal profundo para corte em solo - DPS 03 - tubo de concreto perfurado, areia extraída e brita produzida - madeira com utilização de 5 vezes</v>
          </cell>
          <cell r="C3049" t="str">
            <v>m</v>
          </cell>
          <cell r="D3049">
            <v>112.68</v>
          </cell>
        </row>
        <row r="3050">
          <cell r="A3050">
            <v>2003574</v>
          </cell>
          <cell r="B3050" t="str">
            <v>Dreno longitudinal profundo para corte em solo - DPS 03 - tubo PEAD, areia e brita comerciais - madeira com utilização de 5 vezes</v>
          </cell>
          <cell r="C3050" t="str">
            <v>m</v>
          </cell>
          <cell r="D3050">
            <v>168.98</v>
          </cell>
        </row>
        <row r="3051">
          <cell r="A3051">
            <v>2003582</v>
          </cell>
          <cell r="B3051" t="str">
            <v>Dreno longitudinal profundo para corte em solo - DPS 03 - tubo PEAD, areia extraída e brita produzida - madeira com utilização de 5 vezes</v>
          </cell>
          <cell r="C3051" t="str">
            <v>m</v>
          </cell>
          <cell r="D3051">
            <v>113.08</v>
          </cell>
        </row>
        <row r="3052">
          <cell r="A3052">
            <v>2003563</v>
          </cell>
          <cell r="B3052" t="str">
            <v>Dreno longitudinal profundo para corte em solo - DPS 04 - tubo de concreto perfurado, areia e brita comerciais - madeira com utilização de 5 vezes</v>
          </cell>
          <cell r="C3052" t="str">
            <v>m</v>
          </cell>
          <cell r="D3052">
            <v>197.71</v>
          </cell>
        </row>
        <row r="3053">
          <cell r="A3053">
            <v>2003562</v>
          </cell>
          <cell r="B3053" t="str">
            <v>Dreno longitudinal profundo para corte em solo - DPS 04 - tubo de concreto perfurado, areia extraída e brita produzida - madeira com utilização de 5 vezes</v>
          </cell>
          <cell r="C3053" t="str">
            <v>m</v>
          </cell>
          <cell r="D3053">
            <v>109.77</v>
          </cell>
        </row>
        <row r="3054">
          <cell r="A3054">
            <v>2003575</v>
          </cell>
          <cell r="B3054" t="str">
            <v>Dreno longitudinal profundo para corte em solo - DPS 04 - tubo PEAD, areia e brita comerciais - madeira com utilização de 5 vezes</v>
          </cell>
          <cell r="C3054" t="str">
            <v>m</v>
          </cell>
          <cell r="D3054">
            <v>176.17</v>
          </cell>
        </row>
        <row r="3055">
          <cell r="A3055">
            <v>2003583</v>
          </cell>
          <cell r="B3055" t="str">
            <v>Dreno longitudinal profundo para corte em solo - DPS 04 - tubo PEAD, areia extraída e brita produzida - madeira com utilização de 5 vezes</v>
          </cell>
          <cell r="C3055" t="str">
            <v>m</v>
          </cell>
          <cell r="D3055">
            <v>111.04</v>
          </cell>
        </row>
        <row r="3056">
          <cell r="A3056">
            <v>2003565</v>
          </cell>
          <cell r="B3056" t="str">
            <v>Dreno longitudinal profundo para corte em solo - DPS 05 - dreno cego - brita comercial</v>
          </cell>
          <cell r="C3056" t="str">
            <v>m</v>
          </cell>
          <cell r="D3056">
            <v>117.59</v>
          </cell>
        </row>
        <row r="3057">
          <cell r="A3057">
            <v>2003564</v>
          </cell>
          <cell r="B3057" t="str">
            <v>Dreno longitudinal profundo para corte em solo - DPS 05 - dreno cego - brita produzida</v>
          </cell>
          <cell r="C3057" t="str">
            <v>m</v>
          </cell>
          <cell r="D3057">
            <v>83.65</v>
          </cell>
        </row>
        <row r="3058">
          <cell r="A3058">
            <v>2003567</v>
          </cell>
          <cell r="B3058" t="str">
            <v>Dreno longitudinal profundo para corte em solo - DPS 06 - dreno cego - brita comercial</v>
          </cell>
          <cell r="C3058" t="str">
            <v>m</v>
          </cell>
          <cell r="D3058">
            <v>132.08000000000001</v>
          </cell>
        </row>
        <row r="3059">
          <cell r="A3059">
            <v>2003566</v>
          </cell>
          <cell r="B3059" t="str">
            <v>Dreno longitudinal profundo para corte em solo - DPS 06 - dreno cego - brita produzida</v>
          </cell>
          <cell r="C3059" t="str">
            <v>m</v>
          </cell>
          <cell r="D3059">
            <v>91.03</v>
          </cell>
        </row>
        <row r="3060">
          <cell r="A3060">
            <v>2003569</v>
          </cell>
          <cell r="B3060" t="str">
            <v>Dreno longitudinal profundo para corte em solo - DPS 07 - tubo de concreto perfurado e brita comercial</v>
          </cell>
          <cell r="C3060" t="str">
            <v>m</v>
          </cell>
          <cell r="D3060">
            <v>159.49</v>
          </cell>
        </row>
        <row r="3061">
          <cell r="A3061">
            <v>2003568</v>
          </cell>
          <cell r="B3061" t="str">
            <v>Dreno longitudinal profundo para corte em solo - DPS 07 - tubo de concreto perfurado e brita produzida</v>
          </cell>
          <cell r="C3061" t="str">
            <v>m</v>
          </cell>
          <cell r="D3061">
            <v>126.18</v>
          </cell>
        </row>
        <row r="3062">
          <cell r="A3062">
            <v>2003578</v>
          </cell>
          <cell r="B3062" t="str">
            <v>Dreno longitudinal profundo para corte em solo - DPS 07 - tubo PEAD e brita comercial</v>
          </cell>
          <cell r="C3062" t="str">
            <v>m</v>
          </cell>
          <cell r="D3062">
            <v>154.55000000000001</v>
          </cell>
        </row>
        <row r="3063">
          <cell r="A3063">
            <v>2003586</v>
          </cell>
          <cell r="B3063" t="str">
            <v>Dreno longitudinal profundo para corte em solo - DPS 07 - tubo PEAD e brita produzida</v>
          </cell>
          <cell r="C3063" t="str">
            <v>m</v>
          </cell>
          <cell r="D3063">
            <v>127.61</v>
          </cell>
        </row>
        <row r="3064">
          <cell r="A3064">
            <v>2003571</v>
          </cell>
          <cell r="B3064" t="str">
            <v>Dreno longitudinal profundo para corte em solo - DPS 08 - tubo de concreto perfurado e brita comercial</v>
          </cell>
          <cell r="C3064" t="str">
            <v>m</v>
          </cell>
          <cell r="D3064">
            <v>173.98</v>
          </cell>
        </row>
        <row r="3065">
          <cell r="A3065">
            <v>2003570</v>
          </cell>
          <cell r="B3065" t="str">
            <v>Dreno longitudinal profundo para corte em solo - DPS 08 - tubo de concreto perfurado e brita produzida</v>
          </cell>
          <cell r="C3065" t="str">
            <v>m</v>
          </cell>
          <cell r="D3065">
            <v>133.56</v>
          </cell>
        </row>
        <row r="3066">
          <cell r="A3066">
            <v>2003579</v>
          </cell>
          <cell r="B3066" t="str">
            <v>Dreno longitudinal profundo para corte em solo - DPS 08 - tubo PEAD e brita comercial</v>
          </cell>
          <cell r="C3066" t="str">
            <v>m</v>
          </cell>
          <cell r="D3066">
            <v>166.72</v>
          </cell>
        </row>
        <row r="3067">
          <cell r="A3067">
            <v>2003587</v>
          </cell>
          <cell r="B3067" t="str">
            <v>Dreno longitudinal profundo para corte em solo - DPS 08 - tubo PEAD e brita produzida</v>
          </cell>
          <cell r="C3067" t="str">
            <v>m</v>
          </cell>
          <cell r="D3067">
            <v>134.31</v>
          </cell>
        </row>
        <row r="3068">
          <cell r="A3068">
            <v>2004506</v>
          </cell>
          <cell r="B3068" t="str">
            <v>Dreno profundo H = 1,0 m - com geocomposto drenante - inclusive escavação e reaterro</v>
          </cell>
          <cell r="C3068" t="str">
            <v>m</v>
          </cell>
          <cell r="D3068">
            <v>56.15</v>
          </cell>
        </row>
        <row r="3069">
          <cell r="A3069">
            <v>2004507</v>
          </cell>
          <cell r="B3069" t="str">
            <v>Dreno profundo H = 1,5 m - com geocomposto drenante - inclusive escavação e reaterro</v>
          </cell>
          <cell r="C3069" t="str">
            <v>m</v>
          </cell>
          <cell r="D3069">
            <v>74.19</v>
          </cell>
        </row>
        <row r="3070">
          <cell r="A3070">
            <v>2003614</v>
          </cell>
          <cell r="B3070" t="str">
            <v>Dreno sub-horizontal - DSH 01 - material de 1ª categoria</v>
          </cell>
          <cell r="C3070" t="str">
            <v>m</v>
          </cell>
          <cell r="D3070">
            <v>128.18</v>
          </cell>
        </row>
        <row r="3071">
          <cell r="A3071">
            <v>2003865</v>
          </cell>
          <cell r="B3071" t="str">
            <v>Dreno sub-horizontal - DSH 01 - material de 2ª categoria</v>
          </cell>
          <cell r="C3071" t="str">
            <v>m</v>
          </cell>
          <cell r="D3071">
            <v>142.66999999999999</v>
          </cell>
        </row>
        <row r="3072">
          <cell r="A3072">
            <v>2003923</v>
          </cell>
          <cell r="B3072" t="str">
            <v>Dreno subsuperficial - DSS 01 - tubo de concreto perfurado e areia comercial</v>
          </cell>
          <cell r="C3072" t="str">
            <v>m</v>
          </cell>
          <cell r="D3072">
            <v>55.73</v>
          </cell>
        </row>
        <row r="3073">
          <cell r="A3073">
            <v>2003922</v>
          </cell>
          <cell r="B3073" t="str">
            <v>Dreno subsuperficial - DSS 01 - tubo de concreto perfurado e areia extraída</v>
          </cell>
          <cell r="C3073" t="str">
            <v>m</v>
          </cell>
          <cell r="D3073">
            <v>35.5</v>
          </cell>
        </row>
        <row r="3074">
          <cell r="A3074">
            <v>2003605</v>
          </cell>
          <cell r="B3074" t="str">
            <v>Dreno subsuperficial - DSS 01 - tubo PEAD e areia comercial</v>
          </cell>
          <cell r="C3074" t="str">
            <v>m</v>
          </cell>
          <cell r="D3074">
            <v>42.73</v>
          </cell>
        </row>
        <row r="3075">
          <cell r="A3075">
            <v>2003604</v>
          </cell>
          <cell r="B3075" t="str">
            <v>Dreno subsuperficial - DSS 01 - tubo PEAD e areia extraída</v>
          </cell>
          <cell r="C3075" t="str">
            <v>m</v>
          </cell>
          <cell r="D3075">
            <v>25.16</v>
          </cell>
        </row>
        <row r="3076">
          <cell r="A3076">
            <v>2003607</v>
          </cell>
          <cell r="B3076" t="str">
            <v>Dreno subsuperficial - DSS 02 - brita comercial</v>
          </cell>
          <cell r="C3076" t="str">
            <v>m</v>
          </cell>
          <cell r="D3076">
            <v>37.04</v>
          </cell>
        </row>
        <row r="3077">
          <cell r="A3077">
            <v>2003606</v>
          </cell>
          <cell r="B3077" t="str">
            <v>Dreno subsuperficial - DSS 02 - brita produzida</v>
          </cell>
          <cell r="C3077" t="str">
            <v>m</v>
          </cell>
          <cell r="D3077">
            <v>28.28</v>
          </cell>
        </row>
        <row r="3078">
          <cell r="A3078">
            <v>2003609</v>
          </cell>
          <cell r="B3078" t="str">
            <v>Dreno subsuperficial - DSS 03 - brita comercial</v>
          </cell>
          <cell r="C3078" t="str">
            <v>m</v>
          </cell>
          <cell r="D3078">
            <v>21.52</v>
          </cell>
        </row>
        <row r="3079">
          <cell r="A3079">
            <v>2003608</v>
          </cell>
          <cell r="B3079" t="str">
            <v>Dreno subsuperficial - DSS 03 - brita produzida</v>
          </cell>
          <cell r="C3079" t="str">
            <v>m</v>
          </cell>
          <cell r="D3079">
            <v>12.76</v>
          </cell>
        </row>
        <row r="3080">
          <cell r="A3080">
            <v>2003925</v>
          </cell>
          <cell r="B3080" t="str">
            <v>Dreno subsuperficial - DSS 04 - tubo de concreto perfurado e brita comercial</v>
          </cell>
          <cell r="C3080" t="str">
            <v>m</v>
          </cell>
          <cell r="D3080">
            <v>72.02</v>
          </cell>
        </row>
        <row r="3081">
          <cell r="A3081">
            <v>2003924</v>
          </cell>
          <cell r="B3081" t="str">
            <v>Dreno subsuperficial - DSS 04 - tubo de concreto perfurado e brita produzida</v>
          </cell>
          <cell r="C3081" t="str">
            <v>m</v>
          </cell>
          <cell r="D3081">
            <v>60.61</v>
          </cell>
        </row>
        <row r="3082">
          <cell r="A3082">
            <v>2003611</v>
          </cell>
          <cell r="B3082" t="str">
            <v>Dreno subsuperficial - DSS 04 - tubo PEAD e brita comercial</v>
          </cell>
          <cell r="C3082" t="str">
            <v>m</v>
          </cell>
          <cell r="D3082">
            <v>59.03</v>
          </cell>
        </row>
        <row r="3083">
          <cell r="A3083">
            <v>2003610</v>
          </cell>
          <cell r="B3083" t="str">
            <v>Dreno subsuperficial - DSS 04 - tubo PEAD e brita produzida</v>
          </cell>
          <cell r="C3083" t="str">
            <v>m</v>
          </cell>
          <cell r="D3083">
            <v>50.27</v>
          </cell>
        </row>
        <row r="3084">
          <cell r="A3084">
            <v>2003820</v>
          </cell>
          <cell r="B3084" t="str">
            <v>Dreno tipo barbacã - DRB 01 - D = 75 mm em estrutura de contenção de encosta - excluso o tubo de drenagem</v>
          </cell>
          <cell r="C3084" t="str">
            <v>un</v>
          </cell>
          <cell r="D3084">
            <v>17.829999999999998</v>
          </cell>
        </row>
        <row r="3085">
          <cell r="A3085">
            <v>2003821</v>
          </cell>
          <cell r="B3085" t="str">
            <v>Dreno tipo barbacã - DRB 02 - D = 50 mm em estrutura de contenção de encosta - excluso o tubo de drenagem</v>
          </cell>
          <cell r="C3085" t="str">
            <v>un</v>
          </cell>
          <cell r="D3085">
            <v>15.34</v>
          </cell>
        </row>
        <row r="3086">
          <cell r="A3086">
            <v>2003842</v>
          </cell>
          <cell r="B3086" t="str">
            <v>Enchimento de junta de concreto com argamassa asfáltica de densidade 1.700 kg/m³ - espessura de 1 cm</v>
          </cell>
          <cell r="C3086" t="str">
            <v>kg</v>
          </cell>
          <cell r="D3086">
            <v>67.83</v>
          </cell>
        </row>
        <row r="3087">
          <cell r="A3087">
            <v>2003385</v>
          </cell>
          <cell r="B3087" t="str">
            <v>Entrada para descida d'água - EDA 01 - areia e brita comerciais</v>
          </cell>
          <cell r="C3087" t="str">
            <v>un</v>
          </cell>
          <cell r="D3087">
            <v>53.97</v>
          </cell>
        </row>
        <row r="3088">
          <cell r="A3088">
            <v>2003384</v>
          </cell>
          <cell r="B3088" t="str">
            <v>Entrada para descida d'água - EDA 01 - areia extraída e brita produzida</v>
          </cell>
          <cell r="C3088" t="str">
            <v>un</v>
          </cell>
          <cell r="D3088">
            <v>41.18</v>
          </cell>
        </row>
        <row r="3089">
          <cell r="A3089">
            <v>2003387</v>
          </cell>
          <cell r="B3089" t="str">
            <v>Entrada para descida d'água - EDA 02 - areia e brita comerciais</v>
          </cell>
          <cell r="C3089" t="str">
            <v>un</v>
          </cell>
          <cell r="D3089">
            <v>66.790000000000006</v>
          </cell>
        </row>
        <row r="3090">
          <cell r="A3090">
            <v>2003386</v>
          </cell>
          <cell r="B3090" t="str">
            <v>Entrada para descida d'água - EDA 02 - areia extraída e brita produzida</v>
          </cell>
          <cell r="C3090" t="str">
            <v>un</v>
          </cell>
          <cell r="D3090">
            <v>50.5</v>
          </cell>
        </row>
        <row r="3091">
          <cell r="A3091">
            <v>2003335</v>
          </cell>
          <cell r="B3091" t="str">
            <v>Entrada para descida d'água - EDA 03 - areia e brita comerciais</v>
          </cell>
          <cell r="C3091" t="str">
            <v>un</v>
          </cell>
          <cell r="D3091">
            <v>1748.63</v>
          </cell>
        </row>
        <row r="3092">
          <cell r="A3092">
            <v>2003334</v>
          </cell>
          <cell r="B3092" t="str">
            <v>Entrada para descida d'água - EDA 03 - areia extraída e brita produzida</v>
          </cell>
          <cell r="C3092" t="str">
            <v>un</v>
          </cell>
          <cell r="D3092">
            <v>1514.69</v>
          </cell>
        </row>
        <row r="3093">
          <cell r="A3093">
            <v>2003336</v>
          </cell>
          <cell r="B3093" t="str">
            <v>Entrada para descida d'água - EDA 04 - areia e brita comerciais</v>
          </cell>
          <cell r="C3093" t="str">
            <v>un</v>
          </cell>
          <cell r="D3093">
            <v>1477.23</v>
          </cell>
        </row>
        <row r="3094">
          <cell r="A3094">
            <v>2003337</v>
          </cell>
          <cell r="B3094" t="str">
            <v>Entrada para descida d'água - EDA 04 - areia extraída e brita produzida</v>
          </cell>
          <cell r="C3094" t="str">
            <v>un</v>
          </cell>
          <cell r="D3094">
            <v>1244.57</v>
          </cell>
        </row>
        <row r="3095">
          <cell r="A3095">
            <v>2003819</v>
          </cell>
          <cell r="B3095" t="str">
            <v>Envelope de brita para tubos com diâmetro externo de 75 a 110 mm - L = 15 cm e H = 15 cm</v>
          </cell>
          <cell r="C3095" t="str">
            <v>m</v>
          </cell>
          <cell r="D3095">
            <v>6.18</v>
          </cell>
        </row>
        <row r="3096">
          <cell r="A3096">
            <v>2004504</v>
          </cell>
          <cell r="B3096" t="str">
            <v>Escavação mecânica de vala para drenagem com valetadeira em material de 1ª categoria</v>
          </cell>
          <cell r="C3096" t="str">
            <v>m³</v>
          </cell>
          <cell r="D3096">
            <v>16.04</v>
          </cell>
        </row>
        <row r="3097">
          <cell r="A3097">
            <v>2004519</v>
          </cell>
          <cell r="B3097" t="str">
            <v>Escavação mecânica de vala trapezoidal ou triangular em material de 1ª categoria para drenagem superficial com retroescavadeira - 0,10 m² ≤ seção &lt; 0,15 m²</v>
          </cell>
          <cell r="C3097" t="str">
            <v>m³</v>
          </cell>
          <cell r="D3097">
            <v>27.28</v>
          </cell>
        </row>
        <row r="3098">
          <cell r="A3098">
            <v>2004520</v>
          </cell>
          <cell r="B3098" t="str">
            <v>Escavação mecânica de vala trapezoidal ou triangular em material de 1ª categoria para drenagem superficial com retroescavadeira - 0,15 m² ≤ seção &lt; 0,20 m²</v>
          </cell>
          <cell r="C3098" t="str">
            <v>m³</v>
          </cell>
          <cell r="D3098">
            <v>22.5</v>
          </cell>
        </row>
        <row r="3099">
          <cell r="A3099">
            <v>2004521</v>
          </cell>
          <cell r="B3099" t="str">
            <v>Escavação mecânica de vala trapezoidal ou triangular em material de 1ª categoria para drenagem superficial com retroescavadeira - 0,20 m² ≤ seção &lt; 0,30 m²</v>
          </cell>
          <cell r="C3099" t="str">
            <v>m³</v>
          </cell>
          <cell r="D3099">
            <v>15.39</v>
          </cell>
        </row>
        <row r="3100">
          <cell r="A3100">
            <v>2004522</v>
          </cell>
          <cell r="B3100" t="str">
            <v>Escavação mecânica de vala trapezoidal ou triangular em material de 1ª categoria para drenagem superficial com retroescavadeira - 0,30 m² ≤ seção &lt; 0,50 m²</v>
          </cell>
          <cell r="C3100" t="str">
            <v>m³</v>
          </cell>
          <cell r="D3100">
            <v>11.25</v>
          </cell>
        </row>
        <row r="3101">
          <cell r="A3101">
            <v>2004518</v>
          </cell>
          <cell r="B3101" t="str">
            <v>Escavação mecânica de vala trapezoidal ou triangular em material de 1ª categoria para drenagem superficial com retroescavadeira - seção &lt; 0,10 m²</v>
          </cell>
          <cell r="C3101" t="str">
            <v>m³</v>
          </cell>
          <cell r="D3101">
            <v>47.37</v>
          </cell>
        </row>
        <row r="3102">
          <cell r="A3102">
            <v>2003864</v>
          </cell>
          <cell r="B3102" t="str">
            <v>Esgotamento de água com bomba submersa</v>
          </cell>
          <cell r="C3102" t="str">
            <v>h</v>
          </cell>
          <cell r="D3102">
            <v>13</v>
          </cell>
        </row>
        <row r="3103">
          <cell r="A3103">
            <v>2003863</v>
          </cell>
          <cell r="B3103" t="str">
            <v>Esgotamento de dreno horizontal profundo a vácuo</v>
          </cell>
          <cell r="C3103" t="str">
            <v>h</v>
          </cell>
          <cell r="D3103">
            <v>23.3</v>
          </cell>
        </row>
        <row r="3104">
          <cell r="A3104">
            <v>2004508</v>
          </cell>
          <cell r="B3104" t="str">
            <v>Geodreno vertical para tratamento de solos moles</v>
          </cell>
          <cell r="C3104" t="str">
            <v>m</v>
          </cell>
          <cell r="D3104">
            <v>13.55</v>
          </cell>
        </row>
        <row r="3105">
          <cell r="A3105">
            <v>2003316</v>
          </cell>
          <cell r="B3105" t="str">
            <v>Grelha de concreto 54 x 100 cm para boca-de-lobo - areia e brita comerciais - sobrecarga do trem tipo TB 45</v>
          </cell>
          <cell r="C3105" t="str">
            <v>un</v>
          </cell>
          <cell r="D3105">
            <v>106.5</v>
          </cell>
        </row>
        <row r="3106">
          <cell r="A3106">
            <v>2003317</v>
          </cell>
          <cell r="B3106" t="str">
            <v>Grelha de concreto 54 x 100 cm para boca-de-lobo - areia extraída e brita produzida - sobrecarga do trem tipo TB 45</v>
          </cell>
          <cell r="C3106" t="str">
            <v>un</v>
          </cell>
          <cell r="D3106">
            <v>102.25</v>
          </cell>
        </row>
        <row r="3107">
          <cell r="A3107">
            <v>2003767</v>
          </cell>
          <cell r="B3107" t="str">
            <v>Lastro de areia comercial - espalhamento manual</v>
          </cell>
          <cell r="C3107" t="str">
            <v>m³</v>
          </cell>
          <cell r="D3107">
            <v>110.85</v>
          </cell>
        </row>
        <row r="3108">
          <cell r="A3108">
            <v>2003844</v>
          </cell>
          <cell r="B3108" t="str">
            <v>Lastro de areia comercial - espalhamento mecânico</v>
          </cell>
          <cell r="C3108" t="str">
            <v>m³</v>
          </cell>
          <cell r="D3108">
            <v>108.04</v>
          </cell>
        </row>
        <row r="3109">
          <cell r="A3109">
            <v>2003576</v>
          </cell>
          <cell r="B3109" t="str">
            <v>Lastro de areia extraída - espalhamento manual</v>
          </cell>
          <cell r="C3109" t="str">
            <v>m³</v>
          </cell>
          <cell r="D3109">
            <v>14.92</v>
          </cell>
        </row>
        <row r="3110">
          <cell r="A3110">
            <v>2003858</v>
          </cell>
          <cell r="B3110" t="str">
            <v>Lastro de areia extraída - espalhamento mecânico</v>
          </cell>
          <cell r="C3110" t="str">
            <v>m³</v>
          </cell>
          <cell r="D3110">
            <v>12.1</v>
          </cell>
        </row>
        <row r="3111">
          <cell r="A3111">
            <v>2003850</v>
          </cell>
          <cell r="B3111" t="str">
            <v>Lastro de brita comercial compactado com soquete vibratório - espalhamento manual</v>
          </cell>
          <cell r="C3111" t="str">
            <v>m³</v>
          </cell>
          <cell r="D3111">
            <v>128.58000000000001</v>
          </cell>
        </row>
        <row r="3112">
          <cell r="A3112">
            <v>2003849</v>
          </cell>
          <cell r="B3112" t="str">
            <v>Lastro de brita produzida compactado com soquete vibratório - espalhamento manual</v>
          </cell>
          <cell r="C3112" t="str">
            <v>m³</v>
          </cell>
          <cell r="D3112">
            <v>72.680000000000007</v>
          </cell>
        </row>
        <row r="3113">
          <cell r="A3113">
            <v>2003868</v>
          </cell>
          <cell r="B3113" t="str">
            <v>Lastro de pedra de mão ou rachão - espalhamento manual</v>
          </cell>
          <cell r="C3113" t="str">
            <v>m³</v>
          </cell>
          <cell r="D3113">
            <v>117.39</v>
          </cell>
        </row>
        <row r="3114">
          <cell r="A3114">
            <v>2003369</v>
          </cell>
          <cell r="B3114" t="str">
            <v>Meio-fio de concreto - MFC 01 - areia e brita comerciais - fôrma de madeira</v>
          </cell>
          <cell r="C3114" t="str">
            <v>m</v>
          </cell>
          <cell r="D3114">
            <v>106.83</v>
          </cell>
        </row>
        <row r="3115">
          <cell r="A3115">
            <v>2003368</v>
          </cell>
          <cell r="B3115" t="str">
            <v>Meio-fio de concreto - MFC 01 - areia extraída e brita produzida - fôrma de madeira</v>
          </cell>
          <cell r="C3115" t="str">
            <v>m</v>
          </cell>
          <cell r="D3115">
            <v>94.91</v>
          </cell>
        </row>
        <row r="3116">
          <cell r="A3116">
            <v>2003939</v>
          </cell>
          <cell r="B3116" t="str">
            <v>Meio-fio de concreto - MFC 01 moldado no local com extrusora e concreto usinado - areia e brita comerciais</v>
          </cell>
          <cell r="C3116" t="str">
            <v>m</v>
          </cell>
          <cell r="D3116">
            <v>71.94</v>
          </cell>
        </row>
        <row r="3117">
          <cell r="A3117">
            <v>2003940</v>
          </cell>
          <cell r="B3117" t="str">
            <v>Meio-fio de concreto - MFC 01 moldado no local com extrusora e concreto usinado - areia extraída e brita produzida</v>
          </cell>
          <cell r="C3117" t="str">
            <v>m</v>
          </cell>
          <cell r="D3117">
            <v>59.96</v>
          </cell>
        </row>
        <row r="3118">
          <cell r="A3118">
            <v>2003371</v>
          </cell>
          <cell r="B3118" t="str">
            <v>Meio-fio de concreto - MFC 02 - areia e brita comerciais - fôrma de madeira</v>
          </cell>
          <cell r="C3118" t="str">
            <v>m</v>
          </cell>
          <cell r="D3118">
            <v>79.03</v>
          </cell>
        </row>
        <row r="3119">
          <cell r="A3119">
            <v>2003370</v>
          </cell>
          <cell r="B3119" t="str">
            <v>Meio-fio de concreto - MFC 02 - areia extraída e brita produzida - fôrma de madeira</v>
          </cell>
          <cell r="C3119" t="str">
            <v>m</v>
          </cell>
          <cell r="D3119">
            <v>68.95</v>
          </cell>
        </row>
        <row r="3120">
          <cell r="A3120">
            <v>2003941</v>
          </cell>
          <cell r="B3120" t="str">
            <v>Meio-fio de concreto - MFC 02 moldado no local com extrusora e concreto usinado - areia e brita comerciais</v>
          </cell>
          <cell r="C3120" t="str">
            <v>m</v>
          </cell>
          <cell r="D3120">
            <v>61.43</v>
          </cell>
        </row>
        <row r="3121">
          <cell r="A3121">
            <v>2003942</v>
          </cell>
          <cell r="B3121" t="str">
            <v>Meio-fio de concreto - MFC 02 moldado no local com extrusora e concreto usinado - areia extraída e brita produzida</v>
          </cell>
          <cell r="C3121" t="str">
            <v>m</v>
          </cell>
          <cell r="D3121">
            <v>51.32</v>
          </cell>
        </row>
        <row r="3122">
          <cell r="A3122">
            <v>2003373</v>
          </cell>
          <cell r="B3122" t="str">
            <v>Meio-fio de concreto - MFC 03 - areia e brita comerciais - fôrma de madeira</v>
          </cell>
          <cell r="C3122" t="str">
            <v>m</v>
          </cell>
          <cell r="D3122">
            <v>61.5</v>
          </cell>
        </row>
        <row r="3123">
          <cell r="A3123">
            <v>2003372</v>
          </cell>
          <cell r="B3123" t="str">
            <v>Meio-fio de concreto - MFC 03 - areia extraída e brita produzida - fôrma de madeira</v>
          </cell>
          <cell r="C3123" t="str">
            <v>m</v>
          </cell>
          <cell r="D3123">
            <v>56.61</v>
          </cell>
        </row>
        <row r="3124">
          <cell r="A3124">
            <v>2003943</v>
          </cell>
          <cell r="B3124" t="str">
            <v>Meio-fio de concreto - MFC 03 moldado no local com extrusora e concreto usinado - areia e brita comerciais</v>
          </cell>
          <cell r="C3124" t="str">
            <v>m</v>
          </cell>
          <cell r="D3124">
            <v>29.05</v>
          </cell>
        </row>
        <row r="3125">
          <cell r="A3125">
            <v>2003944</v>
          </cell>
          <cell r="B3125" t="str">
            <v>Meio-fio de concreto - MFC 03 moldado no local com extrusora e concreto usinado - areia extraída e brita produzida</v>
          </cell>
          <cell r="C3125" t="str">
            <v>m</v>
          </cell>
          <cell r="D3125">
            <v>24.14</v>
          </cell>
        </row>
        <row r="3126">
          <cell r="A3126">
            <v>2003375</v>
          </cell>
          <cell r="B3126" t="str">
            <v>Meio-fio de concreto - MFC 04 - areia e brita comerciais - fôrma de madeira</v>
          </cell>
          <cell r="C3126" t="str">
            <v>m</v>
          </cell>
          <cell r="D3126">
            <v>39.729999999999997</v>
          </cell>
        </row>
        <row r="3127">
          <cell r="A3127">
            <v>2003374</v>
          </cell>
          <cell r="B3127" t="str">
            <v>Meio-fio de concreto - MFC 04 - areia extraída e brita produzida - fôrma de madeira</v>
          </cell>
          <cell r="C3127" t="str">
            <v>m</v>
          </cell>
          <cell r="D3127">
            <v>36.14</v>
          </cell>
        </row>
        <row r="3128">
          <cell r="A3128">
            <v>2003945</v>
          </cell>
          <cell r="B3128" t="str">
            <v>Meio-fio de concreto - MFC 04 moldado no local com extrusora e concreto usinado - areia e brita comerciais</v>
          </cell>
          <cell r="C3128" t="str">
            <v>m</v>
          </cell>
          <cell r="D3128">
            <v>21.71</v>
          </cell>
        </row>
        <row r="3129">
          <cell r="A3129">
            <v>2003946</v>
          </cell>
          <cell r="B3129" t="str">
            <v>Meio-fio de concreto - MFC 04 moldado no local com extrusora e concreto usinado - areia extraída e brita produzida</v>
          </cell>
          <cell r="C3129" t="str">
            <v>m</v>
          </cell>
          <cell r="D3129">
            <v>18.100000000000001</v>
          </cell>
        </row>
        <row r="3130">
          <cell r="A3130">
            <v>2003377</v>
          </cell>
          <cell r="B3130" t="str">
            <v>Meio-fio de concreto - MFC 05 - areia e brita comerciais - fôrma de madeira</v>
          </cell>
          <cell r="C3130" t="str">
            <v>m</v>
          </cell>
          <cell r="D3130">
            <v>53.36</v>
          </cell>
        </row>
        <row r="3131">
          <cell r="A3131">
            <v>2003376</v>
          </cell>
          <cell r="B3131" t="str">
            <v>Meio-fio de concreto - MFC 05 - areia extraída e brita produzida - fôrma de madeira</v>
          </cell>
          <cell r="C3131" t="str">
            <v>m</v>
          </cell>
          <cell r="D3131">
            <v>49.48</v>
          </cell>
        </row>
        <row r="3132">
          <cell r="A3132">
            <v>2003947</v>
          </cell>
          <cell r="B3132" t="str">
            <v>Meio-fio de concreto - MFC 05 moldado no local com extrusora e concreto usinado - areia e brita comerciais</v>
          </cell>
          <cell r="C3132" t="str">
            <v>m</v>
          </cell>
          <cell r="D3132">
            <v>22.84</v>
          </cell>
        </row>
        <row r="3133">
          <cell r="A3133">
            <v>2003948</v>
          </cell>
          <cell r="B3133" t="str">
            <v>Meio-fio de concreto - MFC 05 moldado no local com extrusora e concreto usinado - areia extraída e brita produzida</v>
          </cell>
          <cell r="C3133" t="str">
            <v>m</v>
          </cell>
          <cell r="D3133">
            <v>18.940000000000001</v>
          </cell>
        </row>
        <row r="3134">
          <cell r="A3134">
            <v>2003379</v>
          </cell>
          <cell r="B3134" t="str">
            <v>Meio-fio de concreto - MFC 06 - areia e brita comerciais - fôrma de madeira</v>
          </cell>
          <cell r="C3134" t="str">
            <v>m</v>
          </cell>
          <cell r="D3134">
            <v>30.89</v>
          </cell>
        </row>
        <row r="3135">
          <cell r="A3135">
            <v>2003378</v>
          </cell>
          <cell r="B3135" t="str">
            <v>Meio-fio de concreto - MFC 06 - areia extraída e brita produzida - fôrma de madeira</v>
          </cell>
          <cell r="C3135" t="str">
            <v>m</v>
          </cell>
          <cell r="D3135">
            <v>28.27</v>
          </cell>
        </row>
        <row r="3136">
          <cell r="A3136">
            <v>2003949</v>
          </cell>
          <cell r="B3136" t="str">
            <v>Meio-fio de concreto - MFC 06 moldado no local com extrusora e concreto usinado - areia e brita comerciais</v>
          </cell>
          <cell r="C3136" t="str">
            <v>m</v>
          </cell>
          <cell r="D3136">
            <v>15.65</v>
          </cell>
        </row>
        <row r="3137">
          <cell r="A3137">
            <v>2003950</v>
          </cell>
          <cell r="B3137" t="str">
            <v>Meio-fio de concreto - MFC 06 moldado no local com extrusora e concreto usinado - areia extraída e brita produzida</v>
          </cell>
          <cell r="C3137" t="str">
            <v>m</v>
          </cell>
          <cell r="D3137">
            <v>13.02</v>
          </cell>
        </row>
        <row r="3138">
          <cell r="A3138">
            <v>2003381</v>
          </cell>
          <cell r="B3138" t="str">
            <v>Meio-fio de concreto - MFC 07 - areia e brita comerciais - fôrma de madeira</v>
          </cell>
          <cell r="C3138" t="str">
            <v>m</v>
          </cell>
          <cell r="D3138">
            <v>51.85</v>
          </cell>
        </row>
        <row r="3139">
          <cell r="A3139">
            <v>2003380</v>
          </cell>
          <cell r="B3139" t="str">
            <v>Meio-fio de concreto - MFC 07 - areia extraída e brita produzida - fôrma de madeira</v>
          </cell>
          <cell r="C3139" t="str">
            <v>m</v>
          </cell>
          <cell r="D3139">
            <v>47.36</v>
          </cell>
        </row>
        <row r="3140">
          <cell r="A3140">
            <v>2003951</v>
          </cell>
          <cell r="B3140" t="str">
            <v>Meio-fio de concreto - MFC 07 moldado no local com extrusora e concreto usinado - areia e brita comerciais</v>
          </cell>
          <cell r="C3140" t="str">
            <v>m</v>
          </cell>
          <cell r="D3140">
            <v>26.64</v>
          </cell>
        </row>
        <row r="3141">
          <cell r="A3141">
            <v>2003952</v>
          </cell>
          <cell r="B3141" t="str">
            <v>Meio-fio de concreto - MFC 07 moldado no local com extrusora e concreto usinado - areia extraída e brita produzida</v>
          </cell>
          <cell r="C3141" t="str">
            <v>m</v>
          </cell>
          <cell r="D3141">
            <v>22.13</v>
          </cell>
        </row>
        <row r="3142">
          <cell r="A3142">
            <v>2003383</v>
          </cell>
          <cell r="B3142" t="str">
            <v>Meio-fio de concreto - MFC 08 - areia e brita comerciais - fôrma de madeira</v>
          </cell>
          <cell r="C3142" t="str">
            <v>m</v>
          </cell>
          <cell r="D3142">
            <v>87.56</v>
          </cell>
        </row>
        <row r="3143">
          <cell r="A3143">
            <v>2003382</v>
          </cell>
          <cell r="B3143" t="str">
            <v>Meio-fio de concreto - MFC 08 - areia extraída e brita produzida - fôrma de madeira</v>
          </cell>
          <cell r="C3143" t="str">
            <v>m</v>
          </cell>
          <cell r="D3143">
            <v>79.180000000000007</v>
          </cell>
        </row>
        <row r="3144">
          <cell r="A3144">
            <v>2003953</v>
          </cell>
          <cell r="B3144" t="str">
            <v>Meio-fio de concreto - MFC 08 moldado no local com extrusora e concreto usinado - areia e brita comerciais</v>
          </cell>
          <cell r="C3144" t="str">
            <v>m</v>
          </cell>
          <cell r="D3144">
            <v>48.54</v>
          </cell>
        </row>
        <row r="3145">
          <cell r="A3145">
            <v>2003954</v>
          </cell>
          <cell r="B3145" t="str">
            <v>Meio-fio de concreto - MFC 08 moldado no local com extrusora e concreto usinado - areia extraída e brita produzida</v>
          </cell>
          <cell r="C3145" t="str">
            <v>m</v>
          </cell>
          <cell r="D3145">
            <v>40.119999999999997</v>
          </cell>
        </row>
        <row r="3146">
          <cell r="A3146">
            <v>2004514</v>
          </cell>
          <cell r="B3146" t="str">
            <v>Microvala para dreno de pavimento com geocomposto drenante H = 0,4 m</v>
          </cell>
          <cell r="C3146" t="str">
            <v>m</v>
          </cell>
          <cell r="D3146">
            <v>15.36</v>
          </cell>
        </row>
        <row r="3147">
          <cell r="A3147">
            <v>2004515</v>
          </cell>
          <cell r="B3147" t="str">
            <v>Microvala para dreno de pavimento com geocomposto drenante H = 0,6 m</v>
          </cell>
          <cell r="C3147" t="str">
            <v>m</v>
          </cell>
          <cell r="D3147">
            <v>39.9</v>
          </cell>
        </row>
        <row r="3148">
          <cell r="A3148">
            <v>2005759</v>
          </cell>
          <cell r="B3148" t="str">
            <v>Perfuração para dreno sub-horizontal em material de 1ª categoria com D = 75 mm (linha NW)</v>
          </cell>
          <cell r="C3148" t="str">
            <v>m</v>
          </cell>
          <cell r="D3148">
            <v>50.85</v>
          </cell>
        </row>
        <row r="3149">
          <cell r="A3149">
            <v>2005764</v>
          </cell>
          <cell r="B3149" t="str">
            <v>Perfuração para dreno sub-horizontal em material de 2ª categoria com D = 75 mm (linha NW)</v>
          </cell>
          <cell r="C3149" t="str">
            <v>m</v>
          </cell>
          <cell r="D3149">
            <v>65.34</v>
          </cell>
        </row>
        <row r="3150">
          <cell r="A3150">
            <v>2003678</v>
          </cell>
          <cell r="B3150" t="str">
            <v>Poço de visita - PVI 01 - areia e brita comerciais</v>
          </cell>
          <cell r="C3150" t="str">
            <v>un</v>
          </cell>
          <cell r="D3150">
            <v>2025.83</v>
          </cell>
        </row>
        <row r="3151">
          <cell r="A3151">
            <v>2003677</v>
          </cell>
          <cell r="B3151" t="str">
            <v>Poço de visita - PVI 01 - areia extraída e brita produzida</v>
          </cell>
          <cell r="C3151" t="str">
            <v>un</v>
          </cell>
          <cell r="D3151">
            <v>1823.42</v>
          </cell>
        </row>
        <row r="3152">
          <cell r="A3152">
            <v>2003680</v>
          </cell>
          <cell r="B3152" t="str">
            <v>Poço de visita - PVI 02 - areia e brita comerciais</v>
          </cell>
          <cell r="C3152" t="str">
            <v>un</v>
          </cell>
          <cell r="D3152">
            <v>1995.93</v>
          </cell>
        </row>
        <row r="3153">
          <cell r="A3153">
            <v>2003679</v>
          </cell>
          <cell r="B3153" t="str">
            <v>Poço de visita - PVI 02 - areia extraída e brita produzida</v>
          </cell>
          <cell r="C3153" t="str">
            <v>un</v>
          </cell>
          <cell r="D3153">
            <v>1801.66</v>
          </cell>
        </row>
        <row r="3154">
          <cell r="A3154">
            <v>2003682</v>
          </cell>
          <cell r="B3154" t="str">
            <v>Poço de visita - PVI 03 - areia e brita comerciais</v>
          </cell>
          <cell r="C3154" t="str">
            <v>un</v>
          </cell>
          <cell r="D3154">
            <v>2288.1999999999998</v>
          </cell>
        </row>
        <row r="3155">
          <cell r="A3155">
            <v>2003681</v>
          </cell>
          <cell r="B3155" t="str">
            <v>Poço de visita - PVI 03 - areia extraída e brita produzida</v>
          </cell>
          <cell r="C3155" t="str">
            <v>un</v>
          </cell>
          <cell r="D3155">
            <v>2046.23</v>
          </cell>
        </row>
        <row r="3156">
          <cell r="A3156">
            <v>2003684</v>
          </cell>
          <cell r="B3156" t="str">
            <v>Poço de visita - PVI 04 - areia e brita comerciais</v>
          </cell>
          <cell r="C3156" t="str">
            <v>un</v>
          </cell>
          <cell r="D3156">
            <v>2742.86</v>
          </cell>
        </row>
        <row r="3157">
          <cell r="A3157">
            <v>2003683</v>
          </cell>
          <cell r="B3157" t="str">
            <v>Poço de visita - PVI 04 - areia extraída e brita produzida</v>
          </cell>
          <cell r="C3157" t="str">
            <v>un</v>
          </cell>
          <cell r="D3157">
            <v>2454.36</v>
          </cell>
        </row>
        <row r="3158">
          <cell r="A3158">
            <v>2003686</v>
          </cell>
          <cell r="B3158" t="str">
            <v>Poço de visita - PVI 05 - areia e brita comerciais</v>
          </cell>
          <cell r="C3158" t="str">
            <v>un</v>
          </cell>
          <cell r="D3158">
            <v>3234.04</v>
          </cell>
        </row>
        <row r="3159">
          <cell r="A3159">
            <v>2003685</v>
          </cell>
          <cell r="B3159" t="str">
            <v>Poço de visita - PVI 05 - areia extraída e brita produzida</v>
          </cell>
          <cell r="C3159" t="str">
            <v>un</v>
          </cell>
          <cell r="D3159">
            <v>2897.85</v>
          </cell>
        </row>
        <row r="3160">
          <cell r="A3160">
            <v>2003688</v>
          </cell>
          <cell r="B3160" t="str">
            <v>Poço de visita - PVI 06 - areia e brita comerciais</v>
          </cell>
          <cell r="C3160" t="str">
            <v>un</v>
          </cell>
          <cell r="D3160">
            <v>4033.75</v>
          </cell>
        </row>
        <row r="3161">
          <cell r="A3161">
            <v>2003687</v>
          </cell>
          <cell r="B3161" t="str">
            <v>Poço de visita - PVI 06 - areia extraída e brita produzida</v>
          </cell>
          <cell r="C3161" t="str">
            <v>un</v>
          </cell>
          <cell r="D3161">
            <v>3626.6</v>
          </cell>
        </row>
        <row r="3162">
          <cell r="A3162">
            <v>2003690</v>
          </cell>
          <cell r="B3162" t="str">
            <v>Poço de visita - PVI 07 - areia e brita comerciais</v>
          </cell>
          <cell r="C3162" t="str">
            <v>un</v>
          </cell>
          <cell r="D3162">
            <v>2345.1799999999998</v>
          </cell>
        </row>
        <row r="3163">
          <cell r="A3163">
            <v>2003689</v>
          </cell>
          <cell r="B3163" t="str">
            <v>Poço de visita - PVI 07 - areia extraída e brita produzida</v>
          </cell>
          <cell r="C3163" t="str">
            <v>un</v>
          </cell>
          <cell r="D3163">
            <v>2109.0300000000002</v>
          </cell>
        </row>
        <row r="3164">
          <cell r="A3164">
            <v>2003692</v>
          </cell>
          <cell r="B3164" t="str">
            <v>Poço de visita - PVI 08 - areia e brita comerciais</v>
          </cell>
          <cell r="C3164" t="str">
            <v>un</v>
          </cell>
          <cell r="D3164">
            <v>2319.5500000000002</v>
          </cell>
        </row>
        <row r="3165">
          <cell r="A3165">
            <v>2003691</v>
          </cell>
          <cell r="B3165" t="str">
            <v>Poço de visita - PVI 08 - areia extraída e brita produzida</v>
          </cell>
          <cell r="C3165" t="str">
            <v>un</v>
          </cell>
          <cell r="D3165">
            <v>2090.38</v>
          </cell>
        </row>
        <row r="3166">
          <cell r="A3166">
            <v>2003694</v>
          </cell>
          <cell r="B3166" t="str">
            <v>Poço de visita - PVI 09 - areia e brita comerciais</v>
          </cell>
          <cell r="C3166" t="str">
            <v>un</v>
          </cell>
          <cell r="D3166">
            <v>2632.4</v>
          </cell>
        </row>
        <row r="3167">
          <cell r="A3167">
            <v>2003693</v>
          </cell>
          <cell r="B3167" t="str">
            <v>Poço de visita - PVI 09 - areia extraída e brita produzida</v>
          </cell>
          <cell r="C3167" t="str">
            <v>un</v>
          </cell>
          <cell r="D3167">
            <v>2350.88</v>
          </cell>
        </row>
        <row r="3168">
          <cell r="A3168">
            <v>2003696</v>
          </cell>
          <cell r="B3168" t="str">
            <v>Poço de visita - PVI 10 - areia e brita comerciais</v>
          </cell>
          <cell r="C3168" t="str">
            <v>un</v>
          </cell>
          <cell r="D3168">
            <v>2961.57</v>
          </cell>
        </row>
        <row r="3169">
          <cell r="A3169">
            <v>2003695</v>
          </cell>
          <cell r="B3169" t="str">
            <v>Poço de visita - PVI 10 - areia extraída e brita produzida</v>
          </cell>
          <cell r="C3169" t="str">
            <v>un</v>
          </cell>
          <cell r="D3169">
            <v>2631.19</v>
          </cell>
        </row>
        <row r="3170">
          <cell r="A3170">
            <v>2003698</v>
          </cell>
          <cell r="B3170" t="str">
            <v>Poço de visita - PVI 11 - areia e brita comerciais</v>
          </cell>
          <cell r="C3170" t="str">
            <v>un</v>
          </cell>
          <cell r="D3170">
            <v>3616.27</v>
          </cell>
        </row>
        <row r="3171">
          <cell r="A3171">
            <v>2003697</v>
          </cell>
          <cell r="B3171" t="str">
            <v>Poço de visita - PVI 11 - areia extraída e brita produzida</v>
          </cell>
          <cell r="C3171" t="str">
            <v>un</v>
          </cell>
          <cell r="D3171">
            <v>3235.87</v>
          </cell>
        </row>
        <row r="3172">
          <cell r="A3172">
            <v>2003700</v>
          </cell>
          <cell r="B3172" t="str">
            <v>Poço de visita - PVI 12 - areia e brita comerciais</v>
          </cell>
          <cell r="C3172" t="str">
            <v>un</v>
          </cell>
          <cell r="D3172">
            <v>4454.0200000000004</v>
          </cell>
        </row>
        <row r="3173">
          <cell r="A3173">
            <v>2003699</v>
          </cell>
          <cell r="B3173" t="str">
            <v>Poço de visita - PVI 12 - areia extraída e brita produzida</v>
          </cell>
          <cell r="C3173" t="str">
            <v>un</v>
          </cell>
          <cell r="D3173">
            <v>3998</v>
          </cell>
        </row>
        <row r="3174">
          <cell r="A3174">
            <v>2003702</v>
          </cell>
          <cell r="B3174" t="str">
            <v>Poço de visita - PVI 13 - areia e brita comerciais</v>
          </cell>
          <cell r="C3174" t="str">
            <v>un</v>
          </cell>
          <cell r="D3174">
            <v>2681.62</v>
          </cell>
        </row>
        <row r="3175">
          <cell r="A3175">
            <v>2003701</v>
          </cell>
          <cell r="B3175" t="str">
            <v>Poço de visita - PVI 13 - areia extraída e brita produzida</v>
          </cell>
          <cell r="C3175" t="str">
            <v>un</v>
          </cell>
          <cell r="D3175">
            <v>2407.09</v>
          </cell>
        </row>
        <row r="3176">
          <cell r="A3176">
            <v>2003704</v>
          </cell>
          <cell r="B3176" t="str">
            <v>Poço de visita - PVI 14 - areia e brita comerciais</v>
          </cell>
          <cell r="C3176" t="str">
            <v>un</v>
          </cell>
          <cell r="D3176">
            <v>2655.99</v>
          </cell>
        </row>
        <row r="3177">
          <cell r="A3177">
            <v>2003703</v>
          </cell>
          <cell r="B3177" t="str">
            <v>Poço de visita - PVI 14 - areia extraída e brita produzida</v>
          </cell>
          <cell r="C3177" t="str">
            <v>un</v>
          </cell>
          <cell r="D3177">
            <v>2388.4299999999998</v>
          </cell>
        </row>
        <row r="3178">
          <cell r="A3178">
            <v>2003706</v>
          </cell>
          <cell r="B3178" t="str">
            <v>Poço de visita - PVI 15 - areia e brita comerciais</v>
          </cell>
          <cell r="C3178" t="str">
            <v>un</v>
          </cell>
          <cell r="D3178">
            <v>2993.69</v>
          </cell>
        </row>
        <row r="3179">
          <cell r="A3179">
            <v>2003705</v>
          </cell>
          <cell r="B3179" t="str">
            <v>Poço de visita - PVI 15 - areia extraída e brita produzida</v>
          </cell>
          <cell r="C3179" t="str">
            <v>un</v>
          </cell>
          <cell r="D3179">
            <v>2667.97</v>
          </cell>
        </row>
        <row r="3180">
          <cell r="A3180">
            <v>2003708</v>
          </cell>
          <cell r="B3180" t="str">
            <v>Poço de visita - PVI 16 - areia e brita comerciais</v>
          </cell>
          <cell r="C3180" t="str">
            <v>un</v>
          </cell>
          <cell r="D3180">
            <v>3479.4</v>
          </cell>
        </row>
        <row r="3181">
          <cell r="A3181">
            <v>2003707</v>
          </cell>
          <cell r="B3181" t="str">
            <v>Poço de visita - PVI 16 - areia extraída e brita produzida</v>
          </cell>
          <cell r="C3181" t="str">
            <v>un</v>
          </cell>
          <cell r="D3181">
            <v>3102.49</v>
          </cell>
        </row>
        <row r="3182">
          <cell r="A3182">
            <v>2003710</v>
          </cell>
          <cell r="B3182" t="str">
            <v>Poço de visita - PVI 17 - areia e brita comerciais</v>
          </cell>
          <cell r="C3182" t="str">
            <v>un</v>
          </cell>
          <cell r="D3182">
            <v>4015.59</v>
          </cell>
        </row>
        <row r="3183">
          <cell r="A3183">
            <v>2003709</v>
          </cell>
          <cell r="B3183" t="str">
            <v>Poço de visita - PVI 17 - areia extraída e brita produzida</v>
          </cell>
          <cell r="C3183" t="str">
            <v>un</v>
          </cell>
          <cell r="D3183">
            <v>3586.34</v>
          </cell>
        </row>
        <row r="3184">
          <cell r="A3184">
            <v>2003712</v>
          </cell>
          <cell r="B3184" t="str">
            <v>Poço de visita - PVI 18 - areia e brita comerciais</v>
          </cell>
          <cell r="C3184" t="str">
            <v>un</v>
          </cell>
          <cell r="D3184">
            <v>4891.37</v>
          </cell>
        </row>
        <row r="3185">
          <cell r="A3185">
            <v>2003711</v>
          </cell>
          <cell r="B3185" t="str">
            <v>Poço de visita - PVI 18 - areia extraída e brita produzida</v>
          </cell>
          <cell r="C3185" t="str">
            <v>un</v>
          </cell>
          <cell r="D3185">
            <v>4381.84</v>
          </cell>
        </row>
        <row r="3186">
          <cell r="A3186">
            <v>2004505</v>
          </cell>
          <cell r="B3186" t="str">
            <v>Reaterro e compactação em vala de dreno com geocomposto</v>
          </cell>
          <cell r="C3186" t="str">
            <v>m³</v>
          </cell>
          <cell r="D3186">
            <v>18.43</v>
          </cell>
        </row>
        <row r="3187">
          <cell r="A3187">
            <v>2003353</v>
          </cell>
          <cell r="B3187" t="str">
            <v>Sarjeta trapezoidal de canteiro central de concreto - SZCC 100-25 - areia e brita comerciais</v>
          </cell>
          <cell r="C3187" t="str">
            <v>m</v>
          </cell>
          <cell r="D3187">
            <v>75.8</v>
          </cell>
        </row>
        <row r="3188">
          <cell r="A3188">
            <v>2003352</v>
          </cell>
          <cell r="B3188" t="str">
            <v>Sarjeta trapezoidal de canteiro central de concreto - SZCC 100-25 - areia extraída e brita produzida</v>
          </cell>
          <cell r="C3188" t="str">
            <v>m</v>
          </cell>
          <cell r="D3188">
            <v>59.63</v>
          </cell>
        </row>
        <row r="3189">
          <cell r="A3189">
            <v>2003979</v>
          </cell>
          <cell r="B3189" t="str">
            <v>Sarjeta trapezoidal de canteiro central de concreto - SZCC 100-25 moldada no local com extrusora e concreto usinado - areia e brita comerciais</v>
          </cell>
          <cell r="C3189" t="str">
            <v>m</v>
          </cell>
          <cell r="D3189">
            <v>89.51</v>
          </cell>
        </row>
        <row r="3190">
          <cell r="A3190">
            <v>2003980</v>
          </cell>
          <cell r="B3190" t="str">
            <v>Sarjeta trapezoidal de canteiro central de concreto - SZCC 100-25 moldada no local com extrusora e concreto usinado - areia extraída e brita produzida</v>
          </cell>
          <cell r="C3190" t="str">
            <v>m</v>
          </cell>
          <cell r="D3190">
            <v>73.27</v>
          </cell>
        </row>
        <row r="3191">
          <cell r="A3191">
            <v>2003355</v>
          </cell>
          <cell r="B3191" t="str">
            <v>Sarjeta trapezoidal de canteiro central de concreto - SZCC 140-35 - areia e brita comerciais</v>
          </cell>
          <cell r="C3191" t="str">
            <v>m</v>
          </cell>
          <cell r="D3191">
            <v>102.02</v>
          </cell>
        </row>
        <row r="3192">
          <cell r="A3192">
            <v>2003354</v>
          </cell>
          <cell r="B3192" t="str">
            <v>Sarjeta trapezoidal de canteiro central de concreto - SZCC 140-35 - areia extraída e brita produzida</v>
          </cell>
          <cell r="C3192" t="str">
            <v>m</v>
          </cell>
          <cell r="D3192">
            <v>80.23</v>
          </cell>
        </row>
        <row r="3193">
          <cell r="A3193">
            <v>2003981</v>
          </cell>
          <cell r="B3193" t="str">
            <v>Sarjeta trapezoidal de canteiro central de concreto - SZCC 140-35 moldada no local com extrusora e concreto usinado - areia e brita comerciais</v>
          </cell>
          <cell r="C3193" t="str">
            <v>m</v>
          </cell>
          <cell r="D3193">
            <v>120.61</v>
          </cell>
        </row>
        <row r="3194">
          <cell r="A3194">
            <v>2003982</v>
          </cell>
          <cell r="B3194" t="str">
            <v>Sarjeta trapezoidal de canteiro central de concreto - SZCC 140-35 moldada no local com extrusora e concreto usinado - areia extraída e brita produzida</v>
          </cell>
          <cell r="C3194" t="str">
            <v>m</v>
          </cell>
          <cell r="D3194">
            <v>98.73</v>
          </cell>
        </row>
        <row r="3195">
          <cell r="A3195">
            <v>2003345</v>
          </cell>
          <cell r="B3195" t="str">
            <v>Sarjeta trapezoidal de concreto - SZC 60-20 - escavação mecânica - areia e brita comerciais</v>
          </cell>
          <cell r="C3195" t="str">
            <v>m</v>
          </cell>
          <cell r="D3195">
            <v>60.91</v>
          </cell>
        </row>
        <row r="3196">
          <cell r="A3196">
            <v>2003344</v>
          </cell>
          <cell r="B3196" t="str">
            <v>Sarjeta trapezoidal de concreto - SZC 60-20 - escavação mecânica - areia extraída e brita produzida</v>
          </cell>
          <cell r="C3196" t="str">
            <v>m</v>
          </cell>
          <cell r="D3196">
            <v>49.87</v>
          </cell>
        </row>
        <row r="3197">
          <cell r="A3197">
            <v>2003973</v>
          </cell>
          <cell r="B3197" t="str">
            <v>Sarjeta trapezoidal de concreto - SZC 60-20 moldada no local com extrusora e concreto usinado - escavação mecânica - areia e brita comerciais</v>
          </cell>
          <cell r="C3197" t="str">
            <v>m</v>
          </cell>
          <cell r="D3197">
            <v>70.400000000000006</v>
          </cell>
        </row>
        <row r="3198">
          <cell r="A3198">
            <v>2003974</v>
          </cell>
          <cell r="B3198" t="str">
            <v>Sarjeta trapezoidal de concreto - SZC 60-20 moldada no local com extrusora e concreto usinado - escavação mecânica - areia extraída e brita produzida</v>
          </cell>
          <cell r="C3198" t="str">
            <v>m</v>
          </cell>
          <cell r="D3198">
            <v>59.31</v>
          </cell>
        </row>
        <row r="3199">
          <cell r="A3199">
            <v>2003343</v>
          </cell>
          <cell r="B3199" t="str">
            <v>Sarjeta trapezoidal de concreto - SZC 90-30 - escavação mecânica - areia e brita comerciais</v>
          </cell>
          <cell r="C3199" t="str">
            <v>m</v>
          </cell>
          <cell r="D3199">
            <v>82.96</v>
          </cell>
        </row>
        <row r="3200">
          <cell r="A3200">
            <v>2003342</v>
          </cell>
          <cell r="B3200" t="str">
            <v>Sarjeta trapezoidal de concreto - SZC 90-30 - escavação mecânica - areia extraída e brita produzida</v>
          </cell>
          <cell r="C3200" t="str">
            <v>m</v>
          </cell>
          <cell r="D3200">
            <v>67.48</v>
          </cell>
        </row>
        <row r="3201">
          <cell r="A3201">
            <v>2003971</v>
          </cell>
          <cell r="B3201" t="str">
            <v>Sarjeta trapezoidal de concreto - SZC 90-30 moldada no local com extrusora e concreto usinado - escavação mecânica - areia e brita comerciais</v>
          </cell>
          <cell r="C3201" t="str">
            <v>m</v>
          </cell>
          <cell r="D3201">
            <v>96.4</v>
          </cell>
        </row>
        <row r="3202">
          <cell r="A3202">
            <v>2003972</v>
          </cell>
          <cell r="B3202" t="str">
            <v>Sarjeta trapezoidal de concreto - SZC 90-30 moldada no local com extrusora e concreto usinado - escavação mecânica - areia extraída e brita produzida</v>
          </cell>
          <cell r="C3202" t="str">
            <v>m</v>
          </cell>
          <cell r="D3202">
            <v>80.849999999999994</v>
          </cell>
        </row>
        <row r="3203">
          <cell r="A3203">
            <v>2003347</v>
          </cell>
          <cell r="B3203" t="str">
            <v>Sarjeta trapezoidal de grama - SZG 60-20 - escavação mecânica</v>
          </cell>
          <cell r="C3203" t="str">
            <v>m</v>
          </cell>
          <cell r="D3203">
            <v>14.52</v>
          </cell>
        </row>
        <row r="3204">
          <cell r="A3204">
            <v>2003346</v>
          </cell>
          <cell r="B3204" t="str">
            <v>Sarjeta trapezoidal de grama - SZG 90-30 - escavação mecânica</v>
          </cell>
          <cell r="C3204" t="str">
            <v>m</v>
          </cell>
          <cell r="D3204">
            <v>20.149999999999999</v>
          </cell>
        </row>
        <row r="3205">
          <cell r="A3205">
            <v>2003933</v>
          </cell>
          <cell r="B3205" t="str">
            <v>Sarjeta trapezoidal sem revestimento - SZT 60-20 - escavação mecânica</v>
          </cell>
          <cell r="C3205" t="str">
            <v>m</v>
          </cell>
          <cell r="D3205">
            <v>7.41</v>
          </cell>
        </row>
        <row r="3206">
          <cell r="A3206">
            <v>2003932</v>
          </cell>
          <cell r="B3206" t="str">
            <v>Sarjeta trapezoidal sem revestimento - SZT 90-30 - escavação mecânica</v>
          </cell>
          <cell r="C3206" t="str">
            <v>m</v>
          </cell>
          <cell r="D3206">
            <v>9.48</v>
          </cell>
        </row>
        <row r="3207">
          <cell r="A3207">
            <v>2003349</v>
          </cell>
          <cell r="B3207" t="str">
            <v>Sarjeta triangular de canteiro central de concreto - STCC 100-25 - areia e brita comerciais</v>
          </cell>
          <cell r="C3207" t="str">
            <v>m</v>
          </cell>
          <cell r="D3207">
            <v>58.11</v>
          </cell>
        </row>
        <row r="3208">
          <cell r="A3208">
            <v>2003348</v>
          </cell>
          <cell r="B3208" t="str">
            <v>Sarjeta triangular de canteiro central de concreto - STCC 100-25 - areia extraída e brita produzida</v>
          </cell>
          <cell r="C3208" t="str">
            <v>m</v>
          </cell>
          <cell r="D3208">
            <v>45.85</v>
          </cell>
        </row>
        <row r="3209">
          <cell r="A3209">
            <v>2003975</v>
          </cell>
          <cell r="B3209" t="str">
            <v>Sarjeta triangular de canteiro central de concreto - STCC 100-25 moldada no local com extrusora e concreto usinado - areia e brita comerciais</v>
          </cell>
          <cell r="C3209" t="str">
            <v>m</v>
          </cell>
          <cell r="D3209">
            <v>67.87</v>
          </cell>
        </row>
        <row r="3210">
          <cell r="A3210">
            <v>2003976</v>
          </cell>
          <cell r="B3210" t="str">
            <v>Sarjeta triangular de canteiro central de concreto - STCC 100-25 moldada no local com extrusora e concreto usinado - areia extraída e brita produzida</v>
          </cell>
          <cell r="C3210" t="str">
            <v>m</v>
          </cell>
          <cell r="D3210">
            <v>55.56</v>
          </cell>
        </row>
        <row r="3211">
          <cell r="A3211">
            <v>2003351</v>
          </cell>
          <cell r="B3211" t="str">
            <v>Sarjeta triangular de canteiro central de concreto - STCC 140-35 - areia e brita comerciais</v>
          </cell>
          <cell r="C3211" t="str">
            <v>m</v>
          </cell>
          <cell r="D3211">
            <v>77.72</v>
          </cell>
        </row>
        <row r="3212">
          <cell r="A3212">
            <v>2003350</v>
          </cell>
          <cell r="B3212" t="str">
            <v>Sarjeta triangular de canteiro central de concreto - STCC 140-35 - areia extraída e brita produzida</v>
          </cell>
          <cell r="C3212" t="str">
            <v>m</v>
          </cell>
          <cell r="D3212">
            <v>61.29</v>
          </cell>
        </row>
        <row r="3213">
          <cell r="A3213">
            <v>2003977</v>
          </cell>
          <cell r="B3213" t="str">
            <v>Sarjeta triangular de canteiro central de concreto - STCC 140-35 moldada no local com extrusora e concreto usinado - areia e brita comerciais</v>
          </cell>
          <cell r="C3213" t="str">
            <v>m</v>
          </cell>
          <cell r="D3213">
            <v>90.93</v>
          </cell>
        </row>
        <row r="3214">
          <cell r="A3214">
            <v>2003978</v>
          </cell>
          <cell r="B3214" t="str">
            <v>Sarjeta triangular de canteiro central de concreto - STCC 140-35 moldada no local com extrusora e concreto usinado - areia extraída e brita produzida</v>
          </cell>
          <cell r="C3214" t="str">
            <v>m</v>
          </cell>
          <cell r="D3214">
            <v>74.430000000000007</v>
          </cell>
        </row>
        <row r="3215">
          <cell r="A3215">
            <v>2003291</v>
          </cell>
          <cell r="B3215" t="str">
            <v>Sarjeta triangular de canteiro central de grama - STCG 100-25 - escavação mecânica</v>
          </cell>
          <cell r="C3215" t="str">
            <v>m</v>
          </cell>
          <cell r="D3215">
            <v>10.39</v>
          </cell>
        </row>
        <row r="3216">
          <cell r="A3216">
            <v>2003292</v>
          </cell>
          <cell r="B3216" t="str">
            <v>Sarjeta triangular de canteiro central de grama - STCG 140-35 - escavação mecânica</v>
          </cell>
          <cell r="C3216" t="str">
            <v>m</v>
          </cell>
          <cell r="D3216">
            <v>14.54</v>
          </cell>
        </row>
        <row r="3217">
          <cell r="A3217">
            <v>2003293</v>
          </cell>
          <cell r="B3217" t="str">
            <v>Sarjeta triangular de canteiro central de grama - STCG 200-25 - escavação mecânica</v>
          </cell>
          <cell r="C3217" t="str">
            <v>m</v>
          </cell>
          <cell r="D3217">
            <v>19.149999999999999</v>
          </cell>
        </row>
        <row r="3218">
          <cell r="A3218">
            <v>2003294</v>
          </cell>
          <cell r="B3218" t="str">
            <v>Sarjeta triangular de canteiro central de grama - STCG 300-37,5 - escavação mecânica</v>
          </cell>
          <cell r="C3218" t="str">
            <v>m</v>
          </cell>
          <cell r="D3218">
            <v>28.73</v>
          </cell>
        </row>
        <row r="3219">
          <cell r="A3219">
            <v>2003257</v>
          </cell>
          <cell r="B3219" t="str">
            <v>Sarjeta triangular de concreto - STC 100-20 - escavação mecânica - areia e brita comerciais</v>
          </cell>
          <cell r="C3219" t="str">
            <v>m</v>
          </cell>
          <cell r="D3219">
            <v>62.28</v>
          </cell>
        </row>
        <row r="3220">
          <cell r="A3220">
            <v>2003258</v>
          </cell>
          <cell r="B3220" t="str">
            <v>Sarjeta triangular de concreto - STC 100-20 - escavação mecânica - areia extraída e brita produzida</v>
          </cell>
          <cell r="C3220" t="str">
            <v>m</v>
          </cell>
          <cell r="D3220">
            <v>51.28</v>
          </cell>
        </row>
        <row r="3221">
          <cell r="A3221">
            <v>2003259</v>
          </cell>
          <cell r="B3221" t="str">
            <v>Sarjeta triangular de concreto - STC 100-20 moldada no local com extrusora e concreto usinado - escavação mecânica - areia e brita comerciais</v>
          </cell>
          <cell r="C3221" t="str">
            <v>m</v>
          </cell>
          <cell r="D3221">
            <v>71.25</v>
          </cell>
        </row>
        <row r="3222">
          <cell r="A3222">
            <v>2003260</v>
          </cell>
          <cell r="B3222" t="str">
            <v>Sarjeta triangular de concreto - STC 100-20 moldada no local com extrusora e concreto usinado - escavação mecânica - areia extraída e brita produzida</v>
          </cell>
          <cell r="C3222" t="str">
            <v>m</v>
          </cell>
          <cell r="D3222">
            <v>60.19</v>
          </cell>
        </row>
        <row r="3223">
          <cell r="A3223">
            <v>2003281</v>
          </cell>
          <cell r="B3223" t="str">
            <v>Sarjeta triangular de concreto - STC 100-21 - escavação mecânica - areia e brita comerciais</v>
          </cell>
          <cell r="C3223" t="str">
            <v>m</v>
          </cell>
          <cell r="D3223">
            <v>62.33</v>
          </cell>
        </row>
        <row r="3224">
          <cell r="A3224">
            <v>2003282</v>
          </cell>
          <cell r="B3224" t="str">
            <v>Sarjeta triangular de concreto - STC 100-21 - escavação mecânica - areia extraída e brita produzida</v>
          </cell>
          <cell r="C3224" t="str">
            <v>m</v>
          </cell>
          <cell r="D3224">
            <v>51.07</v>
          </cell>
        </row>
        <row r="3225">
          <cell r="A3225">
            <v>2003283</v>
          </cell>
          <cell r="B3225" t="str">
            <v>Sarjeta triangular de concreto - STC 100-21 moldada no local com extrusora e concreto usinado - escavação mecânica - areia e brita comerciais</v>
          </cell>
          <cell r="C3225" t="str">
            <v>m</v>
          </cell>
          <cell r="D3225">
            <v>71.510000000000005</v>
          </cell>
        </row>
        <row r="3226">
          <cell r="A3226">
            <v>2003284</v>
          </cell>
          <cell r="B3226" t="str">
            <v>Sarjeta triangular de concreto - STC 100-21 moldada no local com extrusora e concreto usinado - escavação mecânica - areia extraída e brita produzida</v>
          </cell>
          <cell r="C3226" t="str">
            <v>m</v>
          </cell>
          <cell r="D3226">
            <v>60.2</v>
          </cell>
        </row>
        <row r="3227">
          <cell r="A3227">
            <v>2003327</v>
          </cell>
          <cell r="B3227" t="str">
            <v>Sarjeta triangular de concreto - STC 108-25 - escavação mecânica - areia e brita comerciais</v>
          </cell>
          <cell r="C3227" t="str">
            <v>m</v>
          </cell>
          <cell r="D3227">
            <v>89.17</v>
          </cell>
        </row>
        <row r="3228">
          <cell r="A3228">
            <v>2003326</v>
          </cell>
          <cell r="B3228" t="str">
            <v>Sarjeta triangular de concreto - STC 108-25 - escavação mecânica - areia extraída e brita produzida</v>
          </cell>
          <cell r="C3228" t="str">
            <v>m</v>
          </cell>
          <cell r="D3228">
            <v>76.41</v>
          </cell>
        </row>
        <row r="3229">
          <cell r="A3229">
            <v>2003963</v>
          </cell>
          <cell r="B3229" t="str">
            <v>Sarjeta triangular de concreto - STC 108-25 moldada no local com extrusora e concreto usinado - escavação mecânica - areia e brita comerciais</v>
          </cell>
          <cell r="C3229" t="str">
            <v>m</v>
          </cell>
          <cell r="D3229">
            <v>81.260000000000005</v>
          </cell>
        </row>
        <row r="3230">
          <cell r="A3230">
            <v>2003964</v>
          </cell>
          <cell r="B3230" t="str">
            <v>Sarjeta triangular de concreto - STC 108-25 moldada no local com extrusora e concreto usinado - escavação mecânica - areia extraída e brita produzida</v>
          </cell>
          <cell r="C3230" t="str">
            <v>m</v>
          </cell>
          <cell r="D3230">
            <v>68.44</v>
          </cell>
        </row>
        <row r="3231">
          <cell r="A3231">
            <v>2003319</v>
          </cell>
          <cell r="B3231" t="str">
            <v>Sarjeta triangular de concreto - STC 125-25 - escavação mecânica - areia e brita comerciais</v>
          </cell>
          <cell r="C3231" t="str">
            <v>m</v>
          </cell>
          <cell r="D3231">
            <v>75.58</v>
          </cell>
        </row>
        <row r="3232">
          <cell r="A3232">
            <v>2003318</v>
          </cell>
          <cell r="B3232" t="str">
            <v>Sarjeta triangular de concreto - STC 125-25 - escavação mecânica - areia extraída e brita produzida</v>
          </cell>
          <cell r="C3232" t="str">
            <v>m</v>
          </cell>
          <cell r="D3232">
            <v>61.99</v>
          </cell>
        </row>
        <row r="3233">
          <cell r="A3233">
            <v>2003955</v>
          </cell>
          <cell r="B3233" t="str">
            <v>Sarjeta triangular de concreto - STC 125-25 moldada no local com extrusora e concreto usinado - escavação mecânica - areia e brita comerciais</v>
          </cell>
          <cell r="C3233" t="str">
            <v>m</v>
          </cell>
          <cell r="D3233">
            <v>86.68</v>
          </cell>
        </row>
        <row r="3234">
          <cell r="A3234">
            <v>2003956</v>
          </cell>
          <cell r="B3234" t="str">
            <v>Sarjeta triangular de concreto - STC 125-25 moldada no local com extrusora e concreto usinado - escavação mecânica - areia extraída e brita produzida</v>
          </cell>
          <cell r="C3234" t="str">
            <v>m</v>
          </cell>
          <cell r="D3234">
            <v>73.03</v>
          </cell>
        </row>
        <row r="3235">
          <cell r="A3235">
            <v>2003277</v>
          </cell>
          <cell r="B3235" t="str">
            <v>Sarjeta triangular de concreto - STC 125-27 - escavação mecânica - areia e brita comerciais</v>
          </cell>
          <cell r="C3235" t="str">
            <v>m</v>
          </cell>
          <cell r="D3235">
            <v>77.8</v>
          </cell>
        </row>
        <row r="3236">
          <cell r="A3236">
            <v>2003278</v>
          </cell>
          <cell r="B3236" t="str">
            <v>Sarjeta triangular de concreto - STC 125-27 - escavação mecânica - areia extraída e brita produzida</v>
          </cell>
          <cell r="C3236" t="str">
            <v>m</v>
          </cell>
          <cell r="D3236">
            <v>63.83</v>
          </cell>
        </row>
        <row r="3237">
          <cell r="A3237">
            <v>2003279</v>
          </cell>
          <cell r="B3237" t="str">
            <v>Sarjeta triangular de concreto - STC 125-27 moldada no local com extrusora e concreto usinado - escavação mecânica - areia e brita comerciais</v>
          </cell>
          <cell r="C3237" t="str">
            <v>m</v>
          </cell>
          <cell r="D3237">
            <v>89.23</v>
          </cell>
        </row>
        <row r="3238">
          <cell r="A3238">
            <v>2003280</v>
          </cell>
          <cell r="B3238" t="str">
            <v>Sarjeta triangular de concreto - STC 125-27 moldada no local com extrusora e concreto usinado - escavação mecânica - areia extraída e brita produzida</v>
          </cell>
          <cell r="C3238" t="str">
            <v>m</v>
          </cell>
          <cell r="D3238">
            <v>75.2</v>
          </cell>
        </row>
        <row r="3239">
          <cell r="A3239">
            <v>2003253</v>
          </cell>
          <cell r="B3239" t="str">
            <v>Sarjeta triangular de concreto - STC 150-30 - escavação mecânica - areia e brita comerciais</v>
          </cell>
          <cell r="C3239" t="str">
            <v>m</v>
          </cell>
          <cell r="D3239">
            <v>88.88</v>
          </cell>
        </row>
        <row r="3240">
          <cell r="A3240">
            <v>2003254</v>
          </cell>
          <cell r="B3240" t="str">
            <v>Sarjeta triangular de concreto - STC 150-30 - escavação mecânica - areia extraída e brita produzida</v>
          </cell>
          <cell r="C3240" t="str">
            <v>m</v>
          </cell>
          <cell r="D3240">
            <v>72.72</v>
          </cell>
        </row>
        <row r="3241">
          <cell r="A3241">
            <v>2003255</v>
          </cell>
          <cell r="B3241" t="str">
            <v>Sarjeta triangular de concreto - STC 150-30 moldada no local com extrusora e concreto usinado - escavação mecânica - areia e brita comerciais</v>
          </cell>
          <cell r="C3241" t="str">
            <v>m</v>
          </cell>
          <cell r="D3241">
            <v>102.11</v>
          </cell>
        </row>
        <row r="3242">
          <cell r="A3242">
            <v>2003256</v>
          </cell>
          <cell r="B3242" t="str">
            <v>Sarjeta triangular de concreto - STC 150-30 moldada no local com extrusora e concreto usinado - escavação mecânica - areia extraída e brita produzida</v>
          </cell>
          <cell r="C3242" t="str">
            <v>m</v>
          </cell>
          <cell r="D3242">
            <v>85.88</v>
          </cell>
        </row>
        <row r="3243">
          <cell r="A3243">
            <v>2003273</v>
          </cell>
          <cell r="B3243" t="str">
            <v>Sarjeta triangular de concreto - STC 150-32 - escavação mecânica - areia e brita comerciais</v>
          </cell>
          <cell r="C3243" t="str">
            <v>m</v>
          </cell>
          <cell r="D3243">
            <v>91.26</v>
          </cell>
        </row>
        <row r="3244">
          <cell r="A3244">
            <v>2003274</v>
          </cell>
          <cell r="B3244" t="str">
            <v>Sarjeta triangular de concreto - STC 150-32 - escavação mecânica - areia extraída e brita produzida</v>
          </cell>
          <cell r="C3244" t="str">
            <v>m</v>
          </cell>
          <cell r="D3244">
            <v>74.680000000000007</v>
          </cell>
        </row>
        <row r="3245">
          <cell r="A3245">
            <v>2003275</v>
          </cell>
          <cell r="B3245" t="str">
            <v>Sarjeta triangular de concreto - STC 150-32 moldada no local com extrusora e concreto usinado - escavação mecânica - areia e brita comerciais</v>
          </cell>
          <cell r="C3245" t="str">
            <v>m</v>
          </cell>
          <cell r="D3245">
            <v>104.84</v>
          </cell>
        </row>
        <row r="3246">
          <cell r="A3246">
            <v>2003276</v>
          </cell>
          <cell r="B3246" t="str">
            <v>Sarjeta triangular de concreto - STC 150-32 moldada no local com extrusora e concreto usinado - escavação mecânica - areia extraída e brita produzida</v>
          </cell>
          <cell r="C3246" t="str">
            <v>m</v>
          </cell>
          <cell r="D3246">
            <v>88.19</v>
          </cell>
        </row>
        <row r="3247">
          <cell r="A3247">
            <v>2003269</v>
          </cell>
          <cell r="B3247" t="str">
            <v>Sarjeta triangular de concreto - STC 73-15 - escavação mecânica - areia e brita comerciais</v>
          </cell>
          <cell r="C3247" t="str">
            <v>m</v>
          </cell>
          <cell r="D3247">
            <v>60.01</v>
          </cell>
        </row>
        <row r="3248">
          <cell r="A3248">
            <v>2003270</v>
          </cell>
          <cell r="B3248" t="str">
            <v>Sarjeta triangular de concreto - STC 73-15 - escavação mecânica - areia extraída e brita produzida</v>
          </cell>
          <cell r="C3248" t="str">
            <v>m</v>
          </cell>
          <cell r="D3248">
            <v>51.55</v>
          </cell>
        </row>
        <row r="3249">
          <cell r="A3249">
            <v>2003271</v>
          </cell>
          <cell r="B3249" t="str">
            <v>Sarjeta triangular de concreto - STC 73-15 moldada no local com extrusora e concreto usinado - escavação mecânica - areia e brita comerciais</v>
          </cell>
          <cell r="C3249" t="str">
            <v>m</v>
          </cell>
          <cell r="D3249">
            <v>55.01</v>
          </cell>
        </row>
        <row r="3250">
          <cell r="A3250">
            <v>2003272</v>
          </cell>
          <cell r="B3250" t="str">
            <v>Sarjeta triangular de concreto - STC 73-15 moldada no local com extrusora e concreto usinado - escavação mecânica - areia extraída e brita produzida</v>
          </cell>
          <cell r="C3250" t="str">
            <v>m</v>
          </cell>
          <cell r="D3250">
            <v>46.51</v>
          </cell>
        </row>
        <row r="3251">
          <cell r="A3251">
            <v>2003261</v>
          </cell>
          <cell r="B3251" t="str">
            <v>Sarjeta triangular de concreto - STC 80-15 - escavação mecânica - areia e brita comerciais</v>
          </cell>
          <cell r="C3251" t="str">
            <v>m</v>
          </cell>
          <cell r="D3251">
            <v>50.52</v>
          </cell>
        </row>
        <row r="3252">
          <cell r="A3252">
            <v>2003262</v>
          </cell>
          <cell r="B3252" t="str">
            <v>Sarjeta triangular de concreto - STC 80-15 - escavação mecânica - areia extraída e brita produzida</v>
          </cell>
          <cell r="C3252" t="str">
            <v>m</v>
          </cell>
          <cell r="D3252">
            <v>41.65</v>
          </cell>
        </row>
        <row r="3253">
          <cell r="A3253">
            <v>2003263</v>
          </cell>
          <cell r="B3253" t="str">
            <v>Sarjeta triangular de concreto - STC 80-15 moldada no local com extrusora e concreto usinado - escavação mecânica - areia e brita comerciais</v>
          </cell>
          <cell r="C3253" t="str">
            <v>m</v>
          </cell>
          <cell r="D3253">
            <v>57.73</v>
          </cell>
        </row>
        <row r="3254">
          <cell r="A3254">
            <v>2003264</v>
          </cell>
          <cell r="B3254" t="str">
            <v>Sarjeta triangular de concreto - STC 80-15 moldada no local com extrusora e concreto usinado - escavação mecânica - areia extraída e brita produzida</v>
          </cell>
          <cell r="C3254" t="str">
            <v>m</v>
          </cell>
          <cell r="D3254">
            <v>48.81</v>
          </cell>
        </row>
        <row r="3255">
          <cell r="A3255">
            <v>2003285</v>
          </cell>
          <cell r="B3255" t="str">
            <v>Sarjeta triangular de concreto - STC 80-17 - escavação mecânica - areia e brita comerciais</v>
          </cell>
          <cell r="C3255" t="str">
            <v>m</v>
          </cell>
          <cell r="D3255">
            <v>52.18</v>
          </cell>
        </row>
        <row r="3256">
          <cell r="A3256">
            <v>2003286</v>
          </cell>
          <cell r="B3256" t="str">
            <v>Sarjeta triangular de concreto - STC 80-17 - escavação mecânica - areia extraída e brita produzida</v>
          </cell>
          <cell r="C3256" t="str">
            <v>m</v>
          </cell>
          <cell r="D3256">
            <v>43.04</v>
          </cell>
        </row>
        <row r="3257">
          <cell r="A3257">
            <v>2003287</v>
          </cell>
          <cell r="B3257" t="str">
            <v>Sarjeta triangular de concreto - STC 80-17 moldada no local com extrusora e concreto usinado - escavação mecânica - areia e brita comerciais</v>
          </cell>
          <cell r="C3257" t="str">
            <v>m</v>
          </cell>
          <cell r="D3257">
            <v>59.61</v>
          </cell>
        </row>
        <row r="3258">
          <cell r="A3258">
            <v>2003288</v>
          </cell>
          <cell r="B3258" t="str">
            <v>Sarjeta triangular de concreto - STC 80-17 moldada no local com extrusora e concreto usinado - escavação mecânica - areia extraída e brita produzida</v>
          </cell>
          <cell r="C3258" t="str">
            <v>m</v>
          </cell>
          <cell r="D3258">
            <v>50.43</v>
          </cell>
        </row>
        <row r="3259">
          <cell r="A3259">
            <v>2003265</v>
          </cell>
          <cell r="B3259" t="str">
            <v>Sarjeta triangular de concreto - STC 88-20 - escavação mecânica - areia e brita comerciais</v>
          </cell>
          <cell r="C3259" t="str">
            <v>m</v>
          </cell>
          <cell r="D3259">
            <v>73.72</v>
          </cell>
        </row>
        <row r="3260">
          <cell r="A3260">
            <v>2003266</v>
          </cell>
          <cell r="B3260" t="str">
            <v>Sarjeta triangular de concreto - STC 88-20 - escavação mecânica - areia extraída e brita produzida</v>
          </cell>
          <cell r="C3260" t="str">
            <v>m</v>
          </cell>
          <cell r="D3260">
            <v>63.33</v>
          </cell>
        </row>
        <row r="3261">
          <cell r="A3261">
            <v>2003267</v>
          </cell>
          <cell r="B3261" t="str">
            <v>Sarjeta triangular de concreto - STC 88-20 moldada no local com extrusora e concreto usinado - escavação mecânica - areia e brita comerciais</v>
          </cell>
          <cell r="C3261" t="str">
            <v>m</v>
          </cell>
          <cell r="D3261">
            <v>67.13</v>
          </cell>
        </row>
        <row r="3262">
          <cell r="A3262">
            <v>2003268</v>
          </cell>
          <cell r="B3262" t="str">
            <v>Sarjeta triangular de concreto - STC 88-20 moldada no local com extrusora e concreto usinado - escavação mecânica - areia extraída e brita produzida</v>
          </cell>
          <cell r="C3262" t="str">
            <v>m</v>
          </cell>
          <cell r="D3262">
            <v>56.7</v>
          </cell>
        </row>
        <row r="3263">
          <cell r="A3263">
            <v>2003289</v>
          </cell>
          <cell r="B3263" t="str">
            <v>Sarjeta triangular de grama - STG 100-20 - escavação mecânica</v>
          </cell>
          <cell r="C3263" t="str">
            <v>m</v>
          </cell>
          <cell r="D3263">
            <v>18.260000000000002</v>
          </cell>
        </row>
        <row r="3264">
          <cell r="A3264">
            <v>2003338</v>
          </cell>
          <cell r="B3264" t="str">
            <v>Sarjeta triangular de grama - STG 125-25 - escavação mecânica</v>
          </cell>
          <cell r="C3264" t="str">
            <v>m</v>
          </cell>
          <cell r="D3264">
            <v>22.92</v>
          </cell>
        </row>
        <row r="3265">
          <cell r="A3265">
            <v>2003290</v>
          </cell>
          <cell r="B3265" t="str">
            <v>Sarjeta triangular de grama - STG 80-15 - escavação mecânica</v>
          </cell>
          <cell r="C3265" t="str">
            <v>m</v>
          </cell>
          <cell r="D3265">
            <v>15.17</v>
          </cell>
        </row>
        <row r="3266">
          <cell r="A3266">
            <v>2003300</v>
          </cell>
          <cell r="B3266" t="str">
            <v>Sarjeta triangular sem revestimento - STT 100-20 - escavação mecânica</v>
          </cell>
          <cell r="C3266" t="str">
            <v>m</v>
          </cell>
          <cell r="D3266">
            <v>7.97</v>
          </cell>
        </row>
        <row r="3267">
          <cell r="A3267">
            <v>2003299</v>
          </cell>
          <cell r="B3267" t="str">
            <v>Sarjeta triangular sem revestimento - STT 125-25 - escavação mecânica</v>
          </cell>
          <cell r="C3267" t="str">
            <v>m</v>
          </cell>
          <cell r="D3267">
            <v>10.06</v>
          </cell>
        </row>
        <row r="3268">
          <cell r="A3268">
            <v>2003301</v>
          </cell>
          <cell r="B3268" t="str">
            <v>Sarjeta triangular sem revestimento - STT 80-15 - escavação mecânica</v>
          </cell>
          <cell r="C3268" t="str">
            <v>m</v>
          </cell>
          <cell r="D3268">
            <v>7</v>
          </cell>
        </row>
        <row r="3269">
          <cell r="A3269">
            <v>2004513</v>
          </cell>
          <cell r="B3269" t="str">
            <v>Selo asfáltico de microvala para dreno de pavimento com geocomposto</v>
          </cell>
          <cell r="C3269" t="str">
            <v>m</v>
          </cell>
          <cell r="D3269">
            <v>0.12</v>
          </cell>
        </row>
        <row r="3270">
          <cell r="A3270">
            <v>2003357</v>
          </cell>
          <cell r="B3270" t="str">
            <v>Transposição de segmentos de sarjeta - TSS 01 - areia e brita comerciais</v>
          </cell>
          <cell r="C3270" t="str">
            <v>m</v>
          </cell>
          <cell r="D3270">
            <v>196.38</v>
          </cell>
        </row>
        <row r="3271">
          <cell r="A3271">
            <v>2003356</v>
          </cell>
          <cell r="B3271" t="str">
            <v>Transposição de segmentos de sarjeta - TSS 01 - areia extraída e brita produzida</v>
          </cell>
          <cell r="C3271" t="str">
            <v>m</v>
          </cell>
          <cell r="D3271">
            <v>157.63</v>
          </cell>
        </row>
        <row r="3272">
          <cell r="A3272">
            <v>2003359</v>
          </cell>
          <cell r="B3272" t="str">
            <v>Transposição de segmentos de sarjeta - TSS 02 - areia e brita comerciais</v>
          </cell>
          <cell r="C3272" t="str">
            <v>m</v>
          </cell>
          <cell r="D3272">
            <v>240.11</v>
          </cell>
        </row>
        <row r="3273">
          <cell r="A3273">
            <v>2003358</v>
          </cell>
          <cell r="B3273" t="str">
            <v>Transposição de segmentos de sarjeta - TSS 02 - areia extraída e brita produzida</v>
          </cell>
          <cell r="C3273" t="str">
            <v>m</v>
          </cell>
          <cell r="D3273">
            <v>192.43</v>
          </cell>
        </row>
        <row r="3274">
          <cell r="A3274">
            <v>2003361</v>
          </cell>
          <cell r="B3274" t="str">
            <v>Transposição de segmentos de sarjeta - TSS 03 - areia e brita comerciais</v>
          </cell>
          <cell r="C3274" t="str">
            <v>m</v>
          </cell>
          <cell r="D3274">
            <v>504.38</v>
          </cell>
        </row>
        <row r="3275">
          <cell r="A3275">
            <v>2003360</v>
          </cell>
          <cell r="B3275" t="str">
            <v>Transposição de segmentos de sarjeta - TSS 03 - areia extraída e brita produzida</v>
          </cell>
          <cell r="C3275" t="str">
            <v>m</v>
          </cell>
          <cell r="D3275">
            <v>466.38</v>
          </cell>
        </row>
        <row r="3276">
          <cell r="A3276">
            <v>2003363</v>
          </cell>
          <cell r="B3276" t="str">
            <v>Transposição de segmentos de sarjeta - TSS 04 - areia e brita comerciais</v>
          </cell>
          <cell r="C3276" t="str">
            <v>m</v>
          </cell>
          <cell r="D3276">
            <v>433.34</v>
          </cell>
        </row>
        <row r="3277">
          <cell r="A3277">
            <v>2003362</v>
          </cell>
          <cell r="B3277" t="str">
            <v>Transposição de segmentos de sarjeta - TSS 04 - areia extraída e brita produzida</v>
          </cell>
          <cell r="C3277" t="str">
            <v>m</v>
          </cell>
          <cell r="D3277">
            <v>398.75</v>
          </cell>
        </row>
        <row r="3278">
          <cell r="A3278">
            <v>2003365</v>
          </cell>
          <cell r="B3278" t="str">
            <v>Transposição de segmentos de sarjeta - TSS 05 - areia e brita comerciais</v>
          </cell>
          <cell r="C3278" t="str">
            <v>m</v>
          </cell>
          <cell r="D3278">
            <v>385.93</v>
          </cell>
        </row>
        <row r="3279">
          <cell r="A3279">
            <v>2003364</v>
          </cell>
          <cell r="B3279" t="str">
            <v>Transposição de segmentos de sarjeta - TSS 05 - areia extraída e brita produzida</v>
          </cell>
          <cell r="C3279" t="str">
            <v>m</v>
          </cell>
          <cell r="D3279">
            <v>353.63</v>
          </cell>
        </row>
        <row r="3280">
          <cell r="A3280">
            <v>2003367</v>
          </cell>
          <cell r="B3280" t="str">
            <v>Transposição de segmentos de sarjeta - TSS 06 - areia e brita comerciais</v>
          </cell>
          <cell r="C3280" t="str">
            <v>m</v>
          </cell>
          <cell r="D3280">
            <v>362.17</v>
          </cell>
        </row>
        <row r="3281">
          <cell r="A3281">
            <v>2003366</v>
          </cell>
          <cell r="B3281" t="str">
            <v>Transposição de segmentos de sarjeta - TSS 06 - areia extraída e brita produzida</v>
          </cell>
          <cell r="C3281" t="str">
            <v>m</v>
          </cell>
          <cell r="D3281">
            <v>331.01</v>
          </cell>
        </row>
        <row r="3282">
          <cell r="A3282">
            <v>2003869</v>
          </cell>
          <cell r="B3282" t="str">
            <v>Tubo de concreto PA1 comercial para drenagem - D = 0,50 m - fornecimento e instalação</v>
          </cell>
          <cell r="C3282" t="str">
            <v>m</v>
          </cell>
          <cell r="D3282">
            <v>214.55</v>
          </cell>
        </row>
        <row r="3283">
          <cell r="A3283">
            <v>2003822</v>
          </cell>
          <cell r="B3283" t="str">
            <v>Tubo de concreto PA1 comercial para drenagem - D = 0,60 m - fornecimento e instalação</v>
          </cell>
          <cell r="C3283" t="str">
            <v>m</v>
          </cell>
          <cell r="D3283">
            <v>311.02</v>
          </cell>
        </row>
        <row r="3284">
          <cell r="A3284">
            <v>2003826</v>
          </cell>
          <cell r="B3284" t="str">
            <v>Tubo de concreto PA1 comercial para drenagem - D = 0,80 m - fornecimento e instalação</v>
          </cell>
          <cell r="C3284" t="str">
            <v>m</v>
          </cell>
          <cell r="D3284">
            <v>447.87</v>
          </cell>
        </row>
        <row r="3285">
          <cell r="A3285">
            <v>2003830</v>
          </cell>
          <cell r="B3285" t="str">
            <v>Tubo de concreto PA1 comercial para drenagem - D = 1,00 m - fornecimento e instalação</v>
          </cell>
          <cell r="C3285" t="str">
            <v>m</v>
          </cell>
          <cell r="D3285">
            <v>663.57</v>
          </cell>
        </row>
        <row r="3286">
          <cell r="A3286">
            <v>2003834</v>
          </cell>
          <cell r="B3286" t="str">
            <v>Tubo de concreto PA1 comercial para drenagem - D = 1,20 m - fornecimento e instalação</v>
          </cell>
          <cell r="C3286" t="str">
            <v>m</v>
          </cell>
          <cell r="D3286">
            <v>818.11</v>
          </cell>
        </row>
        <row r="3287">
          <cell r="A3287">
            <v>2003838</v>
          </cell>
          <cell r="B3287" t="str">
            <v>Tubo de concreto PA1 comercial para drenagem - D = 1,50 m - fornecimento e instalação</v>
          </cell>
          <cell r="C3287" t="str">
            <v>m</v>
          </cell>
          <cell r="D3287">
            <v>1316.8</v>
          </cell>
        </row>
        <row r="3288">
          <cell r="A3288">
            <v>2003768</v>
          </cell>
          <cell r="B3288" t="str">
            <v>Tubo de concreto PA1 produzido na obra para drenagem - D = 0,60 m - areia e brita comerciais - fornecimento e instalação</v>
          </cell>
          <cell r="C3288" t="str">
            <v>m</v>
          </cell>
          <cell r="D3288">
            <v>176.09</v>
          </cell>
        </row>
        <row r="3289">
          <cell r="A3289">
            <v>2003873</v>
          </cell>
          <cell r="B3289" t="str">
            <v>Tubo de concreto PA1 produzido na obra para drenagem - D = 0,60 m - areia extraída e brita produzida - fornecimento e instalação</v>
          </cell>
          <cell r="C3289" t="str">
            <v>m</v>
          </cell>
          <cell r="D3289">
            <v>159.88</v>
          </cell>
        </row>
        <row r="3290">
          <cell r="A3290">
            <v>2003772</v>
          </cell>
          <cell r="B3290" t="str">
            <v>Tubo de concreto PA1 produzido na obra para drenagem - D = 0,80 m - areia e brita comerciais - fornecimento e instalação</v>
          </cell>
          <cell r="C3290" t="str">
            <v>m</v>
          </cell>
          <cell r="D3290">
            <v>257.61</v>
          </cell>
        </row>
        <row r="3291">
          <cell r="A3291">
            <v>2003877</v>
          </cell>
          <cell r="B3291" t="str">
            <v>Tubo de concreto PA1 produzido na obra para drenagem - D = 0,80 m - areia extraída e brita produzida - fornecimento e instalação</v>
          </cell>
          <cell r="C3291" t="str">
            <v>m</v>
          </cell>
          <cell r="D3291">
            <v>231.94</v>
          </cell>
        </row>
        <row r="3292">
          <cell r="A3292">
            <v>2003776</v>
          </cell>
          <cell r="B3292" t="str">
            <v>Tubo de concreto PA1 produzido na obra para drenagem - D = 1,00 m - areia e brita comerciais - fornecimento e instalação</v>
          </cell>
          <cell r="C3292" t="str">
            <v>m</v>
          </cell>
          <cell r="D3292">
            <v>422.86</v>
          </cell>
        </row>
        <row r="3293">
          <cell r="A3293">
            <v>2003881</v>
          </cell>
          <cell r="B3293" t="str">
            <v>Tubo de concreto PA1 produzido na obra para drenagem - D = 1,00 m - areia extraída e brita produzida - fornecimento e instalação</v>
          </cell>
          <cell r="C3293" t="str">
            <v>m</v>
          </cell>
          <cell r="D3293">
            <v>387.7</v>
          </cell>
        </row>
        <row r="3294">
          <cell r="A3294">
            <v>2003780</v>
          </cell>
          <cell r="B3294" t="str">
            <v>Tubo de concreto PA1 produzido na obra para drenagem - D = 1,20 m - areia e brita comerciais - fornecimento e instalação</v>
          </cell>
          <cell r="C3294" t="str">
            <v>m</v>
          </cell>
          <cell r="D3294">
            <v>560.99</v>
          </cell>
        </row>
        <row r="3295">
          <cell r="A3295">
            <v>2003885</v>
          </cell>
          <cell r="B3295" t="str">
            <v>Tubo de concreto PA1 produzido na obra para drenagem - D = 1,20 m - areia extraída e brita produzida - fornecimento e instalação</v>
          </cell>
          <cell r="C3295" t="str">
            <v>m</v>
          </cell>
          <cell r="D3295">
            <v>509.58</v>
          </cell>
        </row>
        <row r="3296">
          <cell r="A3296">
            <v>2003784</v>
          </cell>
          <cell r="B3296" t="str">
            <v>Tubo de concreto PA1 produzido na obra para drenagem - D = 1,50 m - areia e brita comerciais - fornecimento e instalação</v>
          </cell>
          <cell r="C3296" t="str">
            <v>m</v>
          </cell>
          <cell r="D3296">
            <v>870.58</v>
          </cell>
        </row>
        <row r="3297">
          <cell r="A3297">
            <v>2003889</v>
          </cell>
          <cell r="B3297" t="str">
            <v>Tubo de concreto PA1 produzido na obra para drenagem - D = 1,50 m - areia extraída e brita produzida - fornecimento e instalação</v>
          </cell>
          <cell r="C3297" t="str">
            <v>m</v>
          </cell>
          <cell r="D3297">
            <v>790.08</v>
          </cell>
        </row>
        <row r="3298">
          <cell r="A3298">
            <v>2003870</v>
          </cell>
          <cell r="B3298" t="str">
            <v>Tubo de concreto PA2 comercial para drenagem - D = 0,50 m - fornecimento e instalação</v>
          </cell>
          <cell r="C3298" t="str">
            <v>m</v>
          </cell>
          <cell r="D3298">
            <v>256.26</v>
          </cell>
        </row>
        <row r="3299">
          <cell r="A3299">
            <v>2003823</v>
          </cell>
          <cell r="B3299" t="str">
            <v>Tubo de concreto PA2 comercial para drenagem - D = 0,60 m - fornecimento e instalação</v>
          </cell>
          <cell r="C3299" t="str">
            <v>m</v>
          </cell>
          <cell r="D3299">
            <v>334.82</v>
          </cell>
        </row>
        <row r="3300">
          <cell r="A3300">
            <v>2003827</v>
          </cell>
          <cell r="B3300" t="str">
            <v>Tubo de concreto PA2 comercial para drenagem - D = 0,80 m - fornecimento e instalação</v>
          </cell>
          <cell r="C3300" t="str">
            <v>m</v>
          </cell>
          <cell r="D3300">
            <v>549.91999999999996</v>
          </cell>
        </row>
        <row r="3301">
          <cell r="A3301">
            <v>2003831</v>
          </cell>
          <cell r="B3301" t="str">
            <v>Tubo de concreto PA2 comercial para drenagem - D = 1,00 m - fornecimento e instalação</v>
          </cell>
          <cell r="C3301" t="str">
            <v>m</v>
          </cell>
          <cell r="D3301">
            <v>680.92</v>
          </cell>
        </row>
        <row r="3302">
          <cell r="A3302">
            <v>2003835</v>
          </cell>
          <cell r="B3302" t="str">
            <v>Tubo de concreto PA2 comercial para drenagem - D = 1,20 m - fornecimento e instalação</v>
          </cell>
          <cell r="C3302" t="str">
            <v>m</v>
          </cell>
          <cell r="D3302">
            <v>879.76</v>
          </cell>
        </row>
        <row r="3303">
          <cell r="A3303">
            <v>2003839</v>
          </cell>
          <cell r="B3303" t="str">
            <v>Tubo de concreto PA2 comercial para drenagem - D = 1,50 m - fornecimento e instalação</v>
          </cell>
          <cell r="C3303" t="str">
            <v>m</v>
          </cell>
          <cell r="D3303">
            <v>1408.23</v>
          </cell>
        </row>
        <row r="3304">
          <cell r="A3304">
            <v>2003769</v>
          </cell>
          <cell r="B3304" t="str">
            <v>Tubo de concreto PA2 produzido na obra para drenagem - D = 0,60 m - areia e brita comerciais - fornecimento e instalação</v>
          </cell>
          <cell r="C3304" t="str">
            <v>m</v>
          </cell>
          <cell r="D3304">
            <v>189.68</v>
          </cell>
        </row>
        <row r="3305">
          <cell r="A3305">
            <v>2003874</v>
          </cell>
          <cell r="B3305" t="str">
            <v>Tubo de concreto PA2 produzido na obra para drenagem - D = 0,60 m - areia extraída e brita produzida - fornecimento e instalação</v>
          </cell>
          <cell r="C3305" t="str">
            <v>m</v>
          </cell>
          <cell r="D3305">
            <v>173.48</v>
          </cell>
        </row>
        <row r="3306">
          <cell r="A3306">
            <v>2003773</v>
          </cell>
          <cell r="B3306" t="str">
            <v>Tubo de concreto PA2 produzido na obra para drenagem - D = 0,80 m - areia e brita comerciais - fornecimento e instalação</v>
          </cell>
          <cell r="C3306" t="str">
            <v>m</v>
          </cell>
          <cell r="D3306">
            <v>311.95</v>
          </cell>
        </row>
        <row r="3307">
          <cell r="A3307">
            <v>2003878</v>
          </cell>
          <cell r="B3307" t="str">
            <v>Tubo de concreto PA2 produzido na obra para drenagem - D = 0,80 m - areia extraída e brita produzida - fornecimento e instalação</v>
          </cell>
          <cell r="C3307" t="str">
            <v>m</v>
          </cell>
          <cell r="D3307">
            <v>286.33999999999997</v>
          </cell>
        </row>
        <row r="3308">
          <cell r="A3308">
            <v>2003777</v>
          </cell>
          <cell r="B3308" t="str">
            <v>Tubo de concreto PA2 produzido na obra para drenagem - D = 1,00 m - areia e brita comerciais - fornecimento e instalação</v>
          </cell>
          <cell r="C3308" t="str">
            <v>m</v>
          </cell>
          <cell r="D3308">
            <v>477.2</v>
          </cell>
        </row>
        <row r="3309">
          <cell r="A3309">
            <v>2003882</v>
          </cell>
          <cell r="B3309" t="str">
            <v>Tubo de concreto PA2 produzido na obra para drenagem - D = 1,00 m - areia extraída e brita produzida - fornecimento e instalação</v>
          </cell>
          <cell r="C3309" t="str">
            <v>m</v>
          </cell>
          <cell r="D3309">
            <v>442.1</v>
          </cell>
        </row>
        <row r="3310">
          <cell r="A3310">
            <v>2003781</v>
          </cell>
          <cell r="B3310" t="str">
            <v>Tubo de concreto PA2 produzido na obra para drenagem - D = 1,20 m - areia e brita comerciais - fornecimento e instalação</v>
          </cell>
          <cell r="C3310" t="str">
            <v>m</v>
          </cell>
          <cell r="D3310">
            <v>683.26</v>
          </cell>
        </row>
        <row r="3311">
          <cell r="A3311">
            <v>2003886</v>
          </cell>
          <cell r="B3311" t="str">
            <v>Tubo de concreto PA2 produzido na obra para drenagem - D = 1,20 m - areia extraída e brita produzida - fornecimento e instalação</v>
          </cell>
          <cell r="C3311" t="str">
            <v>m</v>
          </cell>
          <cell r="D3311">
            <v>631.98</v>
          </cell>
        </row>
        <row r="3312">
          <cell r="A3312">
            <v>2003785</v>
          </cell>
          <cell r="B3312" t="str">
            <v>Tubo de concreto PA2 produzido na obra para drenagem - D = 1,50 m - areia e brita comerciais - fornecimento e instalação</v>
          </cell>
          <cell r="C3312" t="str">
            <v>m</v>
          </cell>
          <cell r="D3312">
            <v>1060.78</v>
          </cell>
        </row>
        <row r="3313">
          <cell r="A3313">
            <v>2003890</v>
          </cell>
          <cell r="B3313" t="str">
            <v>Tubo de concreto PA2 produzido na obra para drenagem - D = 1,50 m - areia extraída e brita produzida - fornecimento e instalação</v>
          </cell>
          <cell r="C3313" t="str">
            <v>m</v>
          </cell>
          <cell r="D3313">
            <v>980.49</v>
          </cell>
        </row>
        <row r="3314">
          <cell r="A3314">
            <v>2003871</v>
          </cell>
          <cell r="B3314" t="str">
            <v>Tubo de concreto PA3 comercial para drenagem - D = 0,50 m - fornecimento e instalação</v>
          </cell>
          <cell r="C3314" t="str">
            <v>m</v>
          </cell>
          <cell r="D3314">
            <v>260.81</v>
          </cell>
        </row>
        <row r="3315">
          <cell r="A3315">
            <v>2003824</v>
          </cell>
          <cell r="B3315" t="str">
            <v>Tubo de concreto PA3 comercial para drenagem - D = 0,60 m - fornecimento e instalação</v>
          </cell>
          <cell r="C3315" t="str">
            <v>m</v>
          </cell>
          <cell r="D3315">
            <v>345.78</v>
          </cell>
        </row>
        <row r="3316">
          <cell r="A3316">
            <v>2003828</v>
          </cell>
          <cell r="B3316" t="str">
            <v>Tubo de concreto PA3 comercial para drenagem - D = 0,80 m - fornecimento e instalação</v>
          </cell>
          <cell r="C3316" t="str">
            <v>m</v>
          </cell>
          <cell r="D3316">
            <v>586.74</v>
          </cell>
        </row>
        <row r="3317">
          <cell r="A3317">
            <v>2003832</v>
          </cell>
          <cell r="B3317" t="str">
            <v>Tubo de concreto PA3 comercial para drenagem - D = 1,00 m - fornecimento e instalação</v>
          </cell>
          <cell r="C3317" t="str">
            <v>m</v>
          </cell>
          <cell r="D3317">
            <v>767.34</v>
          </cell>
        </row>
        <row r="3318">
          <cell r="A3318">
            <v>2003836</v>
          </cell>
          <cell r="B3318" t="str">
            <v>Tubo de concreto PA3 comercial para drenagem - D = 1,20 m - fornecimento e instalação</v>
          </cell>
          <cell r="C3318" t="str">
            <v>m</v>
          </cell>
          <cell r="D3318">
            <v>1057.72</v>
          </cell>
        </row>
        <row r="3319">
          <cell r="A3319">
            <v>2003840</v>
          </cell>
          <cell r="B3319" t="str">
            <v>Tubo de concreto PA3 comercial para drenagem - D = 1,50 m - fornecimento e instalação</v>
          </cell>
          <cell r="C3319" t="str">
            <v>m</v>
          </cell>
          <cell r="D3319">
            <v>1555.37</v>
          </cell>
        </row>
        <row r="3320">
          <cell r="A3320">
            <v>2003770</v>
          </cell>
          <cell r="B3320" t="str">
            <v>Tubo de concreto PA3 produzido na obra para drenagem - D = 0,60 m - areia e brita comerciais - fornecimento e instalação</v>
          </cell>
          <cell r="C3320" t="str">
            <v>m</v>
          </cell>
          <cell r="D3320">
            <v>257.61</v>
          </cell>
        </row>
        <row r="3321">
          <cell r="A3321">
            <v>2003875</v>
          </cell>
          <cell r="B3321" t="str">
            <v>Tubo de concreto PA3 produzido na obra para drenagem - D = 0,60 m - areia extraída e brita produzida - fornecimento e instalação</v>
          </cell>
          <cell r="C3321" t="str">
            <v>m</v>
          </cell>
          <cell r="D3321">
            <v>241.48</v>
          </cell>
        </row>
        <row r="3322">
          <cell r="A3322">
            <v>2003774</v>
          </cell>
          <cell r="B3322" t="str">
            <v>Tubo de concreto PA3 produzido na obra para drenagem - D = 0,80 m - areia e brita comerciais - fornecimento e instalação</v>
          </cell>
          <cell r="C3322" t="str">
            <v>m</v>
          </cell>
          <cell r="D3322">
            <v>418.64</v>
          </cell>
        </row>
        <row r="3323">
          <cell r="A3323">
            <v>2003879</v>
          </cell>
          <cell r="B3323" t="str">
            <v>Tubo de concreto PA3 produzido na obra para drenagem - D = 0,80 m - areia extraída e brita produzida - fornecimento e instalação</v>
          </cell>
          <cell r="C3323" t="str">
            <v>m</v>
          </cell>
          <cell r="D3323">
            <v>389.99</v>
          </cell>
        </row>
        <row r="3324">
          <cell r="A3324">
            <v>2003778</v>
          </cell>
          <cell r="B3324" t="str">
            <v>Tubo de concreto PA3 produzido na obra para drenagem - D = 1,00 m - areia e brita comerciais - fornecimento e instalação</v>
          </cell>
          <cell r="C3324" t="str">
            <v>m</v>
          </cell>
          <cell r="D3324">
            <v>581.13</v>
          </cell>
        </row>
        <row r="3325">
          <cell r="A3325">
            <v>2003883</v>
          </cell>
          <cell r="B3325" t="str">
            <v>Tubo de concreto PA3 produzido na obra para drenagem - D = 1,00 m - areia extraída e brita produzida - fornecimento e instalação</v>
          </cell>
          <cell r="C3325" t="str">
            <v>m</v>
          </cell>
          <cell r="D3325">
            <v>536.33000000000004</v>
          </cell>
        </row>
        <row r="3326">
          <cell r="A3326">
            <v>2003782</v>
          </cell>
          <cell r="B3326" t="str">
            <v>Tubo de concreto PA3 produzido na obra para drenagem - D = 1,20 m - areia e brita comerciais - fornecimento e instalação</v>
          </cell>
          <cell r="C3326" t="str">
            <v>m</v>
          </cell>
          <cell r="D3326">
            <v>869.56</v>
          </cell>
        </row>
        <row r="3327">
          <cell r="A3327">
            <v>2003887</v>
          </cell>
          <cell r="B3327" t="str">
            <v>Tubo de concreto PA3 produzido na obra para drenagem - D = 1,20 m - areia extraída e brita produzida - fornecimento e instalação</v>
          </cell>
          <cell r="C3327" t="str">
            <v>m</v>
          </cell>
          <cell r="D3327">
            <v>801.04</v>
          </cell>
        </row>
        <row r="3328">
          <cell r="A3328">
            <v>2003786</v>
          </cell>
          <cell r="B3328" t="str">
            <v>Tubo de concreto PA3 produzido na obra para drenagem - D = 1,50 m - areia e brita comerciais - fornecimento e instalação</v>
          </cell>
          <cell r="C3328" t="str">
            <v>m</v>
          </cell>
          <cell r="D3328">
            <v>1361.82</v>
          </cell>
        </row>
        <row r="3329">
          <cell r="A3329">
            <v>2003891</v>
          </cell>
          <cell r="B3329" t="str">
            <v>Tubo de concreto PA3 produzido na obra para drenagem - D = 1,50 m - areia extraída e brita produzida - fornecimento e instalação</v>
          </cell>
          <cell r="C3329" t="str">
            <v>m</v>
          </cell>
          <cell r="D3329">
            <v>1255.3900000000001</v>
          </cell>
        </row>
        <row r="3330">
          <cell r="A3330">
            <v>2003872</v>
          </cell>
          <cell r="B3330" t="str">
            <v>Tubo de concreto PA4 comercial para drenagem - D = 0,50 m - fornecimento e instalação</v>
          </cell>
          <cell r="C3330" t="str">
            <v>m</v>
          </cell>
          <cell r="D3330">
            <v>373.78</v>
          </cell>
        </row>
        <row r="3331">
          <cell r="A3331">
            <v>2003825</v>
          </cell>
          <cell r="B3331" t="str">
            <v>Tubo de concreto PA4 comercial para drenagem - D = 0,60 m - fornecimento e instalação</v>
          </cell>
          <cell r="C3331" t="str">
            <v>m</v>
          </cell>
          <cell r="D3331">
            <v>455.7</v>
          </cell>
        </row>
        <row r="3332">
          <cell r="A3332">
            <v>2003829</v>
          </cell>
          <cell r="B3332" t="str">
            <v>Tubo de concreto PA4 comercial para drenagem - D = 0,80 m - fornecimento e instalação</v>
          </cell>
          <cell r="C3332" t="str">
            <v>m</v>
          </cell>
          <cell r="D3332">
            <v>625.29</v>
          </cell>
        </row>
        <row r="3333">
          <cell r="A3333">
            <v>2003833</v>
          </cell>
          <cell r="B3333" t="str">
            <v>Tubo de concreto PA4 comercial para drenagem - D = 1,00 m - fornecimento e instalação</v>
          </cell>
          <cell r="C3333" t="str">
            <v>m</v>
          </cell>
          <cell r="D3333">
            <v>829.67</v>
          </cell>
        </row>
        <row r="3334">
          <cell r="A3334">
            <v>2003837</v>
          </cell>
          <cell r="B3334" t="str">
            <v>Tubo de concreto PA4 comercial para drenagem - D = 1,20 m - fornecimento e instalação</v>
          </cell>
          <cell r="C3334" t="str">
            <v>m</v>
          </cell>
          <cell r="D3334">
            <v>1164.5999999999999</v>
          </cell>
        </row>
        <row r="3335">
          <cell r="A3335">
            <v>2003841</v>
          </cell>
          <cell r="B3335" t="str">
            <v>Tubo de concreto PA4 comercial para drenagem - D = 1,50 m - fornecimento e instalação</v>
          </cell>
          <cell r="C3335" t="str">
            <v>m</v>
          </cell>
          <cell r="D3335">
            <v>1643.28</v>
          </cell>
        </row>
        <row r="3336">
          <cell r="A3336">
            <v>2003771</v>
          </cell>
          <cell r="B3336" t="str">
            <v>Tubo de concreto PA4 produzido na obra para drenagem - D = 0,60 m - areia e brita comerciais - fornecimento e instalação</v>
          </cell>
          <cell r="C3336" t="str">
            <v>m</v>
          </cell>
          <cell r="D3336">
            <v>310.02</v>
          </cell>
        </row>
        <row r="3337">
          <cell r="A3337">
            <v>2003876</v>
          </cell>
          <cell r="B3337" t="str">
            <v>Tubo de concreto PA4 produzido na obra para drenagem - D = 0,60 m - areia extraída e brita produzida - fornecimento e instalação</v>
          </cell>
          <cell r="C3337" t="str">
            <v>m</v>
          </cell>
          <cell r="D3337">
            <v>290.77999999999997</v>
          </cell>
        </row>
        <row r="3338">
          <cell r="A3338">
            <v>2003775</v>
          </cell>
          <cell r="B3338" t="str">
            <v>Tubo de concreto PA4 produzido na obra para drenagem - D = 0,80 m - areia e brita comerciais - fornecimento e instalação</v>
          </cell>
          <cell r="C3338" t="str">
            <v>m</v>
          </cell>
          <cell r="D3338">
            <v>481.8</v>
          </cell>
        </row>
        <row r="3339">
          <cell r="A3339">
            <v>2003880</v>
          </cell>
          <cell r="B3339" t="str">
            <v>Tubo de concreto PA4 produzido na obra para drenagem - D = 0,80 m - areia extraída e brita produzida - fornecimento e instalação</v>
          </cell>
          <cell r="C3339" t="str">
            <v>m</v>
          </cell>
          <cell r="D3339">
            <v>447.12</v>
          </cell>
        </row>
        <row r="3340">
          <cell r="A3340">
            <v>2003779</v>
          </cell>
          <cell r="B3340" t="str">
            <v>Tubo de concreto PA4 produzido na obra para drenagem - D = 1,00 m - areia e brita comerciais - fornecimento e instalação</v>
          </cell>
          <cell r="C3340" t="str">
            <v>m</v>
          </cell>
          <cell r="D3340">
            <v>717.88</v>
          </cell>
        </row>
        <row r="3341">
          <cell r="A3341">
            <v>2003884</v>
          </cell>
          <cell r="B3341" t="str">
            <v>Tubo de concreto PA4 produzido na obra para drenagem - D = 1,00 m - areia extraída e brita produzida - fornecimento e instalação</v>
          </cell>
          <cell r="C3341" t="str">
            <v>m</v>
          </cell>
          <cell r="D3341">
            <v>665.58</v>
          </cell>
        </row>
        <row r="3342">
          <cell r="A3342">
            <v>2003783</v>
          </cell>
          <cell r="B3342" t="str">
            <v>Tubo de concreto PA4 produzido na obra para drenagem - D = 1,20 m - areia e brita comerciais - fornecimento e instalação</v>
          </cell>
          <cell r="C3342" t="str">
            <v>m</v>
          </cell>
          <cell r="D3342">
            <v>1026.3399999999999</v>
          </cell>
        </row>
        <row r="3343">
          <cell r="A3343">
            <v>2003888</v>
          </cell>
          <cell r="B3343" t="str">
            <v>Tubo de concreto PA4 produzido na obra para drenagem - D = 1,20 m - areia extraída e brita produzida - fornecimento e instalação</v>
          </cell>
          <cell r="C3343" t="str">
            <v>m</v>
          </cell>
          <cell r="D3343">
            <v>948.6</v>
          </cell>
        </row>
        <row r="3344">
          <cell r="A3344">
            <v>2003787</v>
          </cell>
          <cell r="B3344" t="str">
            <v>Tubo de concreto PA4 produzido na obra para drenagem - D = 1,50 m - areia e brita comerciais - fornecimento e instalação</v>
          </cell>
          <cell r="C3344" t="str">
            <v>m</v>
          </cell>
          <cell r="D3344">
            <v>1607.11</v>
          </cell>
        </row>
        <row r="3345">
          <cell r="A3345">
            <v>2003892</v>
          </cell>
          <cell r="B3345" t="str">
            <v>Tubo de concreto PA4 produzido na obra para drenagem - D = 1,50 m - areia extraída e brita produzida - fornecimento e instalação</v>
          </cell>
          <cell r="C3345" t="str">
            <v>m</v>
          </cell>
          <cell r="D3345">
            <v>1497.04</v>
          </cell>
        </row>
        <row r="3346">
          <cell r="A3346">
            <v>2003851</v>
          </cell>
          <cell r="B3346" t="str">
            <v>Tubo de concreto perfurado produzido na obra para drenagem - D = 0,40 m - fornecimento e instalação</v>
          </cell>
          <cell r="C3346" t="str">
            <v>m</v>
          </cell>
          <cell r="D3346">
            <v>88.52</v>
          </cell>
        </row>
        <row r="3347">
          <cell r="A3347">
            <v>2003935</v>
          </cell>
          <cell r="B3347" t="str">
            <v>Tubo de PVC para dreno tipo barbacã - D = 50 mm - fornecimento e instalação</v>
          </cell>
          <cell r="C3347" t="str">
            <v>m</v>
          </cell>
          <cell r="D3347">
            <v>9.68</v>
          </cell>
        </row>
        <row r="3348">
          <cell r="A3348">
            <v>2003934</v>
          </cell>
          <cell r="B3348" t="str">
            <v>Tubo de PVC para dreno tipo barbacã - D = 75 mm - fornecimento e instalação</v>
          </cell>
          <cell r="C3348" t="str">
            <v>m</v>
          </cell>
          <cell r="D3348">
            <v>13.7</v>
          </cell>
        </row>
        <row r="3349">
          <cell r="A3349">
            <v>2003990</v>
          </cell>
          <cell r="B3349" t="str">
            <v>Tubo PEAD para drenagem - D = 1.000 mm - fornecimento e instalação</v>
          </cell>
          <cell r="C3349" t="str">
            <v>m</v>
          </cell>
          <cell r="D3349">
            <v>1324.37</v>
          </cell>
        </row>
        <row r="3350">
          <cell r="A3350">
            <v>2003991</v>
          </cell>
          <cell r="B3350" t="str">
            <v>Tubo PEAD para drenagem - D = 1.050 mm - fornecimento e instalação</v>
          </cell>
          <cell r="C3350" t="str">
            <v>m</v>
          </cell>
          <cell r="D3350">
            <v>1395.14</v>
          </cell>
        </row>
        <row r="3351">
          <cell r="A3351">
            <v>2003992</v>
          </cell>
          <cell r="B3351" t="str">
            <v>Tubo PEAD para drenagem - D = 1.200 mm - fornecimento e instalação</v>
          </cell>
          <cell r="C3351" t="str">
            <v>m</v>
          </cell>
          <cell r="D3351">
            <v>1762.44</v>
          </cell>
        </row>
        <row r="3352">
          <cell r="A3352">
            <v>2003993</v>
          </cell>
          <cell r="B3352" t="str">
            <v>Tubo PEAD para drenagem - D = 1.500 mm - fornecimento e instalação</v>
          </cell>
          <cell r="C3352" t="str">
            <v>m</v>
          </cell>
          <cell r="D3352">
            <v>2081.6</v>
          </cell>
        </row>
        <row r="3353">
          <cell r="A3353">
            <v>2003994</v>
          </cell>
          <cell r="B3353" t="str">
            <v>Tubo PEAD para drenagem - D = 1.800 mm - fornecimento e instalação</v>
          </cell>
          <cell r="C3353" t="str">
            <v>m</v>
          </cell>
          <cell r="D3353">
            <v>7210.04</v>
          </cell>
        </row>
        <row r="3354">
          <cell r="A3354">
            <v>2003995</v>
          </cell>
          <cell r="B3354" t="str">
            <v>Tubo PEAD para drenagem - D = 2.000 mm - fornecimento e instalação</v>
          </cell>
          <cell r="C3354" t="str">
            <v>m</v>
          </cell>
          <cell r="D3354">
            <v>8723.65</v>
          </cell>
        </row>
        <row r="3355">
          <cell r="A3355">
            <v>2003996</v>
          </cell>
          <cell r="B3355" t="str">
            <v>Tubo PEAD para drenagem - D = 2.500 mm - fornecimento e instalação</v>
          </cell>
          <cell r="C3355" t="str">
            <v>m</v>
          </cell>
          <cell r="D3355">
            <v>14596.33</v>
          </cell>
        </row>
        <row r="3356">
          <cell r="A3356">
            <v>2003997</v>
          </cell>
          <cell r="B3356" t="str">
            <v>Tubo PEAD para drenagem - D = 3.000 mm - fornecimento e instalação</v>
          </cell>
          <cell r="C3356" t="str">
            <v>m</v>
          </cell>
          <cell r="D3356">
            <v>20534.919999999998</v>
          </cell>
        </row>
        <row r="3357">
          <cell r="A3357">
            <v>2003983</v>
          </cell>
          <cell r="B3357" t="str">
            <v>Tubo PEAD para drenagem - D = 400 mm - fornecimento e instalação</v>
          </cell>
          <cell r="C3357" t="str">
            <v>m</v>
          </cell>
          <cell r="D3357">
            <v>213.23</v>
          </cell>
        </row>
        <row r="3358">
          <cell r="A3358">
            <v>2003984</v>
          </cell>
          <cell r="B3358" t="str">
            <v>Tubo PEAD para drenagem - D = 450 mm - fornecimento e instalação</v>
          </cell>
          <cell r="C3358" t="str">
            <v>m</v>
          </cell>
          <cell r="D3358">
            <v>239.67</v>
          </cell>
        </row>
        <row r="3359">
          <cell r="A3359">
            <v>2003985</v>
          </cell>
          <cell r="B3359" t="str">
            <v>Tubo PEAD para drenagem - D = 500 mm - fornecimento e instalação</v>
          </cell>
          <cell r="C3359" t="str">
            <v>m</v>
          </cell>
          <cell r="D3359">
            <v>345</v>
          </cell>
        </row>
        <row r="3360">
          <cell r="A3360">
            <v>2003986</v>
          </cell>
          <cell r="B3360" t="str">
            <v>Tubo PEAD para drenagem - D = 600 mm - fornecimento e instalação</v>
          </cell>
          <cell r="C3360" t="str">
            <v>m</v>
          </cell>
          <cell r="D3360">
            <v>508.39</v>
          </cell>
        </row>
        <row r="3361">
          <cell r="A3361">
            <v>2003987</v>
          </cell>
          <cell r="B3361" t="str">
            <v>Tubo PEAD para drenagem - D = 750 mm - fornecimento e instalação</v>
          </cell>
          <cell r="C3361" t="str">
            <v>m</v>
          </cell>
          <cell r="D3361">
            <v>669.59</v>
          </cell>
        </row>
        <row r="3362">
          <cell r="A3362">
            <v>2003988</v>
          </cell>
          <cell r="B3362" t="str">
            <v>Tubo PEAD para drenagem - D = 800 mm - fornecimento e instalação</v>
          </cell>
          <cell r="C3362" t="str">
            <v>m</v>
          </cell>
          <cell r="D3362">
            <v>743.63</v>
          </cell>
        </row>
        <row r="3363">
          <cell r="A3363">
            <v>2003989</v>
          </cell>
          <cell r="B3363" t="str">
            <v>Tubo PEAD para drenagem - D = 900 mm - fornecimento e instalação</v>
          </cell>
          <cell r="C3363" t="str">
            <v>m</v>
          </cell>
          <cell r="D3363">
            <v>1006.54</v>
          </cell>
        </row>
        <row r="3364">
          <cell r="A3364">
            <v>2003298</v>
          </cell>
          <cell r="B3364" t="str">
            <v>Valeta de proteção de aterro sem revestimento - VPAT 120-30 - escavação mecânica</v>
          </cell>
          <cell r="C3364" t="str">
            <v>m</v>
          </cell>
          <cell r="D3364">
            <v>12.8</v>
          </cell>
        </row>
        <row r="3365">
          <cell r="A3365">
            <v>2003297</v>
          </cell>
          <cell r="B3365" t="str">
            <v>Valeta de proteção de aterro sem revestimento - VPAT 160-30 - escavação mecânica</v>
          </cell>
          <cell r="C3365" t="str">
            <v>m</v>
          </cell>
          <cell r="D3365">
            <v>15.72</v>
          </cell>
        </row>
        <row r="3366">
          <cell r="A3366">
            <v>2003315</v>
          </cell>
          <cell r="B3366" t="str">
            <v>Valeta de proteção de aterros com revestimento de concreto - VPAC 120-30 - escavação mecânica - areia e brita comerciais</v>
          </cell>
          <cell r="C3366" t="str">
            <v>m</v>
          </cell>
          <cell r="D3366">
            <v>101.68</v>
          </cell>
        </row>
        <row r="3367">
          <cell r="A3367">
            <v>2003314</v>
          </cell>
          <cell r="B3367" t="str">
            <v>Valeta de proteção de aterros com revestimento de concreto - VPAC 120-30 - escavação mecânica - areia extraída e brita produzida</v>
          </cell>
          <cell r="C3367" t="str">
            <v>m</v>
          </cell>
          <cell r="D3367">
            <v>86.84</v>
          </cell>
        </row>
        <row r="3368">
          <cell r="A3368">
            <v>2003313</v>
          </cell>
          <cell r="B3368" t="str">
            <v>Valeta de proteção de aterros com revestimento de concreto - VPAC 160-30 - escavação mecânica - areia e brita comerciais</v>
          </cell>
          <cell r="C3368" t="str">
            <v>m</v>
          </cell>
          <cell r="D3368">
            <v>126.18</v>
          </cell>
        </row>
        <row r="3369">
          <cell r="A3369">
            <v>2003312</v>
          </cell>
          <cell r="B3369" t="str">
            <v>Valeta de proteção de aterros com revestimento de concreto - VPAC 160-30 - escavação mecânica - areia extraída e brita produzida</v>
          </cell>
          <cell r="C3369" t="str">
            <v>m</v>
          </cell>
          <cell r="D3369">
            <v>107.61</v>
          </cell>
        </row>
        <row r="3370">
          <cell r="A3370">
            <v>2003311</v>
          </cell>
          <cell r="B3370" t="str">
            <v>Valeta de proteção de aterros com revestimento vegetal - VPAG 120-30 - escavação mecânica</v>
          </cell>
          <cell r="C3370" t="str">
            <v>m</v>
          </cell>
          <cell r="D3370">
            <v>39.71</v>
          </cell>
        </row>
        <row r="3371">
          <cell r="A3371">
            <v>2003310</v>
          </cell>
          <cell r="B3371" t="str">
            <v>Valeta de proteção de aterros com revestimento vegetal - VPAG 160-30 - escavação mecânica</v>
          </cell>
          <cell r="C3371" t="str">
            <v>m</v>
          </cell>
          <cell r="D3371">
            <v>50.06</v>
          </cell>
        </row>
        <row r="3372">
          <cell r="A3372">
            <v>2003296</v>
          </cell>
          <cell r="B3372" t="str">
            <v>Valeta de proteção de corte sem revestimento - VPCT 120-30 - escavação mecânica</v>
          </cell>
          <cell r="C3372" t="str">
            <v>m</v>
          </cell>
          <cell r="D3372">
            <v>12.8</v>
          </cell>
        </row>
        <row r="3373">
          <cell r="A3373">
            <v>2003295</v>
          </cell>
          <cell r="B3373" t="str">
            <v>Valeta de proteção de corte sem revestimento - VPCT 160-30 - escavação mecânica</v>
          </cell>
          <cell r="C3373" t="str">
            <v>m</v>
          </cell>
          <cell r="D3373">
            <v>15.72</v>
          </cell>
        </row>
        <row r="3374">
          <cell r="A3374">
            <v>2003309</v>
          </cell>
          <cell r="B3374" t="str">
            <v>Valeta de proteção de cortes com revestimento de concreto - VPCC 120-30 - escavação mecânica - areia e brita comerciais</v>
          </cell>
          <cell r="C3374" t="str">
            <v>m</v>
          </cell>
          <cell r="D3374">
            <v>101.68</v>
          </cell>
        </row>
        <row r="3375">
          <cell r="A3375">
            <v>2003308</v>
          </cell>
          <cell r="B3375" t="str">
            <v>Valeta de proteção de cortes com revestimento de concreto - VPCC 120-30 - escavação mecânica - areia extraída e brita produzida</v>
          </cell>
          <cell r="C3375" t="str">
            <v>m</v>
          </cell>
          <cell r="D3375">
            <v>86.84</v>
          </cell>
        </row>
        <row r="3376">
          <cell r="A3376">
            <v>2003307</v>
          </cell>
          <cell r="B3376" t="str">
            <v>Valeta de proteção de cortes com revestimento de concreto - VPCC 160-30 - escavação mecânica - areia e brita comerciais</v>
          </cell>
          <cell r="C3376" t="str">
            <v>m</v>
          </cell>
          <cell r="D3376">
            <v>126.18</v>
          </cell>
        </row>
        <row r="3377">
          <cell r="A3377">
            <v>2003306</v>
          </cell>
          <cell r="B3377" t="str">
            <v>Valeta de proteção de cortes com revestimento de concreto - VPCC 160-30 - escavação mecânica - areia extraída e brita produzida</v>
          </cell>
          <cell r="C3377" t="str">
            <v>m</v>
          </cell>
          <cell r="D3377">
            <v>107.61</v>
          </cell>
        </row>
        <row r="3378">
          <cell r="A3378">
            <v>2003305</v>
          </cell>
          <cell r="B3378" t="str">
            <v>Valeta de proteção de cortes com revestimento vegetal - VPCG 120-30 - escavação mecânica</v>
          </cell>
          <cell r="C3378" t="str">
            <v>m</v>
          </cell>
          <cell r="D3378">
            <v>39.71</v>
          </cell>
        </row>
        <row r="3379">
          <cell r="A3379">
            <v>2003304</v>
          </cell>
          <cell r="B3379" t="str">
            <v>Valeta de proteção de cortes com revestimento vegetal - VPCG 160-30 - escavação mecânica</v>
          </cell>
          <cell r="C3379" t="str">
            <v>m</v>
          </cell>
          <cell r="D3379">
            <v>50.06</v>
          </cell>
        </row>
        <row r="3380">
          <cell r="A3380">
            <v>2105846</v>
          </cell>
          <cell r="B3380" t="str">
            <v>Escoramento com estacas de perfis metálicos W 250 x 38,5 kg/m, espaçadas em 1,5 m, intercaladas com prancha de madeira com espessura de 5 cm e ficha de 0 a 0,2 H - sem reaproveitamento - fornecimento e instalação</v>
          </cell>
          <cell r="C3380" t="str">
            <v>m²</v>
          </cell>
          <cell r="D3380">
            <v>510.08</v>
          </cell>
        </row>
        <row r="3381">
          <cell r="A3381">
            <v>2105929</v>
          </cell>
          <cell r="B3381" t="str">
            <v>Escoramento com estacas de perfis metálicos W 250 x 38,5 kg/m, espaçadas em 1,5 m, intercaladas com prancha de madeira com espessura de 5 cm e ficha de 0,20 a 0,4 H - sem reaproveitamento - fornecimento e instalação</v>
          </cell>
          <cell r="C3381" t="str">
            <v>m²</v>
          </cell>
          <cell r="D3381">
            <v>577.79</v>
          </cell>
        </row>
        <row r="3382">
          <cell r="A3382">
            <v>2105933</v>
          </cell>
          <cell r="B3382" t="str">
            <v>Escoramento com estacas de perfis metálicos W 250 x 38,5 kg/m, espaçadas em 1,5 m, intercaladas com prancha de madeira com espessura de 5 cm e ficha de 0,40 a 0,6 H - sem reaproveitamento - fornecimento e instalação</v>
          </cell>
          <cell r="C3382" t="str">
            <v>m²</v>
          </cell>
          <cell r="D3382">
            <v>645.5</v>
          </cell>
        </row>
        <row r="3383">
          <cell r="A3383">
            <v>2106293</v>
          </cell>
          <cell r="B3383" t="str">
            <v>Escoramento com perfis metálicos W 150 x 18,0 kg/m a cada metro e chapas de aço - estroncas a cada 2 m não incluídas - profundidade de até 10 m - aço com utilização de 20 vezes - fornecimento, instalação e retirada</v>
          </cell>
          <cell r="C3383" t="str">
            <v>m²</v>
          </cell>
          <cell r="D3383">
            <v>204.43</v>
          </cell>
        </row>
        <row r="3384">
          <cell r="A3384">
            <v>2108165</v>
          </cell>
          <cell r="B3384" t="str">
            <v>Escoramento com pontaletes D = 10 cm - utilização de 1 vez - confecção, instalação e retirada</v>
          </cell>
          <cell r="C3384" t="str">
            <v>m³</v>
          </cell>
          <cell r="D3384">
            <v>32.24</v>
          </cell>
        </row>
        <row r="3385">
          <cell r="A3385">
            <v>2108166</v>
          </cell>
          <cell r="B3385" t="str">
            <v>Escoramento com pontaletes D = 10 cm - utilização de 2 vezes - confecção, instalação e retirada</v>
          </cell>
          <cell r="C3385" t="str">
            <v>m³</v>
          </cell>
          <cell r="D3385">
            <v>22.99</v>
          </cell>
        </row>
        <row r="3386">
          <cell r="A3386">
            <v>2108167</v>
          </cell>
          <cell r="B3386" t="str">
            <v>Escoramento com pontaletes D = 10 cm - utilização de 3 vezes - confecção, instalação e retirada</v>
          </cell>
          <cell r="C3386" t="str">
            <v>m³</v>
          </cell>
          <cell r="D3386">
            <v>20.72</v>
          </cell>
        </row>
        <row r="3387">
          <cell r="A3387">
            <v>2108168</v>
          </cell>
          <cell r="B3387" t="str">
            <v>Escoramento com pontaletes D = 10 cm - utilização de 5 vezes - confecção, instalação e retirada</v>
          </cell>
          <cell r="C3387" t="str">
            <v>m³</v>
          </cell>
          <cell r="D3387">
            <v>20.38</v>
          </cell>
        </row>
        <row r="3388">
          <cell r="A3388">
            <v>2108169</v>
          </cell>
          <cell r="B3388" t="str">
            <v>Escoramento com pontaletes D = 15 cm - utilização de 1 vez - confecção e instalação</v>
          </cell>
          <cell r="C3388" t="str">
            <v>m³</v>
          </cell>
          <cell r="D3388">
            <v>51.95</v>
          </cell>
        </row>
        <row r="3389">
          <cell r="A3389">
            <v>2108170</v>
          </cell>
          <cell r="B3389" t="str">
            <v>Escoramento com pontaletes D = 15 cm - utilização de 2 vezes - confecção, instalação e retirada</v>
          </cell>
          <cell r="C3389" t="str">
            <v>m³</v>
          </cell>
          <cell r="D3389">
            <v>37.25</v>
          </cell>
        </row>
        <row r="3390">
          <cell r="A3390">
            <v>2108171</v>
          </cell>
          <cell r="B3390" t="str">
            <v>Escoramento com pontaletes D = 15 cm - utilização de 3 vezes - confecção, instalação e retirada</v>
          </cell>
          <cell r="C3390" t="str">
            <v>m³</v>
          </cell>
          <cell r="D3390">
            <v>34.04</v>
          </cell>
        </row>
        <row r="3391">
          <cell r="A3391">
            <v>2108172</v>
          </cell>
          <cell r="B3391" t="str">
            <v>Escoramento com pontaletes D = 15 cm - utilização de 5 vezes - confecção, instalação e retirada</v>
          </cell>
          <cell r="C3391" t="str">
            <v>m³</v>
          </cell>
          <cell r="D3391">
            <v>34.35</v>
          </cell>
        </row>
        <row r="3392">
          <cell r="A3392">
            <v>2106292</v>
          </cell>
          <cell r="B3392" t="str">
            <v>Escoramento contínuo de valas com tábuas de 2,5 x 30 cm e longarinas de 6 x 16 cm - estroncas a cada metro não incluídas - profundidade de até 4 m - madeira com utilização de 3 vezes - confecção, instalação e retirada</v>
          </cell>
          <cell r="C3392" t="str">
            <v>m²</v>
          </cell>
          <cell r="D3392">
            <v>146.13</v>
          </cell>
        </row>
        <row r="3393">
          <cell r="A3393">
            <v>2106291</v>
          </cell>
          <cell r="B3393" t="str">
            <v>Escoramento contínuo de valas com tábuas de 2,5 x 30 cm e longarinas de 6 x 16 cm - estroncas a cada metro não incluídas - profundidade de até 4 m - madeira sem reaproveitamento - confecção e instalação</v>
          </cell>
          <cell r="C3393" t="str">
            <v>m²</v>
          </cell>
          <cell r="D3393">
            <v>211.01</v>
          </cell>
        </row>
        <row r="3394">
          <cell r="A3394">
            <v>2106235</v>
          </cell>
          <cell r="B3394" t="str">
            <v>Escoramento metálico com quadro tubular contraventado - capacidade de carga até 3,8 t/m² - quadro de 1,0 x 1,0 x 1,25 m - utilização de 50 vezes - fornecimento, instalação e retirada</v>
          </cell>
          <cell r="C3394" t="str">
            <v>m³</v>
          </cell>
          <cell r="D3394">
            <v>2.89</v>
          </cell>
        </row>
        <row r="3395">
          <cell r="A3395">
            <v>2106232</v>
          </cell>
          <cell r="B3395" t="str">
            <v>Escoramento metálico tubular galvanizado para formas com capacidade de 2.100 a 750 kg por unidade - regulável de 3,0 a 4,5 m - utilização de 20 vezes - fornecimento, instalação e retirada</v>
          </cell>
          <cell r="C3395" t="str">
            <v>un</v>
          </cell>
          <cell r="D3395">
            <v>15.06</v>
          </cell>
        </row>
        <row r="3396">
          <cell r="A3396">
            <v>2106233</v>
          </cell>
          <cell r="B3396" t="str">
            <v>Escoramento metálico tubular galvanizado para formas com capacidade de 3.200 a 1.600 kg por unidade - regulável de 1,8 a 3,0 m - utilização de 20 vezes - fornecimento, instalação e retirada</v>
          </cell>
          <cell r="C3396" t="str">
            <v>un</v>
          </cell>
          <cell r="D3396">
            <v>11.26</v>
          </cell>
        </row>
        <row r="3397">
          <cell r="A3397">
            <v>2105605</v>
          </cell>
          <cell r="B3397" t="str">
            <v>Escoramento para corpo de bueiros celulares - utilização de 3 vezes - confecção, instalação e retirada</v>
          </cell>
          <cell r="C3397" t="str">
            <v>m³</v>
          </cell>
          <cell r="D3397">
            <v>56.39</v>
          </cell>
        </row>
        <row r="3398">
          <cell r="A3398">
            <v>2106298</v>
          </cell>
          <cell r="B3398" t="str">
            <v>Estroncas em perfil metálico W 150 x 18,0 kg/m - utilização de 20 vezes</v>
          </cell>
          <cell r="C3398" t="str">
            <v>m</v>
          </cell>
          <cell r="D3398">
            <v>35.090000000000003</v>
          </cell>
        </row>
        <row r="3399">
          <cell r="A3399">
            <v>2106295</v>
          </cell>
          <cell r="B3399" t="str">
            <v>Estroncas para valas com D = 15 cm - madeira com utilização de 3 vezes</v>
          </cell>
          <cell r="C3399" t="str">
            <v>m</v>
          </cell>
          <cell r="D3399">
            <v>18.23</v>
          </cell>
        </row>
        <row r="3400">
          <cell r="A3400">
            <v>2106294</v>
          </cell>
          <cell r="B3400" t="str">
            <v>Estroncas para valas com D = 15 cm - madeira sem reaproveitamento</v>
          </cell>
          <cell r="C3400" t="str">
            <v>m</v>
          </cell>
          <cell r="D3400">
            <v>24.17</v>
          </cell>
        </row>
        <row r="3401">
          <cell r="A3401">
            <v>2106297</v>
          </cell>
          <cell r="B3401" t="str">
            <v>Estroncas para valas com D = 20 cm - madeira com utilização de 3 vezes</v>
          </cell>
          <cell r="C3401" t="str">
            <v>m</v>
          </cell>
          <cell r="D3401">
            <v>28.91</v>
          </cell>
        </row>
        <row r="3402">
          <cell r="A3402">
            <v>2106296</v>
          </cell>
          <cell r="B3402" t="str">
            <v>Estroncas para valas com D = 20 cm - madeira sem reaproveitamento</v>
          </cell>
          <cell r="C3402" t="str">
            <v>m</v>
          </cell>
          <cell r="D3402">
            <v>46.87</v>
          </cell>
        </row>
        <row r="3403">
          <cell r="A3403">
            <v>2306731</v>
          </cell>
          <cell r="B3403" t="str">
            <v>Apoio náutico para a colocação da armação em camisa metálica</v>
          </cell>
          <cell r="C3403" t="str">
            <v>kg</v>
          </cell>
          <cell r="D3403">
            <v>0.64</v>
          </cell>
        </row>
        <row r="3404">
          <cell r="A3404">
            <v>2306728</v>
          </cell>
          <cell r="B3404" t="str">
            <v>Apoio náutico para a escavação com perfuratriz tipo Wirth em rocha com média dureza e média abrasão - resistência à compressão menor que 80 MPa - D = 600 a 1.800 mm</v>
          </cell>
          <cell r="C3404" t="str">
            <v>m</v>
          </cell>
          <cell r="D3404">
            <v>1594.16</v>
          </cell>
        </row>
        <row r="3405">
          <cell r="A3405">
            <v>2306729</v>
          </cell>
          <cell r="B3405" t="str">
            <v>Apoio náutico para a escavação com perfuratriz tipo Wirth em rocha de alta dureza e alta abrasão - resistência à compressão acima de 80 MPa - D = 600 a 1.800 mm</v>
          </cell>
          <cell r="C3405" t="str">
            <v>m</v>
          </cell>
          <cell r="D3405">
            <v>1942.19</v>
          </cell>
        </row>
        <row r="3406">
          <cell r="A3406">
            <v>2306727</v>
          </cell>
          <cell r="B3406" t="str">
            <v>Apoio náutico para a escavação com perfuratriz tipo Wirth em solo D = 600 a 1.800 mm</v>
          </cell>
          <cell r="C3406" t="str">
            <v>m</v>
          </cell>
          <cell r="D3406">
            <v>373.03</v>
          </cell>
        </row>
        <row r="3407">
          <cell r="A3407">
            <v>2306730</v>
          </cell>
          <cell r="B3407" t="str">
            <v>Apoio náutico para a execução da concretagem de camisas metálicas</v>
          </cell>
          <cell r="C3407" t="str">
            <v>m³</v>
          </cell>
          <cell r="D3407">
            <v>126.1</v>
          </cell>
        </row>
        <row r="3408">
          <cell r="A3408">
            <v>2306726</v>
          </cell>
          <cell r="B3408" t="str">
            <v>Apoio náutico para a execução da cravação de camisa metálica D = 600 a 1.800 mm</v>
          </cell>
          <cell r="C3408" t="str">
            <v>m</v>
          </cell>
          <cell r="D3408">
            <v>243.8</v>
          </cell>
        </row>
        <row r="3409">
          <cell r="A3409">
            <v>2306076</v>
          </cell>
          <cell r="B3409" t="str">
            <v>Armação de estaca escavada ou estaca barrete em aço CA-50 com apoio de guindaste - fornecimento, preparo e colocação</v>
          </cell>
          <cell r="C3409" t="str">
            <v>kg</v>
          </cell>
          <cell r="D3409">
            <v>12.06</v>
          </cell>
        </row>
        <row r="3410">
          <cell r="A3410">
            <v>2306247</v>
          </cell>
          <cell r="B3410" t="str">
            <v>Arrasamento de estacas de concreto com seção de até 900 cm²</v>
          </cell>
          <cell r="C3410" t="str">
            <v>m³</v>
          </cell>
          <cell r="D3410">
            <v>230.07</v>
          </cell>
        </row>
        <row r="3411">
          <cell r="A3411">
            <v>2306248</v>
          </cell>
          <cell r="B3411" t="str">
            <v>Arrasamento de estacas de concreto com seção superior à 900 cm²</v>
          </cell>
          <cell r="C3411" t="str">
            <v>m³</v>
          </cell>
          <cell r="D3411">
            <v>537.62</v>
          </cell>
        </row>
        <row r="3412">
          <cell r="A3412">
            <v>2306279</v>
          </cell>
          <cell r="B3412" t="str">
            <v>Berço para pré-moldagem de estacas protendidas com capacidade de 19 m³, inclusive formas metálicas - utilização de 100 vezes</v>
          </cell>
          <cell r="C3412" t="str">
            <v>m³</v>
          </cell>
          <cell r="D3412">
            <v>80.77</v>
          </cell>
        </row>
        <row r="3413">
          <cell r="A3413">
            <v>2306651</v>
          </cell>
          <cell r="B3413" t="str">
            <v>Camisa metálica com espessura de 12,5 mm D = 1.400 mm - cravada com martelo vibratório - sem escavação - cravação</v>
          </cell>
          <cell r="C3413" t="str">
            <v>m</v>
          </cell>
          <cell r="D3413">
            <v>6909.33</v>
          </cell>
        </row>
        <row r="3414">
          <cell r="A3414">
            <v>2306678</v>
          </cell>
          <cell r="B3414" t="str">
            <v>Camisa metálica com espessura de 12,5 mm D = 1.400 mm - para passagem de lâmina d'água - posicionamento</v>
          </cell>
          <cell r="C3414" t="str">
            <v>m</v>
          </cell>
          <cell r="D3414">
            <v>6698.86</v>
          </cell>
        </row>
        <row r="3415">
          <cell r="A3415">
            <v>2306652</v>
          </cell>
          <cell r="B3415" t="str">
            <v>Camisa metálica com espessura de 12,5 mm D = 1.500 mm - cravada com martelo vibratório - sem escavação - cravação</v>
          </cell>
          <cell r="C3415" t="str">
            <v>m</v>
          </cell>
          <cell r="D3415">
            <v>6960.84</v>
          </cell>
        </row>
        <row r="3416">
          <cell r="A3416">
            <v>2306679</v>
          </cell>
          <cell r="B3416" t="str">
            <v>Camisa metálica com espessura de 12,5 mm D = 1.500 mm - para passagem de lâmina d'água - posicionamento</v>
          </cell>
          <cell r="C3416" t="str">
            <v>m</v>
          </cell>
          <cell r="D3416">
            <v>6742.57</v>
          </cell>
        </row>
        <row r="3417">
          <cell r="A3417">
            <v>2306653</v>
          </cell>
          <cell r="B3417" t="str">
            <v>Camisa metálica com espessura de 12,5 mm D = 1.600 mm - cravada com martelo vibratório - sem escavação - cravação</v>
          </cell>
          <cell r="C3417" t="str">
            <v>m</v>
          </cell>
          <cell r="D3417">
            <v>7014.4</v>
          </cell>
        </row>
        <row r="3418">
          <cell r="A3418">
            <v>2306680</v>
          </cell>
          <cell r="B3418" t="str">
            <v>Camisa metálica com espessura de 12,5 mm D = 1.600 mm - para passagem de lâmina d'água - posicionamento</v>
          </cell>
          <cell r="C3418" t="str">
            <v>m</v>
          </cell>
          <cell r="D3418">
            <v>6787.73</v>
          </cell>
        </row>
        <row r="3419">
          <cell r="A3419">
            <v>2306654</v>
          </cell>
          <cell r="B3419" t="str">
            <v>Camisa metálica com espessura de 12,5 mm D = 1.700 mm - cravada com martelo vibratório - sem escavação - cravação</v>
          </cell>
          <cell r="C3419" t="str">
            <v>m</v>
          </cell>
          <cell r="D3419">
            <v>7067.31</v>
          </cell>
        </row>
        <row r="3420">
          <cell r="A3420">
            <v>2306681</v>
          </cell>
          <cell r="B3420" t="str">
            <v>Camisa metálica com espessura de 12,5 mm D = 1.700 mm - para passagem de lâmina d'água - posicionamento</v>
          </cell>
          <cell r="C3420" t="str">
            <v>m</v>
          </cell>
          <cell r="D3420">
            <v>6831.58</v>
          </cell>
        </row>
        <row r="3421">
          <cell r="A3421">
            <v>2306655</v>
          </cell>
          <cell r="B3421" t="str">
            <v>Camisa metálica com espessura de 12,5 mm D = 1.800 mm - cravada com martelo vibratório - sem escavação - cravação</v>
          </cell>
          <cell r="C3421" t="str">
            <v>m</v>
          </cell>
          <cell r="D3421">
            <v>7121.11</v>
          </cell>
        </row>
        <row r="3422">
          <cell r="A3422">
            <v>2306682</v>
          </cell>
          <cell r="B3422" t="str">
            <v>Camisa metálica com espessura de 12,5 mm D = 1.800 mm - para passagem de lâmina d'água - posicionamento</v>
          </cell>
          <cell r="C3422" t="str">
            <v>m</v>
          </cell>
          <cell r="D3422">
            <v>6875.56</v>
          </cell>
        </row>
        <row r="3423">
          <cell r="A3423">
            <v>2306656</v>
          </cell>
          <cell r="B3423" t="str">
            <v>Camisa metálica com espessura de 16 mm D = 1.500 mm - cravada com martelo vibratório - sem escavação - cravação</v>
          </cell>
          <cell r="C3423" t="str">
            <v>m</v>
          </cell>
          <cell r="D3423">
            <v>9605.41</v>
          </cell>
        </row>
        <row r="3424">
          <cell r="A3424">
            <v>2306683</v>
          </cell>
          <cell r="B3424" t="str">
            <v>Camisa metálica com espessura de 16 mm D = 1.500 mm - para passagem de lâmina d'água - posicionamento</v>
          </cell>
          <cell r="C3424" t="str">
            <v>m</v>
          </cell>
          <cell r="D3424">
            <v>9387.14</v>
          </cell>
        </row>
        <row r="3425">
          <cell r="A3425">
            <v>2306657</v>
          </cell>
          <cell r="B3425" t="str">
            <v>Camisa metálica com espessura de 16 mm D = 1.600 mm - cravada com martelo vibratório - sem escavação - cravação</v>
          </cell>
          <cell r="C3425" t="str">
            <v>m</v>
          </cell>
          <cell r="D3425">
            <v>9708.33</v>
          </cell>
        </row>
        <row r="3426">
          <cell r="A3426">
            <v>2306684</v>
          </cell>
          <cell r="B3426" t="str">
            <v>Camisa metálica com espessura de 16 mm D = 1.600 mm - para passagem de lâmina d'água - posicionamento</v>
          </cell>
          <cell r="C3426" t="str">
            <v>m</v>
          </cell>
          <cell r="D3426">
            <v>9481.67</v>
          </cell>
        </row>
        <row r="3427">
          <cell r="A3427">
            <v>2306658</v>
          </cell>
          <cell r="B3427" t="str">
            <v>Camisa metálica com espessura de 16 mm D = 1.700 mm - cravada com martelo vibratório - sem escavação - cravação</v>
          </cell>
          <cell r="C3427" t="str">
            <v>m</v>
          </cell>
          <cell r="D3427">
            <v>9809.0499999999993</v>
          </cell>
        </row>
        <row r="3428">
          <cell r="A3428">
            <v>2306685</v>
          </cell>
          <cell r="B3428" t="str">
            <v>Camisa metálica com espessura de 16 mm D = 1.700 mm - para passagem de lâmina d'água - posicionamento</v>
          </cell>
          <cell r="C3428" t="str">
            <v>m</v>
          </cell>
          <cell r="D3428">
            <v>9573.32</v>
          </cell>
        </row>
        <row r="3429">
          <cell r="A3429">
            <v>2306659</v>
          </cell>
          <cell r="B3429" t="str">
            <v>Camisa metálica com espessura de 16 mm D = 1.800 mm - cravada com martelo vibratório - sem escavação - cravação</v>
          </cell>
          <cell r="C3429" t="str">
            <v>m</v>
          </cell>
          <cell r="D3429">
            <v>9913.5400000000009</v>
          </cell>
        </row>
        <row r="3430">
          <cell r="A3430">
            <v>2306686</v>
          </cell>
          <cell r="B3430" t="str">
            <v>Camisa metálica com espessura de 16 mm D = 1.800 mm - para passagem de lâmina d'água - posicionamento</v>
          </cell>
          <cell r="C3430" t="str">
            <v>m</v>
          </cell>
          <cell r="D3430">
            <v>9667.99</v>
          </cell>
        </row>
        <row r="3431">
          <cell r="A3431">
            <v>2306637</v>
          </cell>
          <cell r="B3431" t="str">
            <v>Camisa metálica com espessura de 6,3 mm D = 1.000 mm - cravada com martelo vibratório - sem escavação - cravação</v>
          </cell>
          <cell r="C3431" t="str">
            <v>m</v>
          </cell>
          <cell r="D3431">
            <v>2347.1</v>
          </cell>
        </row>
        <row r="3432">
          <cell r="A3432">
            <v>2306664</v>
          </cell>
          <cell r="B3432" t="str">
            <v>Camisa metálica com espessura de 6,3 mm D = 1.000 mm - para passagem de lâmina d'água - posicionamento</v>
          </cell>
          <cell r="C3432" t="str">
            <v>m</v>
          </cell>
          <cell r="D3432">
            <v>2162.9299999999998</v>
          </cell>
        </row>
        <row r="3433">
          <cell r="A3433">
            <v>2306732</v>
          </cell>
          <cell r="B3433" t="str">
            <v>Camisa metálica com espessura de 6,3 mm D = 400 mm - cravada com martelo vibratório - sem escavação - cravação</v>
          </cell>
          <cell r="C3433" t="str">
            <v>m</v>
          </cell>
          <cell r="D3433">
            <v>946.14</v>
          </cell>
        </row>
        <row r="3434">
          <cell r="A3434">
            <v>2306733</v>
          </cell>
          <cell r="B3434" t="str">
            <v>Camisa metálica com espessura de 6,3 mm D = 400 mm - para passagem de lâmina d'água - posicionamento</v>
          </cell>
          <cell r="C3434" t="str">
            <v>m</v>
          </cell>
          <cell r="D3434">
            <v>791.05</v>
          </cell>
        </row>
        <row r="3435">
          <cell r="A3435">
            <v>2306734</v>
          </cell>
          <cell r="B3435" t="str">
            <v>Camisa metálica com espessura de 6,3 mm D = 500 mm - cravada com martelo vibratório - sem escavação - cravação</v>
          </cell>
          <cell r="C3435" t="str">
            <v>m</v>
          </cell>
          <cell r="D3435">
            <v>1147.8599999999999</v>
          </cell>
        </row>
        <row r="3436">
          <cell r="A3436">
            <v>2306735</v>
          </cell>
          <cell r="B3436" t="str">
            <v>Camisa metálica com espessura de 6,3 mm D = 500 mm - para passagem de lâmina d'água - posicionamento</v>
          </cell>
          <cell r="C3436" t="str">
            <v>m</v>
          </cell>
          <cell r="D3436">
            <v>988.58</v>
          </cell>
        </row>
        <row r="3437">
          <cell r="A3437">
            <v>2306633</v>
          </cell>
          <cell r="B3437" t="str">
            <v>Camisa metálica com espessura de 6,3 mm D = 600 mm - cravada com martelo vibratório - sem escavação - cravação</v>
          </cell>
          <cell r="C3437" t="str">
            <v>m</v>
          </cell>
          <cell r="D3437">
            <v>1303.4100000000001</v>
          </cell>
        </row>
        <row r="3438">
          <cell r="A3438">
            <v>2306660</v>
          </cell>
          <cell r="B3438" t="str">
            <v>Camisa metálica com espessura de 6,3 mm D = 600 mm - para passagem de lâmina d'água - posicionamento</v>
          </cell>
          <cell r="C3438" t="str">
            <v>m</v>
          </cell>
          <cell r="D3438">
            <v>1139.71</v>
          </cell>
        </row>
        <row r="3439">
          <cell r="A3439">
            <v>2306634</v>
          </cell>
          <cell r="B3439" t="str">
            <v>Camisa metálica com espessura de 6,3 mm D = 700 mm - cravada com martelo vibratório - sem escavação - cravação</v>
          </cell>
          <cell r="C3439" t="str">
            <v>m</v>
          </cell>
          <cell r="D3439">
            <v>1515.31</v>
          </cell>
        </row>
        <row r="3440">
          <cell r="A3440">
            <v>2306661</v>
          </cell>
          <cell r="B3440" t="str">
            <v>Camisa metálica com espessura de 6,3 mm D = 700 mm - para passagem de lâmina d'água - posicionamento</v>
          </cell>
          <cell r="C3440" t="str">
            <v>m</v>
          </cell>
          <cell r="D3440">
            <v>1346.94</v>
          </cell>
        </row>
        <row r="3441">
          <cell r="A3441">
            <v>2306635</v>
          </cell>
          <cell r="B3441" t="str">
            <v>Camisa metálica com espessura de 6,3 mm D = 800 mm - cravada com martelo vibratório - sem escavação - cravação</v>
          </cell>
          <cell r="C3441" t="str">
            <v>m</v>
          </cell>
          <cell r="D3441">
            <v>1824.59</v>
          </cell>
        </row>
        <row r="3442">
          <cell r="A3442">
            <v>2306662</v>
          </cell>
          <cell r="B3442" t="str">
            <v>Camisa metálica com espessura de 6,3 mm D = 800 mm - para passagem de lâmina d'água - posicionamento</v>
          </cell>
          <cell r="C3442" t="str">
            <v>m</v>
          </cell>
          <cell r="D3442">
            <v>1651.26</v>
          </cell>
        </row>
        <row r="3443">
          <cell r="A3443">
            <v>2306636</v>
          </cell>
          <cell r="B3443" t="str">
            <v>Camisa metálica com espessura de 6,3 mm D = 900 mm - cravada com martelo vibratório - sem escavação - cravação</v>
          </cell>
          <cell r="C3443" t="str">
            <v>m</v>
          </cell>
          <cell r="D3443">
            <v>1842.23</v>
          </cell>
        </row>
        <row r="3444">
          <cell r="A3444">
            <v>2306663</v>
          </cell>
          <cell r="B3444" t="str">
            <v>Camisa metálica com espessura de 6,3 mm D = 900 mm - para passagem de lâmina d'água - posicionamento</v>
          </cell>
          <cell r="C3444" t="str">
            <v>m</v>
          </cell>
          <cell r="D3444">
            <v>1663.64</v>
          </cell>
        </row>
        <row r="3445">
          <cell r="A3445">
            <v>2306641</v>
          </cell>
          <cell r="B3445" t="str">
            <v>Camisa metálica com espessura de 8 mm D = 1.000 mm - cravada com martelo vibratório - sem escavação - cravação</v>
          </cell>
          <cell r="C3445" t="str">
            <v>m</v>
          </cell>
          <cell r="D3445">
            <v>2965.52</v>
          </cell>
        </row>
        <row r="3446">
          <cell r="A3446">
            <v>2306668</v>
          </cell>
          <cell r="B3446" t="str">
            <v>Camisa metálica com espessura de 8 mm D = 1.000 mm - para passagem de lâmina d'água - posicionamento</v>
          </cell>
          <cell r="C3446" t="str">
            <v>m</v>
          </cell>
          <cell r="D3446">
            <v>2781.35</v>
          </cell>
        </row>
        <row r="3447">
          <cell r="A3447">
            <v>2306642</v>
          </cell>
          <cell r="B3447" t="str">
            <v>Camisa metálica com espessura de 8 mm D = 1.100 mm - cravada com martelo vibratório - sem escavação - cravação</v>
          </cell>
          <cell r="C3447" t="str">
            <v>m</v>
          </cell>
          <cell r="D3447">
            <v>2989.76</v>
          </cell>
        </row>
        <row r="3448">
          <cell r="A3448">
            <v>2306669</v>
          </cell>
          <cell r="B3448" t="str">
            <v>Camisa metálica com espessura de 8 mm D = 1.100 mm - para passagem de lâmina d'água - posicionamento</v>
          </cell>
          <cell r="C3448" t="str">
            <v>m</v>
          </cell>
          <cell r="D3448">
            <v>2799.66</v>
          </cell>
        </row>
        <row r="3449">
          <cell r="A3449">
            <v>2306643</v>
          </cell>
          <cell r="B3449" t="str">
            <v>Camisa metálica com espessura de 8 mm D = 1.200 mm - cravada com martelo vibratório - sem escavação - cravação</v>
          </cell>
          <cell r="C3449" t="str">
            <v>m</v>
          </cell>
          <cell r="D3449">
            <v>3014.13</v>
          </cell>
        </row>
        <row r="3450">
          <cell r="A3450">
            <v>2306670</v>
          </cell>
          <cell r="B3450" t="str">
            <v>Camisa metálica com espessura de 8 mm D = 1.200 mm - para passagem de lâmina d'água - posicionamento</v>
          </cell>
          <cell r="C3450" t="str">
            <v>m</v>
          </cell>
          <cell r="D3450">
            <v>2817.69</v>
          </cell>
        </row>
        <row r="3451">
          <cell r="A3451">
            <v>2306638</v>
          </cell>
          <cell r="B3451" t="str">
            <v>Camisa metálica com espessura de 8 mm D = 700 mm - cravada com martelo vibratório - sem escavação - cravação</v>
          </cell>
          <cell r="C3451" t="str">
            <v>m</v>
          </cell>
          <cell r="D3451">
            <v>1905.8</v>
          </cell>
        </row>
        <row r="3452">
          <cell r="A3452">
            <v>2306665</v>
          </cell>
          <cell r="B3452" t="str">
            <v>Camisa metálica com espessura de 8 mm D = 700 mm - para passagem de lâmina d'água - posicionamento</v>
          </cell>
          <cell r="C3452" t="str">
            <v>m</v>
          </cell>
          <cell r="D3452">
            <v>1737.42</v>
          </cell>
        </row>
        <row r="3453">
          <cell r="A3453">
            <v>2306639</v>
          </cell>
          <cell r="B3453" t="str">
            <v>Camisa metálica com espessura de 8 mm D = 800 mm - cravada com martelo vibratório - sem escavação - cravação</v>
          </cell>
          <cell r="C3453" t="str">
            <v>m</v>
          </cell>
          <cell r="D3453">
            <v>2299.84</v>
          </cell>
        </row>
        <row r="3454">
          <cell r="A3454">
            <v>2306666</v>
          </cell>
          <cell r="B3454" t="str">
            <v>Camisa metálica com espessura de 8 mm D = 800 mm - para passagem de lâmina d'água - posicionamento</v>
          </cell>
          <cell r="C3454" t="str">
            <v>m</v>
          </cell>
          <cell r="D3454">
            <v>2126.5100000000002</v>
          </cell>
        </row>
        <row r="3455">
          <cell r="A3455">
            <v>2306640</v>
          </cell>
          <cell r="B3455" t="str">
            <v>Camisa metálica com espessura de 8 mm D = 900 mm - cravada com martelo vibratório - sem escavação - cravação</v>
          </cell>
          <cell r="C3455" t="str">
            <v>m</v>
          </cell>
          <cell r="D3455">
            <v>2323.3200000000002</v>
          </cell>
        </row>
        <row r="3456">
          <cell r="A3456">
            <v>2306667</v>
          </cell>
          <cell r="B3456" t="str">
            <v>Camisa metálica com espessura de 8 mm D = 900 mm - para passagem de lâmina d'água - posicionamento</v>
          </cell>
          <cell r="C3456" t="str">
            <v>m</v>
          </cell>
          <cell r="D3456">
            <v>2144.73</v>
          </cell>
        </row>
        <row r="3457">
          <cell r="A3457">
            <v>2306645</v>
          </cell>
          <cell r="B3457" t="str">
            <v>Camisa metálica com espessura de 9,5 mm D = 1.000 mm - cravada com martelo vibratório - sem escavação - cravação</v>
          </cell>
          <cell r="C3457" t="str">
            <v>m</v>
          </cell>
          <cell r="D3457">
            <v>3544.76</v>
          </cell>
        </row>
        <row r="3458">
          <cell r="A3458">
            <v>2306672</v>
          </cell>
          <cell r="B3458" t="str">
            <v>Camisa metálica com espessura de 9,5 mm D = 1.000 mm - para passagem de lâmina d'água - posicionamento</v>
          </cell>
          <cell r="C3458" t="str">
            <v>m</v>
          </cell>
          <cell r="D3458">
            <v>3360.59</v>
          </cell>
        </row>
        <row r="3459">
          <cell r="A3459">
            <v>2306646</v>
          </cell>
          <cell r="B3459" t="str">
            <v>Camisa metálica com espessura de 9,5 mm D = 1.100 mm - cravada com martelo vibratório - sem escavação - cravação</v>
          </cell>
          <cell r="C3459" t="str">
            <v>m</v>
          </cell>
          <cell r="D3459">
            <v>3576.44</v>
          </cell>
        </row>
        <row r="3460">
          <cell r="A3460">
            <v>2306673</v>
          </cell>
          <cell r="B3460" t="str">
            <v>Camisa metálica com espessura de 9,5 mm D = 1.100 mm - para passagem de lâmina d'água - posicionamento</v>
          </cell>
          <cell r="C3460" t="str">
            <v>m</v>
          </cell>
          <cell r="D3460">
            <v>3386.34</v>
          </cell>
        </row>
        <row r="3461">
          <cell r="A3461">
            <v>2306647</v>
          </cell>
          <cell r="B3461" t="str">
            <v>Camisa metálica com espessura de 9,5 mm D = 1.200 mm - cravada com martelo vibratório - sem escavação - cravação</v>
          </cell>
          <cell r="C3461" t="str">
            <v>m</v>
          </cell>
          <cell r="D3461">
            <v>3607.88</v>
          </cell>
        </row>
        <row r="3462">
          <cell r="A3462">
            <v>2306674</v>
          </cell>
          <cell r="B3462" t="str">
            <v>Camisa metálica com espessura de 9,5 mm D = 1.200 mm - para passagem de lâmina d'água - posicionamento</v>
          </cell>
          <cell r="C3462" t="str">
            <v>m</v>
          </cell>
          <cell r="D3462">
            <v>3411.44</v>
          </cell>
        </row>
        <row r="3463">
          <cell r="A3463">
            <v>2306648</v>
          </cell>
          <cell r="B3463" t="str">
            <v>Camisa metálica com espessura de 9,5 mm D = 1.300 mm - cravada com martelo vibratório - sem escavação - cravação</v>
          </cell>
          <cell r="C3463" t="str">
            <v>m</v>
          </cell>
          <cell r="D3463">
            <v>5109.21</v>
          </cell>
        </row>
        <row r="3464">
          <cell r="A3464">
            <v>2306675</v>
          </cell>
          <cell r="B3464" t="str">
            <v>Camisa metálica com espessura de 9,5 mm D = 1.300 mm - para passagem de lâmina d'água - posicionamento</v>
          </cell>
          <cell r="C3464" t="str">
            <v>m</v>
          </cell>
          <cell r="D3464">
            <v>4905.99</v>
          </cell>
        </row>
        <row r="3465">
          <cell r="A3465">
            <v>2306649</v>
          </cell>
          <cell r="B3465" t="str">
            <v>Camisa metálica com espessura de 9,5 mm D = 1.400 mm - cravada com martelo vibratório - sem escavação - cravação</v>
          </cell>
          <cell r="C3465" t="str">
            <v>m</v>
          </cell>
          <cell r="D3465">
            <v>5142.41</v>
          </cell>
        </row>
        <row r="3466">
          <cell r="A3466">
            <v>2306676</v>
          </cell>
          <cell r="B3466" t="str">
            <v>Camisa metálica com espessura de 9,5 mm D = 1.400 mm - para passagem de lâmina d'água - posicionamento</v>
          </cell>
          <cell r="C3466" t="str">
            <v>m</v>
          </cell>
          <cell r="D3466">
            <v>4931.9399999999996</v>
          </cell>
        </row>
        <row r="3467">
          <cell r="A3467">
            <v>2306650</v>
          </cell>
          <cell r="B3467" t="str">
            <v>Camisa metálica com espessura de 9,5 mm D = 1.500 mm - cravada com martelo vibratório - sem escavação - cravação</v>
          </cell>
          <cell r="C3467" t="str">
            <v>m</v>
          </cell>
          <cell r="D3467">
            <v>5175.3999999999996</v>
          </cell>
        </row>
        <row r="3468">
          <cell r="A3468">
            <v>2306677</v>
          </cell>
          <cell r="B3468" t="str">
            <v>Camisa metálica com espessura de 9,5 mm D = 1.500 mm - para passagem de lâmina d'água - posicionamento</v>
          </cell>
          <cell r="C3468" t="str">
            <v>m</v>
          </cell>
          <cell r="D3468">
            <v>4957.1400000000003</v>
          </cell>
        </row>
        <row r="3469">
          <cell r="A3469">
            <v>2306644</v>
          </cell>
          <cell r="B3469" t="str">
            <v>Camisa metálica com espessura de 9,5 mm D = 900 mm - cravada com martelo vibratório - sem escavação - cravação</v>
          </cell>
          <cell r="C3469" t="str">
            <v>m</v>
          </cell>
          <cell r="D3469">
            <v>2779.42</v>
          </cell>
        </row>
        <row r="3470">
          <cell r="A3470">
            <v>2306671</v>
          </cell>
          <cell r="B3470" t="str">
            <v>Camisa metálica com espessura de 9,5 mm D = 900 mm - para passagem de lâmina d'água - posicionamento</v>
          </cell>
          <cell r="C3470" t="str">
            <v>m</v>
          </cell>
          <cell r="D3470">
            <v>2600.84</v>
          </cell>
        </row>
        <row r="3471">
          <cell r="A3471">
            <v>2306141</v>
          </cell>
          <cell r="B3471" t="str">
            <v>Coluna de brita D = 50 cm executada com perfuratriz tipo bottom feed - brita comercial - confecção e cravação</v>
          </cell>
          <cell r="C3471" t="str">
            <v>m</v>
          </cell>
          <cell r="D3471">
            <v>61.84</v>
          </cell>
        </row>
        <row r="3472">
          <cell r="A3472">
            <v>2306145</v>
          </cell>
          <cell r="B3472" t="str">
            <v>Coluna de brita D = 50 cm executada com perfuratriz tipo bottom feed - brita produzida - confecção e cravação</v>
          </cell>
          <cell r="C3472" t="str">
            <v>m</v>
          </cell>
          <cell r="D3472">
            <v>50.34</v>
          </cell>
        </row>
        <row r="3473">
          <cell r="A3473">
            <v>2306142</v>
          </cell>
          <cell r="B3473" t="str">
            <v>Coluna de brita D = 60 cm executada com perfuratriz tipo bottom feed - brita comercial - confecção e cravação</v>
          </cell>
          <cell r="C3473" t="str">
            <v>m</v>
          </cell>
          <cell r="D3473">
            <v>75.760000000000005</v>
          </cell>
        </row>
        <row r="3474">
          <cell r="A3474">
            <v>2306146</v>
          </cell>
          <cell r="B3474" t="str">
            <v>Coluna de brita D = 60 cm executada com perfuratriz tipo bottom feed - brita produzida - confecção e cravação</v>
          </cell>
          <cell r="C3474" t="str">
            <v>m</v>
          </cell>
          <cell r="D3474">
            <v>59.2</v>
          </cell>
        </row>
        <row r="3475">
          <cell r="A3475">
            <v>2306143</v>
          </cell>
          <cell r="B3475" t="str">
            <v>Coluna de brita D = 70 cm executada com perfuratriz tipo bottom feed - brita comercial - confecção e cravação</v>
          </cell>
          <cell r="C3475" t="str">
            <v>m</v>
          </cell>
          <cell r="D3475">
            <v>91.93</v>
          </cell>
        </row>
        <row r="3476">
          <cell r="A3476">
            <v>2306147</v>
          </cell>
          <cell r="B3476" t="str">
            <v>Coluna de brita D = 70 cm executada com perfuratriz tipo bottom feed - brita produzida - confecção e cravação</v>
          </cell>
          <cell r="C3476" t="str">
            <v>m</v>
          </cell>
          <cell r="D3476">
            <v>69.39</v>
          </cell>
        </row>
        <row r="3477">
          <cell r="A3477">
            <v>2306144</v>
          </cell>
          <cell r="B3477" t="str">
            <v>Coluna de brita D = 80 cm executada com perfuratriz tipo bottom feed - brita comercial - confecção e cravação</v>
          </cell>
          <cell r="C3477" t="str">
            <v>m</v>
          </cell>
          <cell r="D3477">
            <v>111.16</v>
          </cell>
        </row>
        <row r="3478">
          <cell r="A3478">
            <v>2306148</v>
          </cell>
          <cell r="B3478" t="str">
            <v>Coluna de brita D = 80 cm executada com perfuratriz tipo bottom feed - brita produzida - confecção e cravação</v>
          </cell>
          <cell r="C3478" t="str">
            <v>m</v>
          </cell>
          <cell r="D3478">
            <v>81.72</v>
          </cell>
        </row>
        <row r="3479">
          <cell r="A3479">
            <v>2306624</v>
          </cell>
          <cell r="B3479" t="str">
            <v>Confecção de camisa metálica em aço ASTM A36 com espessura de 12,5 mm - D = 1.400 mm</v>
          </cell>
          <cell r="C3479" t="str">
            <v>m</v>
          </cell>
          <cell r="D3479">
            <v>6660.02</v>
          </cell>
        </row>
        <row r="3480">
          <cell r="A3480">
            <v>2306625</v>
          </cell>
          <cell r="B3480" t="str">
            <v>Confecção de camisa metálica em aço ASTM A36 com espessura de 12,5 mm - D = 1.500 mm</v>
          </cell>
          <cell r="C3480" t="str">
            <v>m</v>
          </cell>
          <cell r="D3480">
            <v>6701.76</v>
          </cell>
        </row>
        <row r="3481">
          <cell r="A3481">
            <v>2306626</v>
          </cell>
          <cell r="B3481" t="str">
            <v>Confecção de camisa metálica em aço ASTM A36 com espessura de 12,5 mm - D = 1.600 mm</v>
          </cell>
          <cell r="C3481" t="str">
            <v>m</v>
          </cell>
          <cell r="D3481">
            <v>6744.86</v>
          </cell>
        </row>
        <row r="3482">
          <cell r="A3482">
            <v>2306627</v>
          </cell>
          <cell r="B3482" t="str">
            <v>Confecção de camisa metálica em aço ASTM A36 com espessura de 12,5 mm - D = 1.700 mm</v>
          </cell>
          <cell r="C3482" t="str">
            <v>m</v>
          </cell>
          <cell r="D3482">
            <v>6786.6</v>
          </cell>
        </row>
        <row r="3483">
          <cell r="A3483">
            <v>2306628</v>
          </cell>
          <cell r="B3483" t="str">
            <v>Confecção de camisa metálica em aço ASTM A36 com espessura de 12,5 mm - D = 1.800 mm</v>
          </cell>
          <cell r="C3483" t="str">
            <v>m</v>
          </cell>
          <cell r="D3483">
            <v>6828.4</v>
          </cell>
        </row>
        <row r="3484">
          <cell r="A3484">
            <v>2306629</v>
          </cell>
          <cell r="B3484" t="str">
            <v>Confecção de camisa metálica em aço ASTM A36 com espessura de 16 mm - D = 1.500 mm</v>
          </cell>
          <cell r="C3484" t="str">
            <v>m</v>
          </cell>
          <cell r="D3484">
            <v>9338.5300000000007</v>
          </cell>
        </row>
        <row r="3485">
          <cell r="A3485">
            <v>2306630</v>
          </cell>
          <cell r="B3485" t="str">
            <v>Confecção de camisa metálica em aço ASTM A36 com espessura de 16 mm - D = 1.600 mm</v>
          </cell>
          <cell r="C3485" t="str">
            <v>m</v>
          </cell>
          <cell r="D3485">
            <v>9430.4699999999993</v>
          </cell>
        </row>
        <row r="3486">
          <cell r="A3486">
            <v>2306631</v>
          </cell>
          <cell r="B3486" t="str">
            <v>Confecção de camisa metálica em aço ASTM A36 com espessura de 16 mm - D = 1.700 mm</v>
          </cell>
          <cell r="C3486" t="str">
            <v>m</v>
          </cell>
          <cell r="D3486">
            <v>9519.52</v>
          </cell>
        </row>
        <row r="3487">
          <cell r="A3487">
            <v>2306632</v>
          </cell>
          <cell r="B3487" t="str">
            <v>Confecção de camisa metálica em aço ASTM A36 com espessura de 16 mm - D = 1.800 mm</v>
          </cell>
          <cell r="C3487" t="str">
            <v>m</v>
          </cell>
          <cell r="D3487">
            <v>9611.4599999999991</v>
          </cell>
        </row>
        <row r="3488">
          <cell r="A3488">
            <v>2306610</v>
          </cell>
          <cell r="B3488" t="str">
            <v>Confecção de camisa metálica em aço ASTM A36 com espessura de 6,3 mm - D = 1.000 mm</v>
          </cell>
          <cell r="C3488" t="str">
            <v>m</v>
          </cell>
          <cell r="D3488">
            <v>2138.89</v>
          </cell>
        </row>
        <row r="3489">
          <cell r="A3489">
            <v>2306604</v>
          </cell>
          <cell r="B3489" t="str">
            <v>Confecção de camisa metálica em aço ASTM A36 com espessura de 6,3 mm - D = 400 mm</v>
          </cell>
          <cell r="C3489" t="str">
            <v>m</v>
          </cell>
          <cell r="D3489">
            <v>772.74</v>
          </cell>
        </row>
        <row r="3490">
          <cell r="A3490">
            <v>2306605</v>
          </cell>
          <cell r="B3490" t="str">
            <v>Confecção de camisa metálica em aço ASTM A36 com espessura de 6,3 mm - D = 500 mm</v>
          </cell>
          <cell r="C3490" t="str">
            <v>m</v>
          </cell>
          <cell r="D3490">
            <v>969.39</v>
          </cell>
        </row>
        <row r="3491">
          <cell r="A3491">
            <v>2306606</v>
          </cell>
          <cell r="B3491" t="str">
            <v>Confecção de camisa metálica em aço ASTM A36 com espessura de 6,3 mm - D = 600 mm</v>
          </cell>
          <cell r="C3491" t="str">
            <v>m</v>
          </cell>
          <cell r="D3491">
            <v>1119.6099999999999</v>
          </cell>
        </row>
        <row r="3492">
          <cell r="A3492">
            <v>2306607</v>
          </cell>
          <cell r="B3492" t="str">
            <v>Confecção de camisa metálica em aço ASTM A36 com espessura de 6,3 mm - D = 700 mm</v>
          </cell>
          <cell r="C3492" t="str">
            <v>m</v>
          </cell>
          <cell r="D3492">
            <v>1325.89</v>
          </cell>
        </row>
        <row r="3493">
          <cell r="A3493">
            <v>2306608</v>
          </cell>
          <cell r="B3493" t="str">
            <v>Confecção de camisa metálica em aço ASTM A36 com espessura de 6,3 mm - D = 800 mm</v>
          </cell>
          <cell r="C3493" t="str">
            <v>m</v>
          </cell>
          <cell r="D3493">
            <v>1629.25</v>
          </cell>
        </row>
        <row r="3494">
          <cell r="A3494">
            <v>2306609</v>
          </cell>
          <cell r="B3494" t="str">
            <v>Confecção de camisa metálica em aço ASTM A36 com espessura de 6,3 mm - D = 900 mm</v>
          </cell>
          <cell r="C3494" t="str">
            <v>m</v>
          </cell>
          <cell r="D3494">
            <v>1640.63</v>
          </cell>
        </row>
        <row r="3495">
          <cell r="A3495">
            <v>2306614</v>
          </cell>
          <cell r="B3495" t="str">
            <v>Confecção de camisa metálica em aço ASTM A36 com espessura de 8 mm - D = 1.000 mm</v>
          </cell>
          <cell r="C3495" t="str">
            <v>m</v>
          </cell>
          <cell r="D3495">
            <v>2755.54</v>
          </cell>
        </row>
        <row r="3496">
          <cell r="A3496">
            <v>2306615</v>
          </cell>
          <cell r="B3496" t="str">
            <v>Confecção de camisa metálica em aço ASTM A36 com espessura de 8 mm - D = 1.100 mm</v>
          </cell>
          <cell r="C3496" t="str">
            <v>m</v>
          </cell>
          <cell r="D3496">
            <v>2772.59</v>
          </cell>
        </row>
        <row r="3497">
          <cell r="A3497">
            <v>2306616</v>
          </cell>
          <cell r="B3497" t="str">
            <v>Confecção de camisa metálica em aço ASTM A36 com espessura de 8 mm - D = 1.200 mm</v>
          </cell>
          <cell r="C3497" t="str">
            <v>m</v>
          </cell>
          <cell r="D3497">
            <v>2789.34</v>
          </cell>
        </row>
        <row r="3498">
          <cell r="A3498">
            <v>2306611</v>
          </cell>
          <cell r="B3498" t="str">
            <v>Confecção de camisa metálica em aço ASTM A36 com espessura de 8 mm - D = 700 mm</v>
          </cell>
          <cell r="C3498" t="str">
            <v>m</v>
          </cell>
          <cell r="D3498">
            <v>1715.12</v>
          </cell>
        </row>
        <row r="3499">
          <cell r="A3499">
            <v>2306612</v>
          </cell>
          <cell r="B3499" t="str">
            <v>Confecção de camisa metálica em aço ASTM A36 com espessura de 8 mm - D = 800 mm</v>
          </cell>
          <cell r="C3499" t="str">
            <v>m</v>
          </cell>
          <cell r="D3499">
            <v>2103.08</v>
          </cell>
        </row>
        <row r="3500">
          <cell r="A3500">
            <v>2306613</v>
          </cell>
          <cell r="B3500" t="str">
            <v>Confecção de camisa metálica em aço ASTM A36 com espessura de 8 mm - D = 900 mm</v>
          </cell>
          <cell r="C3500" t="str">
            <v>m</v>
          </cell>
          <cell r="D3500">
            <v>2120.12</v>
          </cell>
        </row>
        <row r="3501">
          <cell r="A3501">
            <v>2306618</v>
          </cell>
          <cell r="B3501" t="str">
            <v>Confecção de camisa metálica em aço ASTM A36 com espessura de 9,5 mm - D = 1.000 mm</v>
          </cell>
          <cell r="C3501" t="str">
            <v>m</v>
          </cell>
          <cell r="D3501">
            <v>3333.07</v>
          </cell>
        </row>
        <row r="3502">
          <cell r="A3502">
            <v>2306619</v>
          </cell>
          <cell r="B3502" t="str">
            <v>Confecção de camisa metálica em aço ASTM A36 com espessura de 9,5 mm - D = 1.100 mm</v>
          </cell>
          <cell r="C3502" t="str">
            <v>m</v>
          </cell>
          <cell r="D3502">
            <v>3357.39</v>
          </cell>
        </row>
        <row r="3503">
          <cell r="A3503">
            <v>2306620</v>
          </cell>
          <cell r="B3503" t="str">
            <v>Confecção de camisa metálica em aço ASTM A36 com espessura de 9,5 mm - D = 1.200 mm</v>
          </cell>
          <cell r="C3503" t="str">
            <v>m</v>
          </cell>
          <cell r="D3503">
            <v>3381.05</v>
          </cell>
        </row>
        <row r="3504">
          <cell r="A3504">
            <v>2306621</v>
          </cell>
          <cell r="B3504" t="str">
            <v>Confecção de camisa metálica em aço ASTM A36 com espessura de 9,5 mm - D = 1.300 mm</v>
          </cell>
          <cell r="C3504" t="str">
            <v>m</v>
          </cell>
          <cell r="D3504">
            <v>4874.1099999999997</v>
          </cell>
        </row>
        <row r="3505">
          <cell r="A3505">
            <v>2306622</v>
          </cell>
          <cell r="B3505" t="str">
            <v>Confecção de camisa metálica em aço ASTM A36 com espessura de 9,5 mm - D = 1.400 mm</v>
          </cell>
          <cell r="C3505" t="str">
            <v>m</v>
          </cell>
          <cell r="D3505">
            <v>4898.49</v>
          </cell>
        </row>
        <row r="3506">
          <cell r="A3506">
            <v>2306623</v>
          </cell>
          <cell r="B3506" t="str">
            <v>Confecção de camisa metálica em aço ASTM A36 com espessura de 9,5 mm - D = 1.500 mm</v>
          </cell>
          <cell r="C3506" t="str">
            <v>m</v>
          </cell>
          <cell r="D3506">
            <v>4922.09</v>
          </cell>
        </row>
        <row r="3507">
          <cell r="A3507">
            <v>2306617</v>
          </cell>
          <cell r="B3507" t="str">
            <v>Confecção de camisa metálica em aço ASTM A36 com espessura de 9,5 mm - D = 900 mm</v>
          </cell>
          <cell r="C3507" t="str">
            <v>m</v>
          </cell>
          <cell r="D3507">
            <v>2574.6799999999998</v>
          </cell>
        </row>
        <row r="3508">
          <cell r="A3508">
            <v>2306014</v>
          </cell>
          <cell r="B3508" t="str">
            <v>Contraventamento de grupo de estacas submersas em aço ASTM A36 - confecção e instalação</v>
          </cell>
          <cell r="C3508" t="str">
            <v>kg</v>
          </cell>
          <cell r="D3508">
            <v>12.3</v>
          </cell>
        </row>
        <row r="3509">
          <cell r="A3509">
            <v>2306700</v>
          </cell>
          <cell r="B3509" t="str">
            <v>Escavação com perfuratriz tipo Wirth em rocha com média dureza e média abrasão - resistência à compressão menor que 80 MPa - D = 1.000 mm</v>
          </cell>
          <cell r="C3509" t="str">
            <v>m</v>
          </cell>
          <cell r="D3509">
            <v>2117.56</v>
          </cell>
        </row>
        <row r="3510">
          <cell r="A3510">
            <v>2306703</v>
          </cell>
          <cell r="B3510" t="str">
            <v>Escavação com perfuratriz tipo Wirth em rocha com média dureza e média abrasão - resistência à compressão menor que 80 MPa - D = 1.100 mm</v>
          </cell>
          <cell r="C3510" t="str">
            <v>m</v>
          </cell>
          <cell r="D3510">
            <v>2190.4899999999998</v>
          </cell>
        </row>
        <row r="3511">
          <cell r="A3511">
            <v>2306706</v>
          </cell>
          <cell r="B3511" t="str">
            <v>Escavação com perfuratriz tipo Wirth em rocha com média dureza e média abrasão - resistência à compressão menor que 80 MPa - D = 1.200 mm</v>
          </cell>
          <cell r="C3511" t="str">
            <v>m</v>
          </cell>
          <cell r="D3511">
            <v>2307.91</v>
          </cell>
        </row>
        <row r="3512">
          <cell r="A3512">
            <v>2306709</v>
          </cell>
          <cell r="B3512" t="str">
            <v>Escavação com perfuratriz tipo Wirth em rocha com média dureza e média abrasão - resistência à compressão menor que 80 MPa - D = 1.300 mm</v>
          </cell>
          <cell r="C3512" t="str">
            <v>m</v>
          </cell>
          <cell r="D3512">
            <v>2477.12</v>
          </cell>
        </row>
        <row r="3513">
          <cell r="A3513">
            <v>2306712</v>
          </cell>
          <cell r="B3513" t="str">
            <v>Escavação com perfuratriz tipo Wirth em rocha com média dureza e média abrasão - resistência à compressão menor que 80 MPa - D = 1.400 mm</v>
          </cell>
          <cell r="C3513" t="str">
            <v>m</v>
          </cell>
          <cell r="D3513">
            <v>2563.91</v>
          </cell>
        </row>
        <row r="3514">
          <cell r="A3514">
            <v>2306715</v>
          </cell>
          <cell r="B3514" t="str">
            <v>Escavação com perfuratriz tipo Wirth em rocha com média dureza e média abrasão - resistência à compressão menor que 80 MPa - D = 1.500 mm</v>
          </cell>
          <cell r="C3514" t="str">
            <v>m</v>
          </cell>
          <cell r="D3514">
            <v>2673.27</v>
          </cell>
        </row>
        <row r="3515">
          <cell r="A3515">
            <v>2306718</v>
          </cell>
          <cell r="B3515" t="str">
            <v>Escavação com perfuratriz tipo Wirth em rocha com média dureza e média abrasão - resistência à compressão menor que 80 MPa - D = 1.600 mm</v>
          </cell>
          <cell r="C3515" t="str">
            <v>m</v>
          </cell>
          <cell r="D3515">
            <v>2843.11</v>
          </cell>
        </row>
        <row r="3516">
          <cell r="A3516">
            <v>2306721</v>
          </cell>
          <cell r="B3516" t="str">
            <v>Escavação com perfuratriz tipo Wirth em rocha com média dureza e média abrasão - resistência à compressão menor que 80 MPa - D = 1.700 mm</v>
          </cell>
          <cell r="C3516" t="str">
            <v>m</v>
          </cell>
          <cell r="D3516">
            <v>2924.44</v>
          </cell>
        </row>
        <row r="3517">
          <cell r="A3517">
            <v>2306724</v>
          </cell>
          <cell r="B3517" t="str">
            <v>Escavação com perfuratriz tipo Wirth em rocha com média dureza e média abrasão - resistência à compressão menor que 80 MPa - D = 1.800 mm</v>
          </cell>
          <cell r="C3517" t="str">
            <v>m</v>
          </cell>
          <cell r="D3517">
            <v>3077.67</v>
          </cell>
        </row>
        <row r="3518">
          <cell r="A3518">
            <v>2306688</v>
          </cell>
          <cell r="B3518" t="str">
            <v>Escavação com perfuratriz tipo Wirth em rocha com média dureza e média abrasão - resistência à compressão menor que 80 MPa - D = 600 mm</v>
          </cell>
          <cell r="C3518" t="str">
            <v>m</v>
          </cell>
          <cell r="D3518">
            <v>1687.31</v>
          </cell>
        </row>
        <row r="3519">
          <cell r="A3519">
            <v>2306691</v>
          </cell>
          <cell r="B3519" t="str">
            <v>Escavação com perfuratriz tipo Wirth em rocha com média dureza e média abrasão - resistência à compressão menor que 80 MPa - D = 700 mm</v>
          </cell>
          <cell r="C3519" t="str">
            <v>m</v>
          </cell>
          <cell r="D3519">
            <v>1777.5</v>
          </cell>
        </row>
        <row r="3520">
          <cell r="A3520">
            <v>2306694</v>
          </cell>
          <cell r="B3520" t="str">
            <v>Escavação com perfuratriz tipo Wirth em rocha com média dureza e média abrasão - resistência à compressão menor que 80 MPa - D = 800 mm</v>
          </cell>
          <cell r="C3520" t="str">
            <v>m</v>
          </cell>
          <cell r="D3520">
            <v>1904.13</v>
          </cell>
        </row>
        <row r="3521">
          <cell r="A3521">
            <v>2306697</v>
          </cell>
          <cell r="B3521" t="str">
            <v>Escavação com perfuratriz tipo Wirth em rocha com média dureza e média abrasão - resistência à compressão menor que 80 MPa - D = 900 mm</v>
          </cell>
          <cell r="C3521" t="str">
            <v>m</v>
          </cell>
          <cell r="D3521">
            <v>1991.18</v>
          </cell>
        </row>
        <row r="3522">
          <cell r="A3522">
            <v>2306701</v>
          </cell>
          <cell r="B3522" t="str">
            <v>Escavação com perfuratriz tipo Wirth em rocha de alta dureza e alta abrasão - resistência à compressão acima de 80 MPa - D = 1.000 mm</v>
          </cell>
          <cell r="C3522" t="str">
            <v>m</v>
          </cell>
          <cell r="D3522">
            <v>3896.91</v>
          </cell>
        </row>
        <row r="3523">
          <cell r="A3523">
            <v>2306704</v>
          </cell>
          <cell r="B3523" t="str">
            <v>Escavação com perfuratriz tipo Wirth em rocha de alta dureza e alta abrasão - resistência à compressão acima de 80 MPa - D = 1.100 mm</v>
          </cell>
          <cell r="C3523" t="str">
            <v>m</v>
          </cell>
          <cell r="D3523">
            <v>4127.49</v>
          </cell>
        </row>
        <row r="3524">
          <cell r="A3524">
            <v>2306707</v>
          </cell>
          <cell r="B3524" t="str">
            <v>Escavação com perfuratriz tipo Wirth em rocha de alta dureza e alta abrasão - resistência à compressão acima de 80 MPa - D = 1.200 mm</v>
          </cell>
          <cell r="C3524" t="str">
            <v>m</v>
          </cell>
          <cell r="D3524">
            <v>4295.8599999999997</v>
          </cell>
        </row>
        <row r="3525">
          <cell r="A3525">
            <v>2306710</v>
          </cell>
          <cell r="B3525" t="str">
            <v>Escavação com perfuratriz tipo Wirth em rocha de alta dureza e alta abrasão - resistência à compressão acima de 80 MPa - D = 1.300 mm</v>
          </cell>
          <cell r="C3525" t="str">
            <v>m</v>
          </cell>
          <cell r="D3525">
            <v>4505.54</v>
          </cell>
        </row>
        <row r="3526">
          <cell r="A3526">
            <v>2306713</v>
          </cell>
          <cell r="B3526" t="str">
            <v>Escavação com perfuratriz tipo Wirth em rocha de alta dureza e alta abrasão - resistência à compressão acima de 80 MPa - D = 1.400 mm</v>
          </cell>
          <cell r="C3526" t="str">
            <v>m</v>
          </cell>
          <cell r="D3526">
            <v>4626.53</v>
          </cell>
        </row>
        <row r="3527">
          <cell r="A3527">
            <v>2306716</v>
          </cell>
          <cell r="B3527" t="str">
            <v>Escavação com perfuratriz tipo Wirth em rocha de alta dureza e alta abrasão - resistência à compressão acima de 80 MPa - D = 1.500 mm</v>
          </cell>
          <cell r="C3527" t="str">
            <v>m</v>
          </cell>
          <cell r="D3527">
            <v>4891.8999999999996</v>
          </cell>
        </row>
        <row r="3528">
          <cell r="A3528">
            <v>2306719</v>
          </cell>
          <cell r="B3528" t="str">
            <v>Escavação com perfuratriz tipo Wirth em rocha de alta dureza e alta abrasão - resistência à compressão acima de 80 MPa - D = 1.600 mm</v>
          </cell>
          <cell r="C3528" t="str">
            <v>m</v>
          </cell>
          <cell r="D3528">
            <v>5301.62</v>
          </cell>
        </row>
        <row r="3529">
          <cell r="A3529">
            <v>2306722</v>
          </cell>
          <cell r="B3529" t="str">
            <v>Escavação com perfuratriz tipo Wirth em rocha de alta dureza e alta abrasão - resistência à compressão acima de 80 MPa - D = 1.700 mm</v>
          </cell>
          <cell r="C3529" t="str">
            <v>m</v>
          </cell>
          <cell r="D3529">
            <v>5540.8</v>
          </cell>
        </row>
        <row r="3530">
          <cell r="A3530">
            <v>2306725</v>
          </cell>
          <cell r="B3530" t="str">
            <v>Escavação com perfuratriz tipo Wirth em rocha de alta dureza e alta abrasão - resistência à compressão acima de 80 MPa - D = 1.800 mm</v>
          </cell>
          <cell r="C3530" t="str">
            <v>m</v>
          </cell>
          <cell r="D3530">
            <v>5795.51</v>
          </cell>
        </row>
        <row r="3531">
          <cell r="A3531">
            <v>2306689</v>
          </cell>
          <cell r="B3531" t="str">
            <v>Escavação com perfuratriz tipo Wirth em rocha de alta dureza e alta abrasão - resistência à compressão acima de 80 MPa - D = 600 mm</v>
          </cell>
          <cell r="C3531" t="str">
            <v>m</v>
          </cell>
          <cell r="D3531">
            <v>3096.57</v>
          </cell>
        </row>
        <row r="3532">
          <cell r="A3532">
            <v>2306692</v>
          </cell>
          <cell r="B3532" t="str">
            <v>Escavação com perfuratriz tipo Wirth em rocha de alta dureza e alta abrasão - resistência à compressão acima de 80 MPa - D = 700 mm</v>
          </cell>
          <cell r="C3532" t="str">
            <v>m</v>
          </cell>
          <cell r="D3532">
            <v>3256.42</v>
          </cell>
        </row>
        <row r="3533">
          <cell r="A3533">
            <v>2306695</v>
          </cell>
          <cell r="B3533" t="str">
            <v>Escavação com perfuratriz tipo Wirth em rocha de alta dureza e alta abrasão - resistência à compressão acima de 80 MPa - D = 800 mm</v>
          </cell>
          <cell r="C3533" t="str">
            <v>m</v>
          </cell>
          <cell r="D3533">
            <v>3421.24</v>
          </cell>
        </row>
        <row r="3534">
          <cell r="A3534">
            <v>2306698</v>
          </cell>
          <cell r="B3534" t="str">
            <v>Escavação com perfuratriz tipo Wirth em rocha de alta dureza e alta abrasão - resistência à compressão acima de 80 MPa - D = 900 mm</v>
          </cell>
          <cell r="C3534" t="str">
            <v>m</v>
          </cell>
          <cell r="D3534">
            <v>3619.03</v>
          </cell>
        </row>
        <row r="3535">
          <cell r="A3535">
            <v>2306699</v>
          </cell>
          <cell r="B3535" t="str">
            <v>Escavação com perfuratriz tipo Wirth em solo - D = 1.000 mm</v>
          </cell>
          <cell r="C3535" t="str">
            <v>m</v>
          </cell>
          <cell r="D3535">
            <v>333.32</v>
          </cell>
        </row>
        <row r="3536">
          <cell r="A3536">
            <v>2306702</v>
          </cell>
          <cell r="B3536" t="str">
            <v>Escavação com perfuratriz tipo Wirth em solo - D = 1.100 mm</v>
          </cell>
          <cell r="C3536" t="str">
            <v>m</v>
          </cell>
          <cell r="D3536">
            <v>344.52</v>
          </cell>
        </row>
        <row r="3537">
          <cell r="A3537">
            <v>2306705</v>
          </cell>
          <cell r="B3537" t="str">
            <v>Escavação com perfuratriz tipo Wirth em solo - D = 1.200 mm</v>
          </cell>
          <cell r="C3537" t="str">
            <v>m</v>
          </cell>
          <cell r="D3537">
            <v>362.81</v>
          </cell>
        </row>
        <row r="3538">
          <cell r="A3538">
            <v>2306708</v>
          </cell>
          <cell r="B3538" t="str">
            <v>Escavação com perfuratriz tipo Wirth em solo - D = 1.300 mm</v>
          </cell>
          <cell r="C3538" t="str">
            <v>m</v>
          </cell>
          <cell r="D3538">
            <v>376.13</v>
          </cell>
        </row>
        <row r="3539">
          <cell r="A3539">
            <v>2306711</v>
          </cell>
          <cell r="B3539" t="str">
            <v>Escavação com perfuratriz tipo Wirth em solo - D = 1.400 mm</v>
          </cell>
          <cell r="C3539" t="str">
            <v>m</v>
          </cell>
          <cell r="D3539">
            <v>390.46</v>
          </cell>
        </row>
        <row r="3540">
          <cell r="A3540">
            <v>2306714</v>
          </cell>
          <cell r="B3540" t="str">
            <v>Escavação com perfuratriz tipo Wirth em solo - D = 1.500 mm</v>
          </cell>
          <cell r="C3540" t="str">
            <v>m</v>
          </cell>
          <cell r="D3540">
            <v>405.92</v>
          </cell>
        </row>
        <row r="3541">
          <cell r="A3541">
            <v>2306717</v>
          </cell>
          <cell r="B3541" t="str">
            <v>Escavação com perfuratriz tipo Wirth em solo - D = 1.600 mm</v>
          </cell>
          <cell r="C3541" t="str">
            <v>m</v>
          </cell>
          <cell r="D3541">
            <v>423.75</v>
          </cell>
        </row>
        <row r="3542">
          <cell r="A3542">
            <v>2306720</v>
          </cell>
          <cell r="B3542" t="str">
            <v>Escavação com perfuratriz tipo Wirth em solo - D = 1.700 mm</v>
          </cell>
          <cell r="C3542" t="str">
            <v>m</v>
          </cell>
          <cell r="D3542">
            <v>442.03</v>
          </cell>
        </row>
        <row r="3543">
          <cell r="A3543">
            <v>2306723</v>
          </cell>
          <cell r="B3543" t="str">
            <v>Escavação com perfuratriz tipo Wirth em solo - D = 1.800 mm</v>
          </cell>
          <cell r="C3543" t="str">
            <v>m</v>
          </cell>
          <cell r="D3543">
            <v>451.77</v>
          </cell>
        </row>
        <row r="3544">
          <cell r="A3544">
            <v>2306687</v>
          </cell>
          <cell r="B3544" t="str">
            <v>Escavação com perfuratriz tipo Wirth em solo - D = 600 mm</v>
          </cell>
          <cell r="C3544" t="str">
            <v>m</v>
          </cell>
          <cell r="D3544">
            <v>277.48</v>
          </cell>
        </row>
        <row r="3545">
          <cell r="A3545">
            <v>2306690</v>
          </cell>
          <cell r="B3545" t="str">
            <v>Escavação com perfuratriz tipo Wirth em solo - D = 700 mm</v>
          </cell>
          <cell r="C3545" t="str">
            <v>m</v>
          </cell>
          <cell r="D3545">
            <v>290.25</v>
          </cell>
        </row>
        <row r="3546">
          <cell r="A3546">
            <v>2306693</v>
          </cell>
          <cell r="B3546" t="str">
            <v>Escavação com perfuratriz tipo Wirth em solo - D = 800 mm</v>
          </cell>
          <cell r="C3546" t="str">
            <v>m</v>
          </cell>
          <cell r="D3546">
            <v>303.13</v>
          </cell>
        </row>
        <row r="3547">
          <cell r="A3547">
            <v>2306696</v>
          </cell>
          <cell r="B3547" t="str">
            <v>Escavação com perfuratriz tipo Wirth em solo - D = 900 mm</v>
          </cell>
          <cell r="C3547" t="str">
            <v>m</v>
          </cell>
          <cell r="D3547">
            <v>317.2</v>
          </cell>
        </row>
        <row r="3548">
          <cell r="A3548">
            <v>2306239</v>
          </cell>
          <cell r="B3548" t="str">
            <v>Estaca barrete escavada com uso de fluido estabilizante - confecção</v>
          </cell>
          <cell r="C3548" t="str">
            <v>m³</v>
          </cell>
          <cell r="D3548">
            <v>241.43</v>
          </cell>
        </row>
        <row r="3549">
          <cell r="A3549">
            <v>2306090</v>
          </cell>
          <cell r="B3549" t="str">
            <v>Estaca broca manual D = 25 cm - confecção</v>
          </cell>
          <cell r="C3549" t="str">
            <v>m</v>
          </cell>
          <cell r="D3549">
            <v>40.69</v>
          </cell>
        </row>
        <row r="3550">
          <cell r="A3550">
            <v>2306091</v>
          </cell>
          <cell r="B3550" t="str">
            <v>Estaca broca manual D = 30 cm - confecção</v>
          </cell>
          <cell r="C3550" t="str">
            <v>m</v>
          </cell>
          <cell r="D3550">
            <v>54.25</v>
          </cell>
        </row>
        <row r="3551">
          <cell r="A3551">
            <v>2306072</v>
          </cell>
          <cell r="B3551" t="str">
            <v>Estaca circular tipo estacão escavada com uso de fluido estabilizante - confecção</v>
          </cell>
          <cell r="C3551" t="str">
            <v>m³</v>
          </cell>
          <cell r="D3551">
            <v>745.02</v>
          </cell>
        </row>
        <row r="3552">
          <cell r="A3552">
            <v>2306133</v>
          </cell>
          <cell r="B3552" t="str">
            <v>Estaca duplo perfil metálico W 250 x 17,9 - com emenda - fornecimento e cravação</v>
          </cell>
          <cell r="C3552" t="str">
            <v>m</v>
          </cell>
          <cell r="D3552">
            <v>503.61</v>
          </cell>
        </row>
        <row r="3553">
          <cell r="A3553">
            <v>2306114</v>
          </cell>
          <cell r="B3553" t="str">
            <v>Estaca duplo trilho TR 25 - com emenda - fornecimento e cravação</v>
          </cell>
          <cell r="C3553" t="str">
            <v>m</v>
          </cell>
          <cell r="D3553">
            <v>288.64999999999998</v>
          </cell>
        </row>
        <row r="3554">
          <cell r="A3554">
            <v>2306115</v>
          </cell>
          <cell r="B3554" t="str">
            <v>Estaca duplo trilho TR 37 - com emenda - fornecimento e cravação</v>
          </cell>
          <cell r="C3554" t="str">
            <v>m</v>
          </cell>
          <cell r="D3554">
            <v>420.35</v>
          </cell>
        </row>
        <row r="3555">
          <cell r="A3555">
            <v>2306116</v>
          </cell>
          <cell r="B3555" t="str">
            <v>Estaca duplo trilho TR 45 - com emenda - fornecimento e cravação</v>
          </cell>
          <cell r="C3555" t="str">
            <v>m</v>
          </cell>
          <cell r="D3555">
            <v>500.76</v>
          </cell>
        </row>
        <row r="3556">
          <cell r="A3556">
            <v>2306118</v>
          </cell>
          <cell r="B3556" t="str">
            <v>Estaca duplo trilho TR 57 - com emenda - fornecimento e cravação</v>
          </cell>
          <cell r="C3556" t="str">
            <v>m</v>
          </cell>
          <cell r="D3556">
            <v>629.16</v>
          </cell>
        </row>
        <row r="3557">
          <cell r="A3557">
            <v>2306122</v>
          </cell>
          <cell r="B3557" t="str">
            <v>Estaca duplo trilho TR 68 - com emenda - fornecimento e cravação</v>
          </cell>
          <cell r="C3557" t="str">
            <v>m</v>
          </cell>
          <cell r="D3557">
            <v>745.31</v>
          </cell>
        </row>
        <row r="3558">
          <cell r="A3558">
            <v>2306078</v>
          </cell>
          <cell r="B3558" t="str">
            <v>Estaca Franki com fuste apiloado D = 35 cm - confecção</v>
          </cell>
          <cell r="C3558" t="str">
            <v>m</v>
          </cell>
          <cell r="D3558">
            <v>125.68</v>
          </cell>
        </row>
        <row r="3559">
          <cell r="A3559">
            <v>2306080</v>
          </cell>
          <cell r="B3559" t="str">
            <v>Estaca Franki com fuste apiloado D = 40 cm - confecção</v>
          </cell>
          <cell r="C3559" t="str">
            <v>m</v>
          </cell>
          <cell r="D3559">
            <v>137.11000000000001</v>
          </cell>
        </row>
        <row r="3560">
          <cell r="A3560">
            <v>2306082</v>
          </cell>
          <cell r="B3560" t="str">
            <v>Estaca Franki com fuste apiloado D = 45 cm - confecção</v>
          </cell>
          <cell r="C3560" t="str">
            <v>m</v>
          </cell>
          <cell r="D3560">
            <v>150.82</v>
          </cell>
        </row>
        <row r="3561">
          <cell r="A3561">
            <v>2306084</v>
          </cell>
          <cell r="B3561" t="str">
            <v>Estaca Franki com fuste apiloado D = 52 cm - confecção</v>
          </cell>
          <cell r="C3561" t="str">
            <v>m</v>
          </cell>
          <cell r="D3561">
            <v>175.37</v>
          </cell>
        </row>
        <row r="3562">
          <cell r="A3562">
            <v>2306086</v>
          </cell>
          <cell r="B3562" t="str">
            <v>Estaca Franki com fuste apiloado D = 60 cm - confecção</v>
          </cell>
          <cell r="C3562" t="str">
            <v>m</v>
          </cell>
          <cell r="D3562">
            <v>215.46</v>
          </cell>
        </row>
        <row r="3563">
          <cell r="A3563">
            <v>2309088</v>
          </cell>
          <cell r="B3563" t="str">
            <v>Estaca Franki com fuste apiloado D = 70 cm - confecção</v>
          </cell>
          <cell r="C3563" t="str">
            <v>m</v>
          </cell>
          <cell r="D3563">
            <v>301.64</v>
          </cell>
        </row>
        <row r="3564">
          <cell r="A3564">
            <v>2306074</v>
          </cell>
          <cell r="B3564" t="str">
            <v>Estaca hélice contínua - confecção</v>
          </cell>
          <cell r="C3564" t="str">
            <v>m³</v>
          </cell>
          <cell r="D3564">
            <v>192.39</v>
          </cell>
        </row>
        <row r="3565">
          <cell r="A3565">
            <v>2306095</v>
          </cell>
          <cell r="B3565" t="str">
            <v>Estaca hélice de deslocamento - confecção</v>
          </cell>
          <cell r="C3565" t="str">
            <v>m³</v>
          </cell>
          <cell r="D3565">
            <v>230.68</v>
          </cell>
        </row>
        <row r="3566">
          <cell r="A3566">
            <v>2306132</v>
          </cell>
          <cell r="B3566" t="str">
            <v>Estaca perfil metálico W 150 x 22,5 (H) - fornecimento e cravação</v>
          </cell>
          <cell r="C3566" t="str">
            <v>m</v>
          </cell>
          <cell r="D3566">
            <v>323.76</v>
          </cell>
        </row>
        <row r="3567">
          <cell r="A3567">
            <v>2306015</v>
          </cell>
          <cell r="B3567" t="str">
            <v>Estaca prancha metálica - fornecimento e cravação até 12 metros</v>
          </cell>
          <cell r="C3567" t="str">
            <v>kg</v>
          </cell>
          <cell r="D3567">
            <v>15.74</v>
          </cell>
        </row>
        <row r="3568">
          <cell r="A3568">
            <v>2306019</v>
          </cell>
          <cell r="B3568" t="str">
            <v>Estaca prancha metálica com apoio de flutuante - fornecimento e cravação de 12 metros</v>
          </cell>
          <cell r="C3568" t="str">
            <v>kg</v>
          </cell>
          <cell r="D3568">
            <v>16.34</v>
          </cell>
        </row>
        <row r="3569">
          <cell r="A3569">
            <v>2306018</v>
          </cell>
          <cell r="B3569" t="str">
            <v>Estaca prancha metálica com apoio de flutuante e utilização de 10 vezes - fornecimento, cravação até 12 metros</v>
          </cell>
          <cell r="C3569" t="str">
            <v>kg</v>
          </cell>
          <cell r="D3569">
            <v>2.8</v>
          </cell>
        </row>
        <row r="3570">
          <cell r="A3570">
            <v>2306016</v>
          </cell>
          <cell r="B3570" t="str">
            <v>Estaca prancha metálica com utilização de 10 vezes - fornecimento, cravação até 12 metros</v>
          </cell>
          <cell r="C3570" t="str">
            <v>kg</v>
          </cell>
          <cell r="D3570">
            <v>1.9</v>
          </cell>
        </row>
        <row r="3571">
          <cell r="A3571">
            <v>2305999</v>
          </cell>
          <cell r="B3571" t="str">
            <v>Estaca pré-moldada de concreto armado centrifugado com compressão admissível de 100 t - sem emenda - fornecimento e cravação</v>
          </cell>
          <cell r="C3571" t="str">
            <v>m</v>
          </cell>
          <cell r="D3571">
            <v>334.95</v>
          </cell>
        </row>
        <row r="3572">
          <cell r="A3572">
            <v>2306000</v>
          </cell>
          <cell r="B3572" t="str">
            <v>Estaca pré-moldada de concreto armado centrifugado com compressão admissível de 125 t - sem emenda - fornecimento e cravação</v>
          </cell>
          <cell r="C3572" t="str">
            <v>m</v>
          </cell>
          <cell r="D3572">
            <v>415.1</v>
          </cell>
        </row>
        <row r="3573">
          <cell r="A3573">
            <v>2306001</v>
          </cell>
          <cell r="B3573" t="str">
            <v>Estaca pré-moldada de concreto armado centrifugado com compressão admissível de 170 t - sem emenda - fornecimento e cravação</v>
          </cell>
          <cell r="C3573" t="str">
            <v>m</v>
          </cell>
          <cell r="D3573">
            <v>627.46</v>
          </cell>
        </row>
        <row r="3574">
          <cell r="A3574">
            <v>2306002</v>
          </cell>
          <cell r="B3574" t="str">
            <v>Estaca pré-moldada de concreto armado centrifugado com compressão admissível de 230 t - sem emenda - fornecimento e cravação</v>
          </cell>
          <cell r="C3574" t="str">
            <v>m</v>
          </cell>
          <cell r="D3574">
            <v>703.83</v>
          </cell>
        </row>
        <row r="3575">
          <cell r="A3575">
            <v>2306003</v>
          </cell>
          <cell r="B3575" t="str">
            <v>Estaca pré-moldada de concreto armado centrifugado com compressão admissível de 300 t - sem emenda - fornecimento e cravação</v>
          </cell>
          <cell r="C3575" t="str">
            <v>m</v>
          </cell>
          <cell r="D3575">
            <v>1039.67</v>
          </cell>
        </row>
        <row r="3576">
          <cell r="A3576">
            <v>2305997</v>
          </cell>
          <cell r="B3576" t="str">
            <v>Estaca pré-moldada de concreto armado centrifugado com compressão admissível de 55 t - sem emenda - fornecimento e cravação</v>
          </cell>
          <cell r="C3576" t="str">
            <v>m</v>
          </cell>
          <cell r="D3576">
            <v>219</v>
          </cell>
        </row>
        <row r="3577">
          <cell r="A3577">
            <v>2305998</v>
          </cell>
          <cell r="B3577" t="str">
            <v>Estaca pré-moldada de concreto armado centrifugado com compressão admissível de 80 t - sem emenda - fornecimento e cravação</v>
          </cell>
          <cell r="C3577" t="str">
            <v>m</v>
          </cell>
          <cell r="D3577">
            <v>315.38</v>
          </cell>
        </row>
        <row r="3578">
          <cell r="A3578">
            <v>2306101</v>
          </cell>
          <cell r="B3578" t="str">
            <v>Estaca pré-moldada de concreto protendido 15 x 15 cm - produzida - sem emenda - cravação</v>
          </cell>
          <cell r="C3578" t="str">
            <v>m</v>
          </cell>
          <cell r="D3578">
            <v>71.39</v>
          </cell>
        </row>
        <row r="3579">
          <cell r="A3579">
            <v>2306102</v>
          </cell>
          <cell r="B3579" t="str">
            <v>Estaca pré-moldada de concreto protendido 17 x 17 cm - produzida - sem emenda - cravação</v>
          </cell>
          <cell r="C3579" t="str">
            <v>m</v>
          </cell>
          <cell r="D3579">
            <v>76.040000000000006</v>
          </cell>
        </row>
        <row r="3580">
          <cell r="A3580">
            <v>2306103</v>
          </cell>
          <cell r="B3580" t="str">
            <v>Estaca pré-moldada de concreto protendido 20 x 20 cm - produzida - sem emenda - cravação</v>
          </cell>
          <cell r="C3580" t="str">
            <v>m</v>
          </cell>
          <cell r="D3580">
            <v>85.7</v>
          </cell>
        </row>
        <row r="3581">
          <cell r="A3581">
            <v>2306104</v>
          </cell>
          <cell r="B3581" t="str">
            <v>Estaca pré-moldada de concreto protendido 21 x 21 cm - produzida - sem emenda - cravação</v>
          </cell>
          <cell r="C3581" t="str">
            <v>m</v>
          </cell>
          <cell r="D3581">
            <v>91.12</v>
          </cell>
        </row>
        <row r="3582">
          <cell r="A3582">
            <v>2306105</v>
          </cell>
          <cell r="B3582" t="str">
            <v>Estaca pré-moldada de concreto protendido 23 x 23 cm - produzida - sem emenda - cravação</v>
          </cell>
          <cell r="C3582" t="str">
            <v>m</v>
          </cell>
          <cell r="D3582">
            <v>96.76</v>
          </cell>
        </row>
        <row r="3583">
          <cell r="A3583">
            <v>2306106</v>
          </cell>
          <cell r="B3583" t="str">
            <v>Estaca pré-moldada de concreto protendido 25 x 25 cm - produzida - sem emenda - cravação</v>
          </cell>
          <cell r="C3583" t="str">
            <v>m</v>
          </cell>
          <cell r="D3583">
            <v>105.5</v>
          </cell>
        </row>
        <row r="3584">
          <cell r="A3584">
            <v>2306107</v>
          </cell>
          <cell r="B3584" t="str">
            <v>Estaca pré-moldada de concreto protendido 26 x 26 cm - produzida - sem emenda - cravação</v>
          </cell>
          <cell r="C3584" t="str">
            <v>m</v>
          </cell>
          <cell r="D3584">
            <v>108.54</v>
          </cell>
        </row>
        <row r="3585">
          <cell r="A3585">
            <v>2306269</v>
          </cell>
          <cell r="B3585" t="str">
            <v>Estaca pré-moldada de concreto protendido 30 x 30 cm - produzida - sem emenda - cravação</v>
          </cell>
          <cell r="C3585" t="str">
            <v>m</v>
          </cell>
          <cell r="D3585">
            <v>122.23</v>
          </cell>
        </row>
        <row r="3586">
          <cell r="A3586">
            <v>2306270</v>
          </cell>
          <cell r="B3586" t="str">
            <v>Estaca pré-moldada de concreto protendido 33 x 33 cm - produzida - sem emenda - cravação</v>
          </cell>
          <cell r="C3586" t="str">
            <v>m</v>
          </cell>
          <cell r="D3586">
            <v>136.79</v>
          </cell>
        </row>
        <row r="3587">
          <cell r="A3587">
            <v>2306271</v>
          </cell>
          <cell r="B3587" t="str">
            <v>Estaca pré-moldada de concreto protendido 35 x 35 cm - produzida - sem emenda - cravação</v>
          </cell>
          <cell r="C3587" t="str">
            <v>m</v>
          </cell>
          <cell r="D3587">
            <v>150.44999999999999</v>
          </cell>
        </row>
        <row r="3588">
          <cell r="A3588">
            <v>2306272</v>
          </cell>
          <cell r="B3588" t="str">
            <v>Estaca pré-moldada de concreto protendido 38 x 38 cm - produzida - sem emenda - cravação</v>
          </cell>
          <cell r="C3588" t="str">
            <v>m</v>
          </cell>
          <cell r="D3588">
            <v>159.13</v>
          </cell>
        </row>
        <row r="3589">
          <cell r="A3589">
            <v>2306273</v>
          </cell>
          <cell r="B3589" t="str">
            <v>Estaca pré-moldada de concreto protendido 40 x 40 cm - produzida - sem emenda - cravação</v>
          </cell>
          <cell r="C3589" t="str">
            <v>m</v>
          </cell>
          <cell r="D3589">
            <v>178.56</v>
          </cell>
        </row>
        <row r="3590">
          <cell r="A3590">
            <v>2306274</v>
          </cell>
          <cell r="B3590" t="str">
            <v>Estaca pré-moldada de concreto protendido 42 x 42 cm - produzida - sem emenda - cravação</v>
          </cell>
          <cell r="C3590" t="str">
            <v>m</v>
          </cell>
          <cell r="D3590">
            <v>191.46</v>
          </cell>
        </row>
        <row r="3591">
          <cell r="A3591">
            <v>2306275</v>
          </cell>
          <cell r="B3591" t="str">
            <v>Estaca pré-moldada de concreto protendido 45 x 45 cm - produzida - sem emenda - cravação</v>
          </cell>
          <cell r="C3591" t="str">
            <v>m</v>
          </cell>
          <cell r="D3591">
            <v>221.76</v>
          </cell>
        </row>
        <row r="3592">
          <cell r="A3592">
            <v>2306100</v>
          </cell>
          <cell r="B3592" t="str">
            <v>Estaca pré-moldada de concreto protendido com compressão admissível de 100 t - comercial - sem emenda - fornecimento e cravação</v>
          </cell>
          <cell r="C3592" t="str">
            <v>m</v>
          </cell>
          <cell r="D3592">
            <v>311.06</v>
          </cell>
        </row>
        <row r="3593">
          <cell r="A3593">
            <v>2306004</v>
          </cell>
          <cell r="B3593" t="str">
            <v>Estaca pré-moldada de concreto protendido com compressão admissível de 25 t - comercial - sem emenda - fornecimento e cravação</v>
          </cell>
          <cell r="C3593" t="str">
            <v>m</v>
          </cell>
          <cell r="D3593">
            <v>121.79</v>
          </cell>
        </row>
        <row r="3594">
          <cell r="A3594">
            <v>2306097</v>
          </cell>
          <cell r="B3594" t="str">
            <v>Estaca pré-moldada de concreto protendido com compressão admissível de 35 t - comercial - sem emenda - fornecimento e cravação</v>
          </cell>
          <cell r="C3594" t="str">
            <v>m</v>
          </cell>
          <cell r="D3594">
            <v>145.38</v>
          </cell>
        </row>
        <row r="3595">
          <cell r="A3595">
            <v>2306098</v>
          </cell>
          <cell r="B3595" t="str">
            <v>Estaca pré-moldada de concreto protendido com compressão admissível de 60 t - comercial - sem emenda - fornecimento e cravação</v>
          </cell>
          <cell r="C3595" t="str">
            <v>m</v>
          </cell>
          <cell r="D3595">
            <v>184.75</v>
          </cell>
        </row>
        <row r="3596">
          <cell r="A3596">
            <v>2306007</v>
          </cell>
          <cell r="B3596" t="str">
            <v>Estaca pré-moldada de concreto protendido com compressão admissível de 75 t - comercial - sem emenda - fornecimento e cravação</v>
          </cell>
          <cell r="C3596" t="str">
            <v>m</v>
          </cell>
          <cell r="D3596">
            <v>244.08</v>
          </cell>
        </row>
        <row r="3597">
          <cell r="A3597">
            <v>2306067</v>
          </cell>
          <cell r="B3597" t="str">
            <v>Estaca raiz perfurada na rocha com D = 16 cm - confecção</v>
          </cell>
          <cell r="C3597" t="str">
            <v>m</v>
          </cell>
          <cell r="D3597">
            <v>466.54</v>
          </cell>
        </row>
        <row r="3598">
          <cell r="A3598">
            <v>2306068</v>
          </cell>
          <cell r="B3598" t="str">
            <v>Estaca raiz perfurada na rocha com D = 20 cm - confecção</v>
          </cell>
          <cell r="C3598" t="str">
            <v>m</v>
          </cell>
          <cell r="D3598">
            <v>587.78</v>
          </cell>
        </row>
        <row r="3599">
          <cell r="A3599">
            <v>2306069</v>
          </cell>
          <cell r="B3599" t="str">
            <v>Estaca raiz perfurada na rocha com D = 25 cm - confecção</v>
          </cell>
          <cell r="C3599" t="str">
            <v>m</v>
          </cell>
          <cell r="D3599">
            <v>796.18</v>
          </cell>
        </row>
        <row r="3600">
          <cell r="A3600">
            <v>2306070</v>
          </cell>
          <cell r="B3600" t="str">
            <v>Estaca raiz perfurada na rocha com D = 31 cm - confecção</v>
          </cell>
          <cell r="C3600" t="str">
            <v>m</v>
          </cell>
          <cell r="D3600">
            <v>1270.1300000000001</v>
          </cell>
        </row>
        <row r="3601">
          <cell r="A3601">
            <v>2306071</v>
          </cell>
          <cell r="B3601" t="str">
            <v>Estaca raiz perfurada na rocha com D = 40 cm - confecção</v>
          </cell>
          <cell r="C3601" t="str">
            <v>m</v>
          </cell>
          <cell r="D3601">
            <v>1911.23</v>
          </cell>
        </row>
        <row r="3602">
          <cell r="A3602">
            <v>2306181</v>
          </cell>
          <cell r="B3602" t="str">
            <v>Estaca raiz perfurada na rocha com D = 45 cm - confecção</v>
          </cell>
          <cell r="C3602" t="str">
            <v>m</v>
          </cell>
          <cell r="D3602">
            <v>1925.53</v>
          </cell>
        </row>
        <row r="3603">
          <cell r="A3603">
            <v>2306062</v>
          </cell>
          <cell r="B3603" t="str">
            <v>Estaca raiz perfurada no solo com D = 16 cm - confecção</v>
          </cell>
          <cell r="C3603" t="str">
            <v>m</v>
          </cell>
          <cell r="D3603">
            <v>82.43</v>
          </cell>
        </row>
        <row r="3604">
          <cell r="A3604">
            <v>2306063</v>
          </cell>
          <cell r="B3604" t="str">
            <v>Estaca raiz perfurada no solo com D = 20 cm - confecção</v>
          </cell>
          <cell r="C3604" t="str">
            <v>m</v>
          </cell>
          <cell r="D3604">
            <v>99.89</v>
          </cell>
        </row>
        <row r="3605">
          <cell r="A3605">
            <v>2306064</v>
          </cell>
          <cell r="B3605" t="str">
            <v>Estaca raiz perfurada no solo com D = 25 cm - confecção</v>
          </cell>
          <cell r="C3605" t="str">
            <v>m</v>
          </cell>
          <cell r="D3605">
            <v>123.79</v>
          </cell>
        </row>
        <row r="3606">
          <cell r="A3606">
            <v>2306065</v>
          </cell>
          <cell r="B3606" t="str">
            <v>Estaca raiz perfurada no solo com D = 31 cm - confecção</v>
          </cell>
          <cell r="C3606" t="str">
            <v>m</v>
          </cell>
          <cell r="D3606">
            <v>160.76</v>
          </cell>
        </row>
        <row r="3607">
          <cell r="A3607">
            <v>2306066</v>
          </cell>
          <cell r="B3607" t="str">
            <v>Estaca raiz perfurada no solo com D = 40 cm - confecção</v>
          </cell>
          <cell r="C3607" t="str">
            <v>m</v>
          </cell>
          <cell r="D3607">
            <v>227.27</v>
          </cell>
        </row>
        <row r="3608">
          <cell r="A3608">
            <v>2306180</v>
          </cell>
          <cell r="B3608" t="str">
            <v>Estaca raiz perfurada no solo com D = 45 cm - confecção</v>
          </cell>
          <cell r="C3608" t="str">
            <v>m</v>
          </cell>
          <cell r="D3608">
            <v>256.72000000000003</v>
          </cell>
        </row>
        <row r="3609">
          <cell r="A3609">
            <v>2306009</v>
          </cell>
          <cell r="B3609" t="str">
            <v>Estaca Strauss D = 25 cm - confecção</v>
          </cell>
          <cell r="C3609" t="str">
            <v>m</v>
          </cell>
          <cell r="D3609">
            <v>15.74</v>
          </cell>
        </row>
        <row r="3610">
          <cell r="A3610">
            <v>2306010</v>
          </cell>
          <cell r="B3610" t="str">
            <v>Estaca Strauss D = 32 cm - confecção</v>
          </cell>
          <cell r="C3610" t="str">
            <v>m</v>
          </cell>
          <cell r="D3610">
            <v>19.62</v>
          </cell>
        </row>
        <row r="3611">
          <cell r="A3611">
            <v>2306011</v>
          </cell>
          <cell r="B3611" t="str">
            <v>Estaca Strauss D = 38 cm - confecção</v>
          </cell>
          <cell r="C3611" t="str">
            <v>m</v>
          </cell>
          <cell r="D3611">
            <v>22.35</v>
          </cell>
        </row>
        <row r="3612">
          <cell r="A3612">
            <v>2306012</v>
          </cell>
          <cell r="B3612" t="str">
            <v>Estaca Strauss D = 45 cm - confecção</v>
          </cell>
          <cell r="C3612" t="str">
            <v>m</v>
          </cell>
          <cell r="D3612">
            <v>26.16</v>
          </cell>
        </row>
        <row r="3613">
          <cell r="A3613">
            <v>2306108</v>
          </cell>
          <cell r="B3613" t="str">
            <v>Estaca trilho TR 25 - fornecimento e cravação</v>
          </cell>
          <cell r="C3613" t="str">
            <v>m</v>
          </cell>
          <cell r="D3613">
            <v>154.16999999999999</v>
          </cell>
        </row>
        <row r="3614">
          <cell r="A3614">
            <v>2306110</v>
          </cell>
          <cell r="B3614" t="str">
            <v>Estaca trilho TR 37 - fornecimento e cravação</v>
          </cell>
          <cell r="C3614" t="str">
            <v>m</v>
          </cell>
          <cell r="D3614">
            <v>220.23</v>
          </cell>
        </row>
        <row r="3615">
          <cell r="A3615">
            <v>2306111</v>
          </cell>
          <cell r="B3615" t="str">
            <v>Estaca trilho TR 45 - fornecimento e cravação</v>
          </cell>
          <cell r="C3615" t="str">
            <v>m</v>
          </cell>
          <cell r="D3615">
            <v>260.04000000000002</v>
          </cell>
        </row>
        <row r="3616">
          <cell r="A3616">
            <v>2306112</v>
          </cell>
          <cell r="B3616" t="str">
            <v>Estaca trilho TR 57 - fornecimento e cravação</v>
          </cell>
          <cell r="C3616" t="str">
            <v>m</v>
          </cell>
          <cell r="D3616">
            <v>324</v>
          </cell>
        </row>
        <row r="3617">
          <cell r="A3617">
            <v>2306113</v>
          </cell>
          <cell r="B3617" t="str">
            <v>Estaca trilho TR 68 - fornecimento e cravação</v>
          </cell>
          <cell r="C3617" t="str">
            <v>m</v>
          </cell>
          <cell r="D3617">
            <v>381.91</v>
          </cell>
        </row>
        <row r="3618">
          <cell r="A3618">
            <v>2306123</v>
          </cell>
          <cell r="B3618" t="str">
            <v>Estaca triplo trilho TR 25 - com emenda - fornecimento e cravação</v>
          </cell>
          <cell r="C3618" t="str">
            <v>m</v>
          </cell>
          <cell r="D3618">
            <v>421.73</v>
          </cell>
        </row>
        <row r="3619">
          <cell r="A3619">
            <v>2306124</v>
          </cell>
          <cell r="B3619" t="str">
            <v>Estaca triplo trilho TR 37 - com emenda - fornecimento e cravação</v>
          </cell>
          <cell r="C3619" t="str">
            <v>m</v>
          </cell>
          <cell r="D3619">
            <v>618.67999999999995</v>
          </cell>
        </row>
        <row r="3620">
          <cell r="A3620">
            <v>2306125</v>
          </cell>
          <cell r="B3620" t="str">
            <v>Estaca triplo trilho TR 45 - com emenda - fornecimento e cravação</v>
          </cell>
          <cell r="C3620" t="str">
            <v>m</v>
          </cell>
          <cell r="D3620">
            <v>738.88</v>
          </cell>
        </row>
        <row r="3621">
          <cell r="A3621">
            <v>2306126</v>
          </cell>
          <cell r="B3621" t="str">
            <v>Estaca triplo trilho TR 57 - com emenda - fornecimento e cravação</v>
          </cell>
          <cell r="C3621" t="str">
            <v>m</v>
          </cell>
          <cell r="D3621">
            <v>930.89</v>
          </cell>
        </row>
        <row r="3622">
          <cell r="A3622">
            <v>2306127</v>
          </cell>
          <cell r="B3622" t="str">
            <v>Estaca triplo trilho TR 68 - com emenda - fornecimento e cravação</v>
          </cell>
          <cell r="C3622" t="str">
            <v>m</v>
          </cell>
          <cell r="D3622">
            <v>1104.48</v>
          </cell>
        </row>
        <row r="3623">
          <cell r="A3623">
            <v>2306300</v>
          </cell>
          <cell r="B3623" t="str">
            <v>Fabricação de estaca pré-moldada de concreto protendida seção 15 x 15 cm</v>
          </cell>
          <cell r="C3623" t="str">
            <v>m</v>
          </cell>
          <cell r="D3623">
            <v>33.83</v>
          </cell>
        </row>
        <row r="3624">
          <cell r="A3624">
            <v>2306301</v>
          </cell>
          <cell r="B3624" t="str">
            <v>Fabricação de estaca pré-moldada de concreto protendida seção 17 x 17 cm</v>
          </cell>
          <cell r="C3624" t="str">
            <v>m</v>
          </cell>
          <cell r="D3624">
            <v>36.54</v>
          </cell>
        </row>
        <row r="3625">
          <cell r="A3625">
            <v>2306302</v>
          </cell>
          <cell r="B3625" t="str">
            <v>Fabricação de estaca pré-moldada de concreto protendida seção 20 x 20 cm</v>
          </cell>
          <cell r="C3625" t="str">
            <v>m</v>
          </cell>
          <cell r="D3625">
            <v>43.89</v>
          </cell>
        </row>
        <row r="3626">
          <cell r="A3626">
            <v>2306303</v>
          </cell>
          <cell r="B3626" t="str">
            <v>Fabricação de estaca pré-moldada de concreto protendida seção 21 x 21 cm</v>
          </cell>
          <cell r="C3626" t="str">
            <v>m</v>
          </cell>
          <cell r="D3626">
            <v>47.72</v>
          </cell>
        </row>
        <row r="3627">
          <cell r="A3627">
            <v>2306304</v>
          </cell>
          <cell r="B3627" t="str">
            <v>Fabricação de estaca pré-moldada de concreto protendida seção 23 x 23 cm</v>
          </cell>
          <cell r="C3627" t="str">
            <v>m</v>
          </cell>
          <cell r="D3627">
            <v>50.96</v>
          </cell>
        </row>
        <row r="3628">
          <cell r="A3628">
            <v>2306305</v>
          </cell>
          <cell r="B3628" t="str">
            <v>Fabricação de estaca pré-moldada de concreto protendida seção 25 x 25 cm</v>
          </cell>
          <cell r="C3628" t="str">
            <v>m</v>
          </cell>
          <cell r="D3628">
            <v>57.37</v>
          </cell>
        </row>
        <row r="3629">
          <cell r="A3629">
            <v>2306306</v>
          </cell>
          <cell r="B3629" t="str">
            <v>Fabricação de estaca pré-moldada de concreto protendida seção 26 x 26 cm</v>
          </cell>
          <cell r="C3629" t="str">
            <v>m</v>
          </cell>
          <cell r="D3629">
            <v>58.79</v>
          </cell>
        </row>
        <row r="3630">
          <cell r="A3630">
            <v>2306307</v>
          </cell>
          <cell r="B3630" t="str">
            <v>Fabricação de estaca pré-moldada de concreto protendida seção 30 x 30 cm</v>
          </cell>
          <cell r="C3630" t="str">
            <v>m</v>
          </cell>
          <cell r="D3630">
            <v>68.28</v>
          </cell>
        </row>
        <row r="3631">
          <cell r="A3631">
            <v>2306308</v>
          </cell>
          <cell r="B3631" t="str">
            <v>Fabricação de estaca pré-moldada de concreto protendida seção 33 x 33 cm</v>
          </cell>
          <cell r="C3631" t="str">
            <v>m</v>
          </cell>
          <cell r="D3631">
            <v>77.209999999999994</v>
          </cell>
        </row>
        <row r="3632">
          <cell r="A3632">
            <v>2306309</v>
          </cell>
          <cell r="B3632" t="str">
            <v>Fabricação de estaca pré-moldada de concreto protendida seção 35 x 35 cm</v>
          </cell>
          <cell r="C3632" t="str">
            <v>m</v>
          </cell>
          <cell r="D3632">
            <v>87.41</v>
          </cell>
        </row>
        <row r="3633">
          <cell r="A3633">
            <v>2306310</v>
          </cell>
          <cell r="B3633" t="str">
            <v>Fabricação de estaca pré-moldada de concreto protendida seção 38 x 38 cm</v>
          </cell>
          <cell r="C3633" t="str">
            <v>m</v>
          </cell>
          <cell r="D3633">
            <v>92.52</v>
          </cell>
        </row>
        <row r="3634">
          <cell r="A3634">
            <v>2306311</v>
          </cell>
          <cell r="B3634" t="str">
            <v>Fabricação de estaca pré-moldada de concreto protendida seção 40 x 40 cm</v>
          </cell>
          <cell r="C3634" t="str">
            <v>m</v>
          </cell>
          <cell r="D3634">
            <v>106.72</v>
          </cell>
        </row>
        <row r="3635">
          <cell r="A3635">
            <v>2306312</v>
          </cell>
          <cell r="B3635" t="str">
            <v>Fabricação de estaca pré-moldada de concreto protendida seção 42 x 42 cm</v>
          </cell>
          <cell r="C3635" t="str">
            <v>m</v>
          </cell>
          <cell r="D3635">
            <v>115.64</v>
          </cell>
        </row>
        <row r="3636">
          <cell r="A3636">
            <v>2306313</v>
          </cell>
          <cell r="B3636" t="str">
            <v>Fabricação de estaca pré-moldada de concreto protendida seção 45 x 45 cm</v>
          </cell>
          <cell r="C3636" t="str">
            <v>m</v>
          </cell>
          <cell r="D3636">
            <v>139.66999999999999</v>
          </cell>
        </row>
        <row r="3637">
          <cell r="A3637">
            <v>2306013</v>
          </cell>
          <cell r="B3637" t="str">
            <v>Gabarito de cravação de estacas submersas em aço ASTM A36 - confecção e instalação</v>
          </cell>
          <cell r="C3637" t="str">
            <v>kg</v>
          </cell>
          <cell r="D3637">
            <v>12.21</v>
          </cell>
        </row>
        <row r="3638">
          <cell r="A3638">
            <v>2306243</v>
          </cell>
          <cell r="B3638" t="str">
            <v>Muro guia para estaca barrete com duas cortinas de 10 x 110 cm</v>
          </cell>
          <cell r="C3638" t="str">
            <v>m</v>
          </cell>
          <cell r="D3638">
            <v>566.55999999999995</v>
          </cell>
        </row>
        <row r="3639">
          <cell r="A3639">
            <v>2408149</v>
          </cell>
          <cell r="B3639" t="str">
            <v>Estrutura em perfil de aço ASTM A36 corte, solda e montagem - fornecimento e instalação</v>
          </cell>
          <cell r="C3639" t="str">
            <v>kg</v>
          </cell>
          <cell r="D3639">
            <v>15.44</v>
          </cell>
        </row>
        <row r="3640">
          <cell r="A3640">
            <v>2407972</v>
          </cell>
          <cell r="B3640" t="str">
            <v>Fornecimento e aplicação de adesivo estrutural à base de resina epóxi</v>
          </cell>
          <cell r="C3640" t="str">
            <v>kg</v>
          </cell>
          <cell r="D3640">
            <v>69.430000000000007</v>
          </cell>
        </row>
        <row r="3641">
          <cell r="A3641">
            <v>2408075</v>
          </cell>
          <cell r="B3641" t="str">
            <v>Jateamento abrasivo em chapa de aço por esteira contínua</v>
          </cell>
          <cell r="C3641" t="str">
            <v>m²</v>
          </cell>
          <cell r="D3641">
            <v>5.49</v>
          </cell>
        </row>
        <row r="3642">
          <cell r="A3642">
            <v>2408069</v>
          </cell>
          <cell r="B3642" t="str">
            <v>Jateamento de chapa de aço com o uso de granalhas de aço grau SA2</v>
          </cell>
          <cell r="C3642" t="str">
            <v>m²</v>
          </cell>
          <cell r="D3642">
            <v>5.53</v>
          </cell>
        </row>
        <row r="3643">
          <cell r="A3643">
            <v>2419790</v>
          </cell>
          <cell r="B3643" t="str">
            <v>Jateamento de chapa de aço com o uso de granalhas de aço grau SA2 1/2</v>
          </cell>
          <cell r="C3643" t="str">
            <v>m²</v>
          </cell>
          <cell r="D3643">
            <v>9.99</v>
          </cell>
        </row>
        <row r="3644">
          <cell r="A3644">
            <v>2408068</v>
          </cell>
          <cell r="B3644" t="str">
            <v>Jateamento de chapa de aço com o uso de granalhas de aço Grau SA3</v>
          </cell>
          <cell r="C3644" t="str">
            <v>m²</v>
          </cell>
          <cell r="D3644">
            <v>15.56</v>
          </cell>
        </row>
        <row r="3645">
          <cell r="A3645">
            <v>2419705</v>
          </cell>
          <cell r="B3645" t="str">
            <v>Pintura com epóxi de dois componentes com pistola a ar comprimido, uma demão, espessura de até 120 µm</v>
          </cell>
          <cell r="C3645" t="str">
            <v>m²</v>
          </cell>
          <cell r="D3645">
            <v>10.39</v>
          </cell>
        </row>
        <row r="3646">
          <cell r="A3646">
            <v>2419704</v>
          </cell>
          <cell r="B3646" t="str">
            <v>Pintura com primer epóxi de dois componentes com pistola a ar comprimido, uma demão, espessura de até 70 µm</v>
          </cell>
          <cell r="C3646" t="str">
            <v>m²</v>
          </cell>
          <cell r="D3646">
            <v>13.2</v>
          </cell>
        </row>
        <row r="3647">
          <cell r="A3647">
            <v>2419703</v>
          </cell>
          <cell r="B3647" t="str">
            <v>Pintura com tinta anticorrosiva à base de epóxi poliamida de dois componentes com pistola a ar comprimido, uma demão, espessura de até 150 µm</v>
          </cell>
          <cell r="C3647" t="str">
            <v>m²</v>
          </cell>
          <cell r="D3647">
            <v>15.18</v>
          </cell>
        </row>
        <row r="3648">
          <cell r="A3648">
            <v>2408080</v>
          </cell>
          <cell r="B3648" t="str">
            <v>Pintura de acabamento com esmalte epóxi com pistola a ar comprimido, uma demão, espessura de até 40 µm</v>
          </cell>
          <cell r="C3648" t="str">
            <v>m²</v>
          </cell>
          <cell r="D3648">
            <v>7.65</v>
          </cell>
        </row>
        <row r="3649">
          <cell r="A3649">
            <v>2408078</v>
          </cell>
          <cell r="B3649" t="str">
            <v>Pintura de acabamento com esmalte sintético com pistola a ar comprimido, uma demão, espessura de até 30 µm</v>
          </cell>
          <cell r="C3649" t="str">
            <v>m²</v>
          </cell>
          <cell r="D3649">
            <v>2.73</v>
          </cell>
        </row>
        <row r="3650">
          <cell r="A3650">
            <v>2408077</v>
          </cell>
          <cell r="B3650" t="str">
            <v>Pintura de fundo com tinta alquídica com pistola a ar comprimido, uma demão, espessura de até 30 µm</v>
          </cell>
          <cell r="C3650" t="str">
            <v>m²</v>
          </cell>
          <cell r="D3650">
            <v>6.38</v>
          </cell>
        </row>
        <row r="3651">
          <cell r="A3651">
            <v>2408079</v>
          </cell>
          <cell r="B3651" t="str">
            <v>Pintura de fundo com tinta epóxi com pistola a ar comprimido, uma demão, espessura de até 120 µm</v>
          </cell>
          <cell r="C3651" t="str">
            <v>m²</v>
          </cell>
          <cell r="D3651">
            <v>40.299999999999997</v>
          </cell>
        </row>
        <row r="3652">
          <cell r="A3652">
            <v>2408076</v>
          </cell>
          <cell r="B3652" t="str">
            <v>Pintura shop primer em chapa de aço por esteira contínua</v>
          </cell>
          <cell r="C3652" t="str">
            <v>m²</v>
          </cell>
          <cell r="D3652">
            <v>10.35</v>
          </cell>
        </row>
        <row r="3653">
          <cell r="A3653">
            <v>2408057</v>
          </cell>
          <cell r="B3653" t="str">
            <v>Solda elétrica de perfis metálicos e chapas de aço com eletrodo E60XX</v>
          </cell>
          <cell r="C3653" t="str">
            <v>kg</v>
          </cell>
          <cell r="D3653">
            <v>102.18</v>
          </cell>
        </row>
        <row r="3654">
          <cell r="A3654">
            <v>2408058</v>
          </cell>
          <cell r="B3654" t="str">
            <v>Solda elétrica de perfis metálicos e chapas de aço com eletrodo E70XX</v>
          </cell>
          <cell r="C3654" t="str">
            <v>kg</v>
          </cell>
          <cell r="D3654">
            <v>64.739999999999995</v>
          </cell>
        </row>
        <row r="3655">
          <cell r="A3655">
            <v>2419789</v>
          </cell>
          <cell r="B3655" t="str">
            <v>Tratamento em chapa de aço por esteira contínua</v>
          </cell>
          <cell r="C3655" t="str">
            <v>m²</v>
          </cell>
          <cell r="D3655">
            <v>8.73</v>
          </cell>
        </row>
        <row r="3656">
          <cell r="A3656">
            <v>2607183</v>
          </cell>
          <cell r="B3656" t="str">
            <v>Alinhamento manual da grade do AMV para qualquer abertura e qualquer bitola</v>
          </cell>
          <cell r="C3656" t="str">
            <v>un</v>
          </cell>
          <cell r="D3656">
            <v>311.33999999999997</v>
          </cell>
        </row>
        <row r="3657">
          <cell r="A3657">
            <v>2607226</v>
          </cell>
          <cell r="B3657" t="str">
            <v>Assentamento dos materiais metálicos do AMV 1:10, TR 45, bitola larga</v>
          </cell>
          <cell r="C3657" t="str">
            <v>un</v>
          </cell>
          <cell r="D3657">
            <v>348450.36</v>
          </cell>
        </row>
        <row r="3658">
          <cell r="A3658">
            <v>2607209</v>
          </cell>
          <cell r="B3658" t="str">
            <v>Assentamento dos materiais metálicos do AMV 1:10, TR 45, bitola métrica</v>
          </cell>
          <cell r="C3658" t="str">
            <v>un</v>
          </cell>
          <cell r="D3658">
            <v>303395.20000000001</v>
          </cell>
        </row>
        <row r="3659">
          <cell r="A3659">
            <v>2607161</v>
          </cell>
          <cell r="B3659" t="str">
            <v>Assentamento dos materiais metálicos do AMV 1:10, TR 45, bitola mista</v>
          </cell>
          <cell r="C3659" t="str">
            <v>un</v>
          </cell>
          <cell r="D3659">
            <v>417830.07</v>
          </cell>
        </row>
        <row r="3660">
          <cell r="A3660">
            <v>2607148</v>
          </cell>
          <cell r="B3660" t="str">
            <v>Assentamento dos materiais metálicos do AMV 1:10, TR 57, bitola larga</v>
          </cell>
          <cell r="C3660" t="str">
            <v>un</v>
          </cell>
          <cell r="D3660">
            <v>440479.63</v>
          </cell>
        </row>
        <row r="3661">
          <cell r="A3661">
            <v>2607213</v>
          </cell>
          <cell r="B3661" t="str">
            <v>Assentamento dos materiais metálicos do AMV 1:10, TR 57, bitola métrica</v>
          </cell>
          <cell r="C3661" t="str">
            <v>un</v>
          </cell>
          <cell r="D3661">
            <v>383345.32</v>
          </cell>
        </row>
        <row r="3662">
          <cell r="A3662">
            <v>2607165</v>
          </cell>
          <cell r="B3662" t="str">
            <v>Assentamento dos materiais metálicos do AMV 1:10, TR 57, bitola mista</v>
          </cell>
          <cell r="C3662" t="str">
            <v>un</v>
          </cell>
          <cell r="D3662">
            <v>530213.14</v>
          </cell>
        </row>
        <row r="3663">
          <cell r="A3663">
            <v>2607152</v>
          </cell>
          <cell r="B3663" t="str">
            <v>Assentamento dos materiais metálicos do AMV 1:10, TR 68, bitola larga</v>
          </cell>
          <cell r="C3663" t="str">
            <v>un</v>
          </cell>
          <cell r="D3663">
            <v>525912.66</v>
          </cell>
        </row>
        <row r="3664">
          <cell r="A3664">
            <v>2607217</v>
          </cell>
          <cell r="B3664" t="str">
            <v>Assentamento dos materiais metálicos do AMV 1:10, TR 68, bitola métrica</v>
          </cell>
          <cell r="C3664" t="str">
            <v>un</v>
          </cell>
          <cell r="D3664">
            <v>456605.07</v>
          </cell>
        </row>
        <row r="3665">
          <cell r="A3665">
            <v>2607169</v>
          </cell>
          <cell r="B3665" t="str">
            <v>Assentamento dos materiais metálicos do AMV 1:10, TR 68, bitola mista</v>
          </cell>
          <cell r="C3665" t="str">
            <v>un</v>
          </cell>
          <cell r="D3665">
            <v>631368.31999999995</v>
          </cell>
        </row>
        <row r="3666">
          <cell r="A3666">
            <v>2607156</v>
          </cell>
          <cell r="B3666" t="str">
            <v>Assentamento dos materiais metálicos do AMV 1:10, UIC 60, bitola larga</v>
          </cell>
          <cell r="C3666" t="str">
            <v>un</v>
          </cell>
          <cell r="D3666">
            <v>463598.78</v>
          </cell>
        </row>
        <row r="3667">
          <cell r="A3667">
            <v>2607221</v>
          </cell>
          <cell r="B3667" t="str">
            <v>Assentamento dos materiais metálicos do AMV 1:10, UIC 60, bitola métrica</v>
          </cell>
          <cell r="C3667" t="str">
            <v>un</v>
          </cell>
          <cell r="D3667">
            <v>403379.21</v>
          </cell>
        </row>
        <row r="3668">
          <cell r="A3668">
            <v>2607173</v>
          </cell>
          <cell r="B3668" t="str">
            <v>Assentamento dos materiais metálicos do AMV 1:10, UIC 60, bitola mista</v>
          </cell>
          <cell r="C3668" t="str">
            <v>un</v>
          </cell>
          <cell r="D3668">
            <v>557876.99</v>
          </cell>
        </row>
        <row r="3669">
          <cell r="A3669">
            <v>2607227</v>
          </cell>
          <cell r="B3669" t="str">
            <v>Assentamento dos materiais metálicos do AMV 1:12, TR 45, bitola larga</v>
          </cell>
          <cell r="C3669" t="str">
            <v>un</v>
          </cell>
          <cell r="D3669">
            <v>383100.68</v>
          </cell>
        </row>
        <row r="3670">
          <cell r="A3670">
            <v>2607210</v>
          </cell>
          <cell r="B3670" t="str">
            <v>Assentamento dos materiais metálicos do AMV 1:12, TR 45, bitola métrica</v>
          </cell>
          <cell r="C3670" t="str">
            <v>un</v>
          </cell>
          <cell r="D3670">
            <v>333506.15999999997</v>
          </cell>
        </row>
        <row r="3671">
          <cell r="A3671">
            <v>2607162</v>
          </cell>
          <cell r="B3671" t="str">
            <v>Assentamento dos materiais metálicos do AMV 1:12, TR 45, bitola mista</v>
          </cell>
          <cell r="C3671" t="str">
            <v>un</v>
          </cell>
          <cell r="D3671">
            <v>459501.51</v>
          </cell>
        </row>
        <row r="3672">
          <cell r="A3672">
            <v>2607149</v>
          </cell>
          <cell r="B3672" t="str">
            <v>Assentamento dos materiais metálicos do AMV 1:12, TR 57, bitola larga</v>
          </cell>
          <cell r="C3672" t="str">
            <v>un</v>
          </cell>
          <cell r="D3672">
            <v>484368.45</v>
          </cell>
        </row>
        <row r="3673">
          <cell r="A3673">
            <v>2607214</v>
          </cell>
          <cell r="B3673" t="str">
            <v>Assentamento dos materiais metálicos do AMV 1:12, TR 57, bitola métrica</v>
          </cell>
          <cell r="C3673" t="str">
            <v>un</v>
          </cell>
          <cell r="D3673">
            <v>421477.87</v>
          </cell>
        </row>
        <row r="3674">
          <cell r="A3674">
            <v>2607166</v>
          </cell>
          <cell r="B3674" t="str">
            <v>Assentamento dos materiais metálicos do AMV 1:12, TR 57, bitola mista</v>
          </cell>
          <cell r="C3674" t="str">
            <v>un</v>
          </cell>
          <cell r="D3674">
            <v>583016.36</v>
          </cell>
        </row>
        <row r="3675">
          <cell r="A3675">
            <v>2607153</v>
          </cell>
          <cell r="B3675" t="str">
            <v>Assentamento dos materiais metálicos do AMV 1:12, TR 68, bitola larga</v>
          </cell>
          <cell r="C3675" t="str">
            <v>un</v>
          </cell>
          <cell r="D3675">
            <v>578152.03</v>
          </cell>
        </row>
        <row r="3676">
          <cell r="A3676">
            <v>2607218</v>
          </cell>
          <cell r="B3676" t="str">
            <v>Assentamento dos materiais metálicos do AMV 1:12, TR 68, bitola métrica</v>
          </cell>
          <cell r="C3676" t="str">
            <v>un</v>
          </cell>
          <cell r="D3676">
            <v>503724.2</v>
          </cell>
        </row>
        <row r="3677">
          <cell r="A3677">
            <v>2607170</v>
          </cell>
          <cell r="B3677" t="str">
            <v>Assentamento dos materiais metálicos do AMV 1:12, TR 68, bitola mista</v>
          </cell>
          <cell r="C3677" t="str">
            <v>un</v>
          </cell>
          <cell r="D3677">
            <v>694317.66</v>
          </cell>
        </row>
        <row r="3678">
          <cell r="A3678">
            <v>2607157</v>
          </cell>
          <cell r="B3678" t="str">
            <v>Assentamento dos materiais metálicos do AMV 1:12, UIC 60, bitola larga</v>
          </cell>
          <cell r="C3678" t="str">
            <v>un</v>
          </cell>
          <cell r="D3678">
            <v>511463.71</v>
          </cell>
        </row>
        <row r="3679">
          <cell r="A3679">
            <v>2607222</v>
          </cell>
          <cell r="B3679" t="str">
            <v>Assentamento dos materiais metálicos do AMV 1:12, UIC 60, bitola métrica</v>
          </cell>
          <cell r="C3679" t="str">
            <v>un</v>
          </cell>
          <cell r="D3679">
            <v>443522.09</v>
          </cell>
        </row>
        <row r="3680">
          <cell r="A3680">
            <v>2607174</v>
          </cell>
          <cell r="B3680" t="str">
            <v>Assentamento dos materiais metálicos do AMV 1:12, UIC 60, bitola mista</v>
          </cell>
          <cell r="C3680" t="str">
            <v>un</v>
          </cell>
          <cell r="D3680">
            <v>613460.79</v>
          </cell>
        </row>
        <row r="3681">
          <cell r="A3681">
            <v>2607228</v>
          </cell>
          <cell r="B3681" t="str">
            <v>Assentamento dos materiais metálicos do AMV 1:14, TR 45, bitola larga</v>
          </cell>
          <cell r="C3681" t="str">
            <v>un</v>
          </cell>
          <cell r="D3681">
            <v>421188.9</v>
          </cell>
        </row>
        <row r="3682">
          <cell r="A3682">
            <v>2607211</v>
          </cell>
          <cell r="B3682" t="str">
            <v>Assentamento dos materiais metálicos do AMV 1:14, TR 45, bitola métrica</v>
          </cell>
          <cell r="C3682" t="str">
            <v>un</v>
          </cell>
          <cell r="D3682">
            <v>366607.76</v>
          </cell>
        </row>
        <row r="3683">
          <cell r="A3683">
            <v>2607163</v>
          </cell>
          <cell r="B3683" t="str">
            <v>Assentamento dos materiais metálicos do AMV 1:14, TR 45, bitola mista</v>
          </cell>
          <cell r="C3683" t="str">
            <v>un</v>
          </cell>
          <cell r="D3683">
            <v>506942.02</v>
          </cell>
        </row>
        <row r="3684">
          <cell r="A3684">
            <v>2607150</v>
          </cell>
          <cell r="B3684" t="str">
            <v>Assentamento dos materiais metálicos do AMV 1:14, TR 57, bitola larga</v>
          </cell>
          <cell r="C3684" t="str">
            <v>un</v>
          </cell>
          <cell r="D3684">
            <v>534323.31000000006</v>
          </cell>
        </row>
        <row r="3685">
          <cell r="A3685">
            <v>2607215</v>
          </cell>
          <cell r="B3685" t="str">
            <v>Assentamento dos materiais metálicos do AMV 1:14, TR 57, bitola métrica</v>
          </cell>
          <cell r="C3685" t="str">
            <v>un</v>
          </cell>
          <cell r="D3685">
            <v>463398.17</v>
          </cell>
        </row>
        <row r="3686">
          <cell r="A3686">
            <v>2607167</v>
          </cell>
          <cell r="B3686" t="str">
            <v>Assentamento dos materiais metálicos do AMV 1:14, TR 57, bitola mista</v>
          </cell>
          <cell r="C3686" t="str">
            <v>un</v>
          </cell>
          <cell r="D3686">
            <v>641044.57999999996</v>
          </cell>
        </row>
        <row r="3687">
          <cell r="A3687">
            <v>2607154</v>
          </cell>
          <cell r="B3687" t="str">
            <v>Assentamento dos materiais metálicos do AMV 1:14, TR 68, bitola larga</v>
          </cell>
          <cell r="C3687" t="str">
            <v>un</v>
          </cell>
          <cell r="D3687">
            <v>635586.94999999995</v>
          </cell>
        </row>
        <row r="3688">
          <cell r="A3688">
            <v>2607219</v>
          </cell>
          <cell r="B3688" t="str">
            <v>Assentamento dos materiais metálicos do AMV 1:14, TR 68, bitola métrica</v>
          </cell>
          <cell r="C3688" t="str">
            <v>un</v>
          </cell>
          <cell r="D3688">
            <v>553716.29</v>
          </cell>
        </row>
        <row r="3689">
          <cell r="A3689">
            <v>2607171</v>
          </cell>
          <cell r="B3689" t="str">
            <v>Assentamento dos materiais metálicos do AMV 1:14, TR 68, bitola mista</v>
          </cell>
          <cell r="C3689" t="str">
            <v>un</v>
          </cell>
          <cell r="D3689">
            <v>768437.85</v>
          </cell>
        </row>
        <row r="3690">
          <cell r="A3690">
            <v>2607158</v>
          </cell>
          <cell r="B3690" t="str">
            <v>Assentamento dos materiais metálicos do AMV 1:14, UIC 60, bitola larga</v>
          </cell>
          <cell r="C3690" t="str">
            <v>un</v>
          </cell>
          <cell r="D3690">
            <v>562267.31000000006</v>
          </cell>
        </row>
        <row r="3691">
          <cell r="A3691">
            <v>2607223</v>
          </cell>
          <cell r="B3691" t="str">
            <v>Assentamento dos materiais metálicos do AMV 1:14, UIC 60, bitola métrica</v>
          </cell>
          <cell r="C3691" t="str">
            <v>un</v>
          </cell>
          <cell r="D3691">
            <v>487652.48</v>
          </cell>
        </row>
        <row r="3692">
          <cell r="A3692">
            <v>2607175</v>
          </cell>
          <cell r="B3692" t="str">
            <v>Assentamento dos materiais metálicos do AMV 1:14, UIC 60, bitola mista</v>
          </cell>
          <cell r="C3692" t="str">
            <v>un</v>
          </cell>
          <cell r="D3692">
            <v>674545.32</v>
          </cell>
        </row>
        <row r="3693">
          <cell r="A3693">
            <v>2607151</v>
          </cell>
          <cell r="B3693" t="str">
            <v>Assentamento dos materiais metálicos do AMV 1:20, TR 57, bitola larga</v>
          </cell>
          <cell r="C3693" t="str">
            <v>un</v>
          </cell>
          <cell r="D3693">
            <v>640666.07999999996</v>
          </cell>
        </row>
        <row r="3694">
          <cell r="A3694">
            <v>2607216</v>
          </cell>
          <cell r="B3694" t="str">
            <v>Assentamento dos materiais metálicos do AMV 1:20, TR 57, bitola métrica</v>
          </cell>
          <cell r="C3694" t="str">
            <v>un</v>
          </cell>
          <cell r="D3694">
            <v>557471.94999999995</v>
          </cell>
        </row>
        <row r="3695">
          <cell r="A3695">
            <v>2607168</v>
          </cell>
          <cell r="B3695" t="str">
            <v>Assentamento dos materiais metálicos do AMV 1:20, TR 57, bitola mista</v>
          </cell>
          <cell r="C3695" t="str">
            <v>un</v>
          </cell>
          <cell r="D3695">
            <v>774084.81</v>
          </cell>
        </row>
        <row r="3696">
          <cell r="A3696">
            <v>2607155</v>
          </cell>
          <cell r="B3696" t="str">
            <v>Assentamento dos materiais metálicos do AMV 1:20, TR 68, bitola larga</v>
          </cell>
          <cell r="C3696" t="str">
            <v>un</v>
          </cell>
          <cell r="D3696">
            <v>767107.73</v>
          </cell>
        </row>
        <row r="3697">
          <cell r="A3697">
            <v>2607220</v>
          </cell>
          <cell r="B3697" t="str">
            <v>Assentamento dos materiais metálicos do AMV 1:20, TR 68, bitola métrica</v>
          </cell>
          <cell r="C3697" t="str">
            <v>un</v>
          </cell>
          <cell r="D3697">
            <v>663926.04</v>
          </cell>
        </row>
        <row r="3698">
          <cell r="A3698">
            <v>2607172</v>
          </cell>
          <cell r="B3698" t="str">
            <v>Assentamento dos materiais metálicos do AMV 1:20, TR 68, bitola mista</v>
          </cell>
          <cell r="C3698" t="str">
            <v>un</v>
          </cell>
          <cell r="D3698">
            <v>921130.79</v>
          </cell>
        </row>
        <row r="3699">
          <cell r="A3699">
            <v>2607159</v>
          </cell>
          <cell r="B3699" t="str">
            <v>Assentamento dos materiais metálicos do AMV 1:20, UIC 60, bitola larga</v>
          </cell>
          <cell r="C3699" t="str">
            <v>un</v>
          </cell>
          <cell r="D3699">
            <v>674336.48</v>
          </cell>
        </row>
        <row r="3700">
          <cell r="A3700">
            <v>2607224</v>
          </cell>
          <cell r="B3700" t="str">
            <v>Assentamento dos materiais metálicos do AMV 1:20, UIC 60, bitola métrica</v>
          </cell>
          <cell r="C3700" t="str">
            <v>un</v>
          </cell>
          <cell r="D3700">
            <v>586599.88</v>
          </cell>
        </row>
        <row r="3701">
          <cell r="A3701">
            <v>2607176</v>
          </cell>
          <cell r="B3701" t="str">
            <v>Assentamento dos materiais metálicos do AMV 1:20, UIC 60, bitola mista</v>
          </cell>
          <cell r="C3701" t="str">
            <v>un</v>
          </cell>
          <cell r="D3701">
            <v>814331.77</v>
          </cell>
        </row>
        <row r="3702">
          <cell r="A3702">
            <v>2607225</v>
          </cell>
          <cell r="B3702" t="str">
            <v>Assentamento dos materiais metálicos do AMV 1:8, TR 45, bitola larga</v>
          </cell>
          <cell r="C3702" t="str">
            <v>un</v>
          </cell>
          <cell r="D3702">
            <v>316925.90999999997</v>
          </cell>
        </row>
        <row r="3703">
          <cell r="A3703">
            <v>2607208</v>
          </cell>
          <cell r="B3703" t="str">
            <v>Assentamento dos materiais metálicos do AMV 1:8, TR 45, bitola métrica</v>
          </cell>
          <cell r="C3703" t="str">
            <v>un</v>
          </cell>
          <cell r="D3703">
            <v>276003.75</v>
          </cell>
        </row>
        <row r="3704">
          <cell r="A3704">
            <v>2607160</v>
          </cell>
          <cell r="B3704" t="str">
            <v>Assentamento dos materiais metálicos do AMV 1:8, TR 45, bitola mista</v>
          </cell>
          <cell r="C3704" t="str">
            <v>un</v>
          </cell>
          <cell r="D3704">
            <v>379907.49</v>
          </cell>
        </row>
        <row r="3705">
          <cell r="A3705">
            <v>2607229</v>
          </cell>
          <cell r="B3705" t="str">
            <v>Assentamento dos materiais metálicos do AMV 1:8, TR 57, bitola larga</v>
          </cell>
          <cell r="C3705" t="str">
            <v>un</v>
          </cell>
          <cell r="D3705">
            <v>400521.55</v>
          </cell>
        </row>
        <row r="3706">
          <cell r="A3706">
            <v>2607212</v>
          </cell>
          <cell r="B3706" t="str">
            <v>Assentamento dos materiais metálicos do AMV 1:8, TR 57, bitola métrica</v>
          </cell>
          <cell r="C3706" t="str">
            <v>un</v>
          </cell>
          <cell r="D3706">
            <v>348656.47</v>
          </cell>
        </row>
        <row r="3707">
          <cell r="A3707">
            <v>2607164</v>
          </cell>
          <cell r="B3707" t="str">
            <v>Assentamento dos materiais metálicos do AMV 1:8, TR 57, bitola mista</v>
          </cell>
          <cell r="C3707" t="str">
            <v>un</v>
          </cell>
          <cell r="D3707">
            <v>480514.72</v>
          </cell>
        </row>
        <row r="3708">
          <cell r="A3708">
            <v>2607207</v>
          </cell>
          <cell r="B3708" t="str">
            <v>Lançamento manual de lastro em AMV com descarga da brita por caminhão</v>
          </cell>
          <cell r="C3708" t="str">
            <v>m³</v>
          </cell>
          <cell r="D3708">
            <v>135.19999999999999</v>
          </cell>
        </row>
        <row r="3709">
          <cell r="A3709">
            <v>2607206</v>
          </cell>
          <cell r="B3709" t="str">
            <v>Lançamento mecânico de lastro em AMV com descarga da brita por caminhão e espalhamento com carregadeira de pneus</v>
          </cell>
          <cell r="C3709" t="str">
            <v>m³</v>
          </cell>
          <cell r="D3709">
            <v>130.82</v>
          </cell>
        </row>
        <row r="3710">
          <cell r="A3710">
            <v>2607344</v>
          </cell>
          <cell r="B3710" t="str">
            <v>Nivelamento de AMV com socaria com grupo vibrador e levante de até 10 cm, abertura 1:10, bitola larga, dormente de madeira ou concreto</v>
          </cell>
          <cell r="C3710" t="str">
            <v>un</v>
          </cell>
          <cell r="D3710">
            <v>225.49</v>
          </cell>
        </row>
        <row r="3711">
          <cell r="A3711">
            <v>2607339</v>
          </cell>
          <cell r="B3711" t="str">
            <v>Nivelamento de AMV com socaria com grupo vibrador e levante de até 10 cm, abertura 1:10, bitola métrica, dormente de madeira ou concreto</v>
          </cell>
          <cell r="C3711" t="str">
            <v>un</v>
          </cell>
          <cell r="D3711">
            <v>154.91</v>
          </cell>
        </row>
        <row r="3712">
          <cell r="A3712">
            <v>2607349</v>
          </cell>
          <cell r="B3712" t="str">
            <v>Nivelamento de AMV com socaria com grupo vibrador e levante de até 10 cm, abertura 1:10, bitola mista, dormente de madeira ou concreto</v>
          </cell>
          <cell r="C3712" t="str">
            <v>un</v>
          </cell>
          <cell r="D3712">
            <v>344.29</v>
          </cell>
        </row>
        <row r="3713">
          <cell r="A3713">
            <v>2607345</v>
          </cell>
          <cell r="B3713" t="str">
            <v>Nivelamento de AMV com socaria com grupo vibrador e levante de até 10 cm, abertura 1:12, bitola larga, dormente de madeira ou concreto</v>
          </cell>
          <cell r="C3713" t="str">
            <v>un</v>
          </cell>
          <cell r="D3713">
            <v>257.3</v>
          </cell>
        </row>
        <row r="3714">
          <cell r="A3714">
            <v>2607340</v>
          </cell>
          <cell r="B3714" t="str">
            <v>Nivelamento de AMV com socaria com grupo vibrador e levante de até 10 cm, abertura 1:12, bitola métrica, dormente de madeira ou concreto</v>
          </cell>
          <cell r="C3714" t="str">
            <v>un</v>
          </cell>
          <cell r="D3714">
            <v>176.87</v>
          </cell>
        </row>
        <row r="3715">
          <cell r="A3715">
            <v>2607350</v>
          </cell>
          <cell r="B3715" t="str">
            <v>Nivelamento de AMV com socaria com grupo vibrador e levante de até 10 cm, abertura 1:12, bitola mista, dormente de madeira ou concreto</v>
          </cell>
          <cell r="C3715" t="str">
            <v>un</v>
          </cell>
          <cell r="D3715">
            <v>393.27</v>
          </cell>
        </row>
        <row r="3716">
          <cell r="A3716">
            <v>2607346</v>
          </cell>
          <cell r="B3716" t="str">
            <v>Nivelamento de AMV com socaria com grupo vibrador e levante de até 10 cm, abertura 1:14, bitola larga, dormente de madeira ou concreto</v>
          </cell>
          <cell r="C3716" t="str">
            <v>un</v>
          </cell>
          <cell r="D3716">
            <v>298.85000000000002</v>
          </cell>
        </row>
        <row r="3717">
          <cell r="A3717">
            <v>2607341</v>
          </cell>
          <cell r="B3717" t="str">
            <v>Nivelamento de AMV com socaria com grupo vibrador e levante de até 10 cm, abertura 1:14, bitola métrica, dormente de madeira ou concreto</v>
          </cell>
          <cell r="C3717" t="str">
            <v>un</v>
          </cell>
          <cell r="D3717">
            <v>208.66</v>
          </cell>
        </row>
        <row r="3718">
          <cell r="A3718">
            <v>2607351</v>
          </cell>
          <cell r="B3718" t="str">
            <v>Nivelamento de AMV com socaria com grupo vibrador e levante de até 10 cm, abertura 1:14, bitola mista, dormente de madeira ou concreto</v>
          </cell>
          <cell r="C3718" t="str">
            <v>un</v>
          </cell>
          <cell r="D3718">
            <v>456.82</v>
          </cell>
        </row>
        <row r="3719">
          <cell r="A3719">
            <v>2607347</v>
          </cell>
          <cell r="B3719" t="str">
            <v>Nivelamento de AMV com socaria com grupo vibrador e levante de até 10 cm, abertura 1:20, bitola larga, dormente de madeira ou concreto</v>
          </cell>
          <cell r="C3719" t="str">
            <v>un</v>
          </cell>
          <cell r="D3719">
            <v>394.3</v>
          </cell>
        </row>
        <row r="3720">
          <cell r="A3720">
            <v>2607342</v>
          </cell>
          <cell r="B3720" t="str">
            <v>Nivelamento de AMV com socaria com grupo vibrador e levante de até 10 cm, abertura 1:20, bitola métrica, dormente de madeira ou concreto</v>
          </cell>
          <cell r="C3720" t="str">
            <v>un</v>
          </cell>
          <cell r="D3720">
            <v>257.3</v>
          </cell>
        </row>
        <row r="3721">
          <cell r="A3721">
            <v>2607352</v>
          </cell>
          <cell r="B3721" t="str">
            <v>Nivelamento de AMV com socaria com grupo vibrador e levante de até 10 cm, abertura 1:20, bitola mista, dormente de madeira ou concreto</v>
          </cell>
          <cell r="C3721" t="str">
            <v>un</v>
          </cell>
          <cell r="D3721">
            <v>601.05999999999995</v>
          </cell>
        </row>
        <row r="3722">
          <cell r="A3722">
            <v>2607343</v>
          </cell>
          <cell r="B3722" t="str">
            <v>Nivelamento de AMV com socaria com grupo vibrador e levante de até 10 cm, abertura 1:8, bitola larga, dormente de madeira</v>
          </cell>
          <cell r="C3722" t="str">
            <v>un</v>
          </cell>
          <cell r="D3722">
            <v>181.04</v>
          </cell>
        </row>
        <row r="3723">
          <cell r="A3723">
            <v>2607338</v>
          </cell>
          <cell r="B3723" t="str">
            <v>Nivelamento de AMV com socaria com grupo vibrador e levante de até 10 cm, abertura 1:8, bitola métrica, dormente de madeira</v>
          </cell>
          <cell r="C3723" t="str">
            <v>un</v>
          </cell>
          <cell r="D3723">
            <v>132.47</v>
          </cell>
        </row>
        <row r="3724">
          <cell r="A3724">
            <v>2607348</v>
          </cell>
          <cell r="B3724" t="str">
            <v>Nivelamento de AMV com socaria com grupo vibrador e levante de até 10 cm, abertura 1:8, bitola mista, dormente de madeira</v>
          </cell>
          <cell r="C3724" t="str">
            <v>un</v>
          </cell>
          <cell r="D3724">
            <v>276.60000000000002</v>
          </cell>
        </row>
        <row r="3725">
          <cell r="A3725">
            <v>2607329</v>
          </cell>
          <cell r="B3725" t="str">
            <v>Nivelamento de AMV com socaria manual e levante de até 10 cm, abertura 1:10, bitola larga, dormente de madeira ou concreto</v>
          </cell>
          <cell r="C3725" t="str">
            <v>un</v>
          </cell>
          <cell r="D3725">
            <v>517.65</v>
          </cell>
        </row>
        <row r="3726">
          <cell r="A3726">
            <v>2607324</v>
          </cell>
          <cell r="B3726" t="str">
            <v>Nivelamento de AMV com socaria manual e levante de até 10 cm, abertura 1:10, bitola métrica, dormente de madeira ou concreto</v>
          </cell>
          <cell r="C3726" t="str">
            <v>un</v>
          </cell>
          <cell r="D3726">
            <v>353.42</v>
          </cell>
        </row>
        <row r="3727">
          <cell r="A3727">
            <v>2607334</v>
          </cell>
          <cell r="B3727" t="str">
            <v>Nivelamento de AMV com socaria manual e levante de até 10 cm, abertura 1:10, bitola mista, dormente de madeira ou concreto</v>
          </cell>
          <cell r="C3727" t="str">
            <v>un</v>
          </cell>
          <cell r="D3727">
            <v>750.53</v>
          </cell>
        </row>
        <row r="3728">
          <cell r="A3728">
            <v>2607330</v>
          </cell>
          <cell r="B3728" t="str">
            <v>Nivelamento de AMV com socaria manual e levante de até 10 cm, abertura 1:12, bitola larga, dormente de madeira ou concreto</v>
          </cell>
          <cell r="C3728" t="str">
            <v>un</v>
          </cell>
          <cell r="D3728">
            <v>591.92999999999995</v>
          </cell>
        </row>
        <row r="3729">
          <cell r="A3729">
            <v>2607325</v>
          </cell>
          <cell r="B3729" t="str">
            <v>Nivelamento de AMV com socaria manual e levante de até 10 cm, abertura 1:12, bitola métrica, dormente de madeira ou concreto</v>
          </cell>
          <cell r="C3729" t="str">
            <v>un</v>
          </cell>
          <cell r="D3729">
            <v>405.87</v>
          </cell>
        </row>
        <row r="3730">
          <cell r="A3730">
            <v>2607335</v>
          </cell>
          <cell r="B3730" t="str">
            <v>Nivelamento de AMV com socaria manual e levante de até 10 cm, abertura 1:12, bitola mista, dormente de madeira ou concreto</v>
          </cell>
          <cell r="C3730" t="str">
            <v>un</v>
          </cell>
          <cell r="D3730">
            <v>857.62</v>
          </cell>
        </row>
        <row r="3731">
          <cell r="A3731">
            <v>2607331</v>
          </cell>
          <cell r="B3731" t="str">
            <v>Nivelamento de AMV com socaria manual e levante de até 10 cm, abertura 1:14, bitola larga, dormente de madeira ou concreto</v>
          </cell>
          <cell r="C3731" t="str">
            <v>un</v>
          </cell>
          <cell r="D3731">
            <v>688.14</v>
          </cell>
        </row>
        <row r="3732">
          <cell r="A3732">
            <v>2607326</v>
          </cell>
          <cell r="B3732" t="str">
            <v>Nivelamento de AMV com socaria manual e levante de até 10 cm, abertura 1:14, bitola métrica, dormente de madeira ou concreto</v>
          </cell>
          <cell r="C3732" t="str">
            <v>un</v>
          </cell>
          <cell r="D3732">
            <v>480.14</v>
          </cell>
        </row>
        <row r="3733">
          <cell r="A3733">
            <v>2607336</v>
          </cell>
          <cell r="B3733" t="str">
            <v>Nivelamento de AMV com socaria manual e levante de até 10 cm, abertura 1:14, bitola mista, dormente de madeira ou concreto</v>
          </cell>
          <cell r="C3733" t="str">
            <v>un</v>
          </cell>
          <cell r="D3733">
            <v>997.61</v>
          </cell>
        </row>
        <row r="3734">
          <cell r="A3734">
            <v>2607332</v>
          </cell>
          <cell r="B3734" t="str">
            <v>Nivelamento de AMV com socaria manual e levante de até 10 cm, abertura 1:20, bitola larga, dormente de madeira ou concreto</v>
          </cell>
          <cell r="C3734" t="str">
            <v>un</v>
          </cell>
          <cell r="D3734">
            <v>911.03</v>
          </cell>
        </row>
        <row r="3735">
          <cell r="A3735">
            <v>2607327</v>
          </cell>
          <cell r="B3735" t="str">
            <v>Nivelamento de AMV com socaria manual e levante de até 10 cm, abertura 1:20, bitola métrica, dormente de madeira ou concreto</v>
          </cell>
          <cell r="C3735" t="str">
            <v>un</v>
          </cell>
          <cell r="D3735">
            <v>591.92999999999995</v>
          </cell>
        </row>
        <row r="3736">
          <cell r="A3736">
            <v>2607337</v>
          </cell>
          <cell r="B3736" t="str">
            <v>Nivelamento de AMV com socaria manual e levante de até 10 cm, abertura 1:20, bitola mista, dormente de madeira ou concreto</v>
          </cell>
          <cell r="C3736" t="str">
            <v>un</v>
          </cell>
          <cell r="D3736">
            <v>1318.97</v>
          </cell>
        </row>
        <row r="3737">
          <cell r="A3737">
            <v>2607328</v>
          </cell>
          <cell r="B3737" t="str">
            <v>Nivelamento de AMV com socaria manual e levante de até 10 cm, abertura 1:8, bitola larga, dormente de madeira</v>
          </cell>
          <cell r="C3737" t="str">
            <v>un</v>
          </cell>
          <cell r="D3737">
            <v>415.25</v>
          </cell>
        </row>
        <row r="3738">
          <cell r="A3738">
            <v>2607323</v>
          </cell>
          <cell r="B3738" t="str">
            <v>Nivelamento de AMV com socaria manual e levante de até 10 cm, abertura 1:8, bitola métrica, dormente de madeira</v>
          </cell>
          <cell r="C3738" t="str">
            <v>un</v>
          </cell>
          <cell r="D3738">
            <v>303.39999999999998</v>
          </cell>
        </row>
        <row r="3739">
          <cell r="A3739">
            <v>2607333</v>
          </cell>
          <cell r="B3739" t="str">
            <v>Nivelamento de AMV com socaria manual e levante de até 10 cm, abertura 1:8, bitola mista, dormente de madeira</v>
          </cell>
          <cell r="C3739" t="str">
            <v>un</v>
          </cell>
          <cell r="D3739">
            <v>601.25</v>
          </cell>
        </row>
        <row r="3740">
          <cell r="A3740">
            <v>2607106</v>
          </cell>
          <cell r="B3740" t="str">
            <v>Posicionamento de jogo de dormentes de concreto para AMV 1:10, bitola larga</v>
          </cell>
          <cell r="C3740" t="str">
            <v>jg</v>
          </cell>
          <cell r="D3740">
            <v>90628.36</v>
          </cell>
        </row>
        <row r="3741">
          <cell r="A3741">
            <v>2607102</v>
          </cell>
          <cell r="B3741" t="str">
            <v>Posicionamento de jogo de dormentes de concreto para AMV 1:10, bitola métrica</v>
          </cell>
          <cell r="C3741" t="str">
            <v>jg</v>
          </cell>
          <cell r="D3741">
            <v>44651.69</v>
          </cell>
        </row>
        <row r="3742">
          <cell r="A3742">
            <v>2607261</v>
          </cell>
          <cell r="B3742" t="str">
            <v>Posicionamento de jogo de dormentes de concreto para AMV 1:10, bitola mista</v>
          </cell>
          <cell r="C3742" t="str">
            <v>jg</v>
          </cell>
          <cell r="D3742">
            <v>90628.36</v>
          </cell>
        </row>
        <row r="3743">
          <cell r="A3743">
            <v>2607107</v>
          </cell>
          <cell r="B3743" t="str">
            <v>Posicionamento de jogo de dormentes de concreto para AMV 1:12, bitola larga</v>
          </cell>
          <cell r="C3743" t="str">
            <v>jg</v>
          </cell>
          <cell r="D3743">
            <v>103437.05</v>
          </cell>
        </row>
        <row r="3744">
          <cell r="A3744">
            <v>2607103</v>
          </cell>
          <cell r="B3744" t="str">
            <v>Posicionamento de jogo de dormentes de concreto para AMV 1:12, bitola métrica</v>
          </cell>
          <cell r="C3744" t="str">
            <v>jg</v>
          </cell>
          <cell r="D3744">
            <v>50818.67</v>
          </cell>
        </row>
        <row r="3745">
          <cell r="A3745">
            <v>2607262</v>
          </cell>
          <cell r="B3745" t="str">
            <v>Posicionamento de jogo de dormentes de concreto para AMV 1:12, bitola mista</v>
          </cell>
          <cell r="C3745" t="str">
            <v>jg</v>
          </cell>
          <cell r="D3745">
            <v>103437.05</v>
          </cell>
        </row>
        <row r="3746">
          <cell r="A3746">
            <v>2607108</v>
          </cell>
          <cell r="B3746" t="str">
            <v>Posicionamento de jogo de dormentes de concreto para AMV 1:14, bitola larga</v>
          </cell>
          <cell r="C3746" t="str">
            <v>jg</v>
          </cell>
          <cell r="D3746">
            <v>120491.81</v>
          </cell>
        </row>
        <row r="3747">
          <cell r="A3747">
            <v>2607104</v>
          </cell>
          <cell r="B3747" t="str">
            <v>Posicionamento de jogo de dormentes de concreto para AMV 1:14, bitola métrica</v>
          </cell>
          <cell r="C3747" t="str">
            <v>jg</v>
          </cell>
          <cell r="D3747">
            <v>60045.54</v>
          </cell>
        </row>
        <row r="3748">
          <cell r="A3748">
            <v>2607263</v>
          </cell>
          <cell r="B3748" t="str">
            <v>Posicionamento de jogo de dormentes de concreto para AMV 1:14, bitola mista</v>
          </cell>
          <cell r="C3748" t="str">
            <v>jg</v>
          </cell>
          <cell r="D3748">
            <v>120491.81</v>
          </cell>
        </row>
        <row r="3749">
          <cell r="A3749">
            <v>2607109</v>
          </cell>
          <cell r="B3749" t="str">
            <v>Posicionamento de jogo de dormentes de concreto para AMV 1:20, bitola larga</v>
          </cell>
          <cell r="C3749" t="str">
            <v>jg</v>
          </cell>
          <cell r="D3749">
            <v>158870.85</v>
          </cell>
        </row>
        <row r="3750">
          <cell r="A3750">
            <v>2607105</v>
          </cell>
          <cell r="B3750" t="str">
            <v>Posicionamento de jogo de dormentes de concreto para AMV 1:20, bitola métrica</v>
          </cell>
          <cell r="C3750" t="str">
            <v>jg</v>
          </cell>
          <cell r="D3750">
            <v>74674.41</v>
          </cell>
        </row>
        <row r="3751">
          <cell r="A3751">
            <v>2607264</v>
          </cell>
          <cell r="B3751" t="str">
            <v>Posicionamento de jogo de dormentes de concreto para AMV 1:20, bitola mista</v>
          </cell>
          <cell r="C3751" t="str">
            <v>jg</v>
          </cell>
          <cell r="D3751">
            <v>158870.85</v>
          </cell>
        </row>
        <row r="3752">
          <cell r="A3752">
            <v>2607093</v>
          </cell>
          <cell r="B3752" t="str">
            <v>Posicionamento de jogo de dormentes de madeira para AMV 1:10, bitola larga</v>
          </cell>
          <cell r="C3752" t="str">
            <v>jg</v>
          </cell>
          <cell r="D3752">
            <v>46543.7</v>
          </cell>
        </row>
        <row r="3753">
          <cell r="A3753">
            <v>2607088</v>
          </cell>
          <cell r="B3753" t="str">
            <v>Posicionamento de jogo de dormentes de madeira para AMV 1:10, bitola métrica</v>
          </cell>
          <cell r="C3753" t="str">
            <v>jg</v>
          </cell>
          <cell r="D3753">
            <v>19206.98</v>
          </cell>
        </row>
        <row r="3754">
          <cell r="A3754">
            <v>2607098</v>
          </cell>
          <cell r="B3754" t="str">
            <v>Posicionamento de jogo de dormentes de madeira para AMV 1:10, bitola mista</v>
          </cell>
          <cell r="C3754" t="str">
            <v>jg</v>
          </cell>
          <cell r="D3754">
            <v>46872.01</v>
          </cell>
        </row>
        <row r="3755">
          <cell r="A3755">
            <v>2607094</v>
          </cell>
          <cell r="B3755" t="str">
            <v>Posicionamento de jogo de dormentes de madeira para AMV 1:12, bitola larga</v>
          </cell>
          <cell r="C3755" t="str">
            <v>jg</v>
          </cell>
          <cell r="D3755">
            <v>52461.75</v>
          </cell>
        </row>
        <row r="3756">
          <cell r="A3756">
            <v>2607089</v>
          </cell>
          <cell r="B3756" t="str">
            <v>Posicionamento de jogo de dormentes de madeira para AMV 1:12, bitola métrica</v>
          </cell>
          <cell r="C3756" t="str">
            <v>jg</v>
          </cell>
          <cell r="D3756">
            <v>21989.74</v>
          </cell>
        </row>
        <row r="3757">
          <cell r="A3757">
            <v>2607099</v>
          </cell>
          <cell r="B3757" t="str">
            <v>Posicionamento de jogo de dormentes de madeira para AMV 1:12, bitola mista</v>
          </cell>
          <cell r="C3757" t="str">
            <v>jg</v>
          </cell>
          <cell r="D3757">
            <v>52835.76</v>
          </cell>
        </row>
        <row r="3758">
          <cell r="A3758">
            <v>2607095</v>
          </cell>
          <cell r="B3758" t="str">
            <v>Posicionamento de jogo de dormentes de madeira para AMV 1:14, bitola larga</v>
          </cell>
          <cell r="C3758" t="str">
            <v>jg</v>
          </cell>
          <cell r="D3758">
            <v>61626.81</v>
          </cell>
        </row>
        <row r="3759">
          <cell r="A3759">
            <v>2607090</v>
          </cell>
          <cell r="B3759" t="str">
            <v>Posicionamento de jogo de dormentes de madeira para AMV 1:14, bitola métrica</v>
          </cell>
          <cell r="C3759" t="str">
            <v>jg</v>
          </cell>
          <cell r="D3759">
            <v>26777.07</v>
          </cell>
        </row>
        <row r="3760">
          <cell r="A3760">
            <v>2607260</v>
          </cell>
          <cell r="B3760" t="str">
            <v>Posicionamento de jogo de dormentes de madeira para AMV 1:14, bitola mista</v>
          </cell>
          <cell r="C3760" t="str">
            <v>jg</v>
          </cell>
          <cell r="D3760">
            <v>62061.2</v>
          </cell>
        </row>
        <row r="3761">
          <cell r="A3761">
            <v>2607096</v>
          </cell>
          <cell r="B3761" t="str">
            <v>Posicionamento de jogo de dormentes de madeira para AMV 1:20, bitola larga</v>
          </cell>
          <cell r="C3761" t="str">
            <v>jg</v>
          </cell>
          <cell r="D3761">
            <v>81240.429999999993</v>
          </cell>
        </row>
        <row r="3762">
          <cell r="A3762">
            <v>2607091</v>
          </cell>
          <cell r="B3762" t="str">
            <v>Posicionamento de jogo de dormentes de madeira para AMV 1:20, bitola métrica</v>
          </cell>
          <cell r="C3762" t="str">
            <v>jg</v>
          </cell>
          <cell r="D3762">
            <v>33641.410000000003</v>
          </cell>
        </row>
        <row r="3763">
          <cell r="A3763">
            <v>2607101</v>
          </cell>
          <cell r="B3763" t="str">
            <v>Posicionamento de jogo de dormentes de madeira para AMV 1:20, bitola mista</v>
          </cell>
          <cell r="C3763" t="str">
            <v>jg</v>
          </cell>
          <cell r="D3763">
            <v>81812.94</v>
          </cell>
        </row>
        <row r="3764">
          <cell r="A3764">
            <v>2607092</v>
          </cell>
          <cell r="B3764" t="str">
            <v>Posicionamento de jogo de dormentes de madeira para AMV 1:8, bitola larga</v>
          </cell>
          <cell r="C3764" t="str">
            <v>jg</v>
          </cell>
          <cell r="D3764">
            <v>37036.120000000003</v>
          </cell>
        </row>
        <row r="3765">
          <cell r="A3765">
            <v>2607087</v>
          </cell>
          <cell r="B3765" t="str">
            <v>Posicionamento de jogo de dormentes de madeira para AMV 1:8, bitola métrica</v>
          </cell>
          <cell r="C3765" t="str">
            <v>jg</v>
          </cell>
          <cell r="D3765">
            <v>16031.66</v>
          </cell>
        </row>
        <row r="3766">
          <cell r="A3766">
            <v>2607097</v>
          </cell>
          <cell r="B3766" t="str">
            <v>Posicionamento de jogo de dormentes de madeira para AMV 1:8, bitola mista</v>
          </cell>
          <cell r="C3766" t="str">
            <v>jg</v>
          </cell>
          <cell r="D3766">
            <v>37298.97</v>
          </cell>
        </row>
        <row r="3767">
          <cell r="A3767">
            <v>2607198</v>
          </cell>
          <cell r="B3767" t="str">
            <v>Regularização manual do lastro do AMV para qualquer abertura e qualquer bitola</v>
          </cell>
          <cell r="C3767" t="str">
            <v>un</v>
          </cell>
          <cell r="D3767">
            <v>314.23</v>
          </cell>
        </row>
        <row r="3768">
          <cell r="A3768">
            <v>2809170</v>
          </cell>
          <cell r="B3768" t="str">
            <v>Demolição de AMV 1:10 TR 37, em bitola métrica, dormente de madeira, com separação e empilhamento</v>
          </cell>
          <cell r="C3768" t="str">
            <v>un</v>
          </cell>
          <cell r="D3768">
            <v>1948.06</v>
          </cell>
        </row>
        <row r="3769">
          <cell r="A3769">
            <v>2809183</v>
          </cell>
          <cell r="B3769" t="str">
            <v>Demolição de AMV 1:10 TR 45, em bitola larga, dormente de madeira, com separação e empilhamento</v>
          </cell>
          <cell r="C3769" t="str">
            <v>un</v>
          </cell>
          <cell r="D3769">
            <v>2820.48</v>
          </cell>
        </row>
        <row r="3770">
          <cell r="A3770">
            <v>2809174</v>
          </cell>
          <cell r="B3770" t="str">
            <v>Demolição de AMV 1:10 TR 45, em bitola métrica, dormente de madeira, com separação e empilhamento</v>
          </cell>
          <cell r="C3770" t="str">
            <v>un</v>
          </cell>
          <cell r="D3770">
            <v>2047.39</v>
          </cell>
        </row>
        <row r="3771">
          <cell r="A3771">
            <v>2809196</v>
          </cell>
          <cell r="B3771" t="str">
            <v>Demolição de AMV 1:10 TR 45, em bitola mista, dormente de madeira, com separação e empilhamento</v>
          </cell>
          <cell r="C3771" t="str">
            <v>un</v>
          </cell>
          <cell r="D3771">
            <v>2963.9</v>
          </cell>
        </row>
        <row r="3772">
          <cell r="A3772">
            <v>2809187</v>
          </cell>
          <cell r="B3772" t="str">
            <v>Demolição de AMV 1:10 TR 57, em bitola larga, dormente de madeira, com separação e empilhamento</v>
          </cell>
          <cell r="C3772" t="str">
            <v>un</v>
          </cell>
          <cell r="D3772">
            <v>2969.67</v>
          </cell>
        </row>
        <row r="3773">
          <cell r="A3773">
            <v>2809178</v>
          </cell>
          <cell r="B3773" t="str">
            <v>Demolição de AMV 1:10 TR 57, em bitola métrica, dormente de madeira, com separação e empilhamento</v>
          </cell>
          <cell r="C3773" t="str">
            <v>un</v>
          </cell>
          <cell r="D3773">
            <v>2196.23</v>
          </cell>
        </row>
        <row r="3774">
          <cell r="A3774">
            <v>2809200</v>
          </cell>
          <cell r="B3774" t="str">
            <v>Demolição de AMV 1:10 TR 57, em bitola mista, dormente de madeira, com separação e empilhamento</v>
          </cell>
          <cell r="C3774" t="str">
            <v>un</v>
          </cell>
          <cell r="D3774">
            <v>3119.28</v>
          </cell>
        </row>
        <row r="3775">
          <cell r="A3775">
            <v>2809191</v>
          </cell>
          <cell r="B3775" t="str">
            <v>Demolição de AMV 1:10 TR 68, em bitola larga, dormente de madeira, com separação e empilhamento</v>
          </cell>
          <cell r="C3775" t="str">
            <v>un</v>
          </cell>
          <cell r="D3775">
            <v>3106.49</v>
          </cell>
        </row>
        <row r="3776">
          <cell r="A3776">
            <v>2809204</v>
          </cell>
          <cell r="B3776" t="str">
            <v>Demolição de AMV 1:10 TR 68, em bitola mista, dormente de madeira, com separação e empilhamento</v>
          </cell>
          <cell r="C3776" t="str">
            <v>un</v>
          </cell>
          <cell r="D3776">
            <v>3261.53</v>
          </cell>
        </row>
        <row r="3777">
          <cell r="A3777">
            <v>2809171</v>
          </cell>
          <cell r="B3777" t="str">
            <v>Demolição de AMV 1:12 TR 37, em bitola métrica, dormente de madeira, com separação e empilhamento</v>
          </cell>
          <cell r="C3777" t="str">
            <v>un</v>
          </cell>
          <cell r="D3777">
            <v>2198.38</v>
          </cell>
        </row>
        <row r="3778">
          <cell r="A3778">
            <v>2809184</v>
          </cell>
          <cell r="B3778" t="str">
            <v>Demolição de AMV 1:12 TR 45, em bitola larga, dormente de madeira, com separação e empilhamento</v>
          </cell>
          <cell r="C3778" t="str">
            <v>un</v>
          </cell>
          <cell r="D3778">
            <v>3180.64</v>
          </cell>
        </row>
        <row r="3779">
          <cell r="A3779">
            <v>2809175</v>
          </cell>
          <cell r="B3779" t="str">
            <v>Demolição de AMV 1:12 TR 45, em bitola métrica, dormente de madeira, com separação e empilhamento</v>
          </cell>
          <cell r="C3779" t="str">
            <v>un</v>
          </cell>
          <cell r="D3779">
            <v>2307.64</v>
          </cell>
        </row>
        <row r="3780">
          <cell r="A3780">
            <v>2809197</v>
          </cell>
          <cell r="B3780" t="str">
            <v>Demolição de AMV 1:12 TR 45, em bitola mista, dormente de madeira, com separação e empilhamento</v>
          </cell>
          <cell r="C3780" t="str">
            <v>un</v>
          </cell>
          <cell r="D3780">
            <v>3338.78</v>
          </cell>
        </row>
        <row r="3781">
          <cell r="A3781">
            <v>2809188</v>
          </cell>
          <cell r="B3781" t="str">
            <v>Demolição de AMV 1:12 TR 57, em bitola larga, dormente de madeira, com separação e empilhamento</v>
          </cell>
          <cell r="C3781" t="str">
            <v>un</v>
          </cell>
          <cell r="D3781">
            <v>3344.75</v>
          </cell>
        </row>
        <row r="3782">
          <cell r="A3782">
            <v>2809179</v>
          </cell>
          <cell r="B3782" t="str">
            <v>Demolição de AMV 1:12 TR 57, em bitola métrica, dormente de madeira, com separação e empilhamento</v>
          </cell>
          <cell r="C3782" t="str">
            <v>un</v>
          </cell>
          <cell r="D3782">
            <v>2471.37</v>
          </cell>
        </row>
        <row r="3783">
          <cell r="A3783">
            <v>2809201</v>
          </cell>
          <cell r="B3783" t="str">
            <v>Demolição de AMV 1:12 TR 57, em bitola mista, dormente de madeira, com separação e empilhamento</v>
          </cell>
          <cell r="C3783" t="str">
            <v>un</v>
          </cell>
          <cell r="D3783">
            <v>3509.7</v>
          </cell>
        </row>
        <row r="3784">
          <cell r="A3784">
            <v>2809192</v>
          </cell>
          <cell r="B3784" t="str">
            <v>Demolição de AMV 1:12 TR 68, em bitola larga, dormente de madeira, com separação e empilhamento</v>
          </cell>
          <cell r="C3784" t="str">
            <v>un</v>
          </cell>
          <cell r="D3784">
            <v>3495.25</v>
          </cell>
        </row>
        <row r="3785">
          <cell r="A3785">
            <v>2809205</v>
          </cell>
          <cell r="B3785" t="str">
            <v>Demolição de AMV 1:12 TR 68, em bitola mista, dormente de madeira, com separação e empilhamento</v>
          </cell>
          <cell r="C3785" t="str">
            <v>un</v>
          </cell>
          <cell r="D3785">
            <v>3666.18</v>
          </cell>
        </row>
        <row r="3786">
          <cell r="A3786">
            <v>2809172</v>
          </cell>
          <cell r="B3786" t="str">
            <v>Demolição de AMV 1:14 TR 37, em bitola métrica, dormente de madeira, com separação e empilhamento</v>
          </cell>
          <cell r="C3786" t="str">
            <v>un</v>
          </cell>
          <cell r="D3786">
            <v>2569.0100000000002</v>
          </cell>
        </row>
        <row r="3787">
          <cell r="A3787">
            <v>2809185</v>
          </cell>
          <cell r="B3787" t="str">
            <v>Demolição de AMV 1:14 TR 45, em bitola larga, dormente de madeira, com separação e empilhamento</v>
          </cell>
          <cell r="C3787" t="str">
            <v>un</v>
          </cell>
          <cell r="D3787">
            <v>3660.58</v>
          </cell>
        </row>
        <row r="3788">
          <cell r="A3788">
            <v>2809176</v>
          </cell>
          <cell r="B3788" t="str">
            <v>Demolição de AMV 1:14 TR 45, em bitola métrica, dormente de madeira, com separação e empilhamento</v>
          </cell>
          <cell r="C3788" t="str">
            <v>un</v>
          </cell>
          <cell r="D3788">
            <v>2689.19</v>
          </cell>
        </row>
        <row r="3789">
          <cell r="A3789">
            <v>2809198</v>
          </cell>
          <cell r="B3789" t="str">
            <v>Demolição de AMV 1:14 TR 45, em bitola mista, dormente de madeira, com separação e empilhamento</v>
          </cell>
          <cell r="C3789" t="str">
            <v>un</v>
          </cell>
          <cell r="D3789">
            <v>3837.45</v>
          </cell>
        </row>
        <row r="3790">
          <cell r="A3790">
            <v>2809189</v>
          </cell>
          <cell r="B3790" t="str">
            <v>Demolição de AMV 1:14 TR 57, em bitola larga, dormente de madeira, com separação e empilhamento</v>
          </cell>
          <cell r="C3790" t="str">
            <v>un</v>
          </cell>
          <cell r="D3790">
            <v>3841.1</v>
          </cell>
        </row>
        <row r="3791">
          <cell r="A3791">
            <v>2809180</v>
          </cell>
          <cell r="B3791" t="str">
            <v>Demolição de AMV 1:14 TR 57, em bitola métrica, dormente de madeira, com separação e empilhamento</v>
          </cell>
          <cell r="C3791" t="str">
            <v>un</v>
          </cell>
          <cell r="D3791">
            <v>2869.3</v>
          </cell>
        </row>
        <row r="3792">
          <cell r="A3792">
            <v>2809202</v>
          </cell>
          <cell r="B3792" t="str">
            <v>Demolição de AMV 1:14 TR 57, em bitola mista, dormente de madeira, com separação e empilhamento</v>
          </cell>
          <cell r="C3792" t="str">
            <v>un</v>
          </cell>
          <cell r="D3792">
            <v>4025.46</v>
          </cell>
        </row>
        <row r="3793">
          <cell r="A3793">
            <v>2809193</v>
          </cell>
          <cell r="B3793" t="str">
            <v>Demolição de AMV 1:14 TR 68, em bitola larga, dormente de madeira, com separação e empilhamento</v>
          </cell>
          <cell r="C3793" t="str">
            <v>un</v>
          </cell>
          <cell r="D3793">
            <v>4006.65</v>
          </cell>
        </row>
        <row r="3794">
          <cell r="A3794">
            <v>2809206</v>
          </cell>
          <cell r="B3794" t="str">
            <v>Demolição de AMV 1:14 TR 68, em bitola mista, dormente de madeira, com separação e empilhamento</v>
          </cell>
          <cell r="C3794" t="str">
            <v>un</v>
          </cell>
          <cell r="D3794">
            <v>4197.59</v>
          </cell>
        </row>
        <row r="3795">
          <cell r="A3795">
            <v>2809190</v>
          </cell>
          <cell r="B3795" t="str">
            <v>Demolição de AMV 1:20 TR 57, em bitola larga, dormente de madeira, com separação e empilhamento</v>
          </cell>
          <cell r="C3795" t="str">
            <v>un</v>
          </cell>
          <cell r="D3795">
            <v>4971.18</v>
          </cell>
        </row>
        <row r="3796">
          <cell r="A3796">
            <v>2809181</v>
          </cell>
          <cell r="B3796" t="str">
            <v>Demolição de AMV 1:20 TR 57, em bitola métrica, dormente de madeira, com separação e empilhamento</v>
          </cell>
          <cell r="C3796" t="str">
            <v>un</v>
          </cell>
          <cell r="D3796">
            <v>3526.01</v>
          </cell>
        </row>
        <row r="3797">
          <cell r="A3797">
            <v>2809203</v>
          </cell>
          <cell r="B3797" t="str">
            <v>Demolição de AMV 1:20 TR 57, em bitola mista, dormente de madeira, com separação e empilhamento</v>
          </cell>
          <cell r="C3797" t="str">
            <v>un</v>
          </cell>
          <cell r="D3797">
            <v>5194.09</v>
          </cell>
        </row>
        <row r="3798">
          <cell r="A3798">
            <v>2809194</v>
          </cell>
          <cell r="B3798" t="str">
            <v>Demolição de AMV 1:20 TR 68, em bitola larga, dormente de madeira, com separação e empilhamento</v>
          </cell>
          <cell r="C3798" t="str">
            <v>un</v>
          </cell>
          <cell r="D3798">
            <v>5169.84</v>
          </cell>
        </row>
        <row r="3799">
          <cell r="A3799">
            <v>2809207</v>
          </cell>
          <cell r="B3799" t="str">
            <v>Demolição de AMV 1:20 TR 68, em bitola mista, dormente de madeira, com separação e empilhamento</v>
          </cell>
          <cell r="C3799" t="str">
            <v>un</v>
          </cell>
          <cell r="D3799">
            <v>5400.64</v>
          </cell>
        </row>
        <row r="3800">
          <cell r="A3800">
            <v>2809169</v>
          </cell>
          <cell r="B3800" t="str">
            <v>Demolição de AMV 1:8 TR 37, em bitola métrica, dormente de madeira, com separação e empilhamento</v>
          </cell>
          <cell r="C3800" t="str">
            <v>un</v>
          </cell>
          <cell r="D3800">
            <v>1676.13</v>
          </cell>
        </row>
        <row r="3801">
          <cell r="A3801">
            <v>2809182</v>
          </cell>
          <cell r="B3801" t="str">
            <v>Demolição de AMV 1:8 TR 45, em bitola larga, dormente de madeira, com separação e empilhamento</v>
          </cell>
          <cell r="C3801" t="str">
            <v>un</v>
          </cell>
          <cell r="D3801">
            <v>2325.0100000000002</v>
          </cell>
        </row>
        <row r="3802">
          <cell r="A3802">
            <v>2809173</v>
          </cell>
          <cell r="B3802" t="str">
            <v>Demolição de AMV 1:8 TR 45, em bitola métrica, dormente de madeira, com separação e empilhamento</v>
          </cell>
          <cell r="C3802" t="str">
            <v>un</v>
          </cell>
          <cell r="D3802">
            <v>1766.43</v>
          </cell>
        </row>
        <row r="3803">
          <cell r="A3803">
            <v>2809195</v>
          </cell>
          <cell r="B3803" t="str">
            <v>Demolição de AMV 1:8 TR 45, em bitola mista, dormente de madeira, com separação e empilhamento</v>
          </cell>
          <cell r="C3803" t="str">
            <v>un</v>
          </cell>
          <cell r="D3803">
            <v>2432.39</v>
          </cell>
        </row>
        <row r="3804">
          <cell r="A3804">
            <v>2809186</v>
          </cell>
          <cell r="B3804" t="str">
            <v>Demolição de AMV 1:8 TR 57, em bitola larga, dormente de madeira, com separação e empilhamento</v>
          </cell>
          <cell r="C3804" t="str">
            <v>un</v>
          </cell>
          <cell r="D3804">
            <v>2460.63</v>
          </cell>
        </row>
        <row r="3805">
          <cell r="A3805">
            <v>2809177</v>
          </cell>
          <cell r="B3805" t="str">
            <v>Demolição de AMV 1:8 TR 57, em bitola métrica, dormente de madeira, com separação e empilhamento</v>
          </cell>
          <cell r="C3805" t="str">
            <v>un</v>
          </cell>
          <cell r="D3805">
            <v>1901.74</v>
          </cell>
        </row>
        <row r="3806">
          <cell r="A3806">
            <v>2809199</v>
          </cell>
          <cell r="B3806" t="str">
            <v>Demolição de AMV 1:8 TR 57, em bitola mista, dormente de madeira, com separação e empilhamento</v>
          </cell>
          <cell r="C3806" t="str">
            <v>un</v>
          </cell>
          <cell r="D3806">
            <v>2573.65</v>
          </cell>
        </row>
        <row r="3807">
          <cell r="A3807">
            <v>2809219</v>
          </cell>
          <cell r="B3807" t="str">
            <v>Demolição de via, bitola larga, 1.667 dormentes de madeira/km, trilho TR 45, barra com 12 m de comprimento, com separação e empilhamento</v>
          </cell>
          <cell r="C3807" t="str">
            <v>km</v>
          </cell>
          <cell r="D3807">
            <v>23189.65</v>
          </cell>
        </row>
        <row r="3808">
          <cell r="A3808">
            <v>2809220</v>
          </cell>
          <cell r="B3808" t="str">
            <v>Demolição de via, bitola larga, 1.667 dormentes de madeira/km, trilho TR 57, barra com 12 m de comprimento, com separação e empilhamento</v>
          </cell>
          <cell r="C3808" t="str">
            <v>km</v>
          </cell>
          <cell r="D3808">
            <v>24710.98</v>
          </cell>
        </row>
        <row r="3809">
          <cell r="A3809">
            <v>2809221</v>
          </cell>
          <cell r="B3809" t="str">
            <v>Demolição de via, bitola larga, 1.667 dormentes de madeira/km, trilho TR 68, barra com 12 m de comprimento, com separação e empilhamento</v>
          </cell>
          <cell r="C3809" t="str">
            <v>km</v>
          </cell>
          <cell r="D3809">
            <v>25465.040000000001</v>
          </cell>
        </row>
        <row r="3810">
          <cell r="A3810">
            <v>2809163</v>
          </cell>
          <cell r="B3810" t="str">
            <v>Demolição de via, bitola larga, 1.750 dormentes de madeira/km, trilho TR 45, barra com 12 m de comprimento, com separação e empilhamento</v>
          </cell>
          <cell r="C3810" t="str">
            <v>km</v>
          </cell>
          <cell r="D3810">
            <v>24210.67</v>
          </cell>
        </row>
        <row r="3811">
          <cell r="A3811">
            <v>2809164</v>
          </cell>
          <cell r="B3811" t="str">
            <v>Demolição de via, bitola larga, 1.750 dormentes de madeira/km, trilho TR 57, barra com 12 m de comprimento, com separação e empilhamento</v>
          </cell>
          <cell r="C3811" t="str">
            <v>km</v>
          </cell>
          <cell r="D3811">
            <v>25787.68</v>
          </cell>
        </row>
        <row r="3812">
          <cell r="A3812">
            <v>2809165</v>
          </cell>
          <cell r="B3812" t="str">
            <v>Demolição de via, bitola larga, 1.750 dormentes de madeira/km, trilho TR 68, barra com 12 m de comprimento, com separação e empilhamento</v>
          </cell>
          <cell r="C3812" t="str">
            <v>km</v>
          </cell>
          <cell r="D3812">
            <v>26563.03</v>
          </cell>
        </row>
        <row r="3813">
          <cell r="A3813">
            <v>2809216</v>
          </cell>
          <cell r="B3813" t="str">
            <v>Demolição de via, bitola métrica, 1.667 dormentes de madeira/km, trilho TR 37, barra com 12 m de comprimento, com separação e empilhamento</v>
          </cell>
          <cell r="C3813" t="str">
            <v>km</v>
          </cell>
          <cell r="D3813">
            <v>21528</v>
          </cell>
        </row>
        <row r="3814">
          <cell r="A3814">
            <v>2809217</v>
          </cell>
          <cell r="B3814" t="str">
            <v>Demolição de via, bitola métrica, 1.667 dormentes de madeira/km, trilho TR 45, barra com 12 m de comprimento, com separação e empilhamento</v>
          </cell>
          <cell r="C3814" t="str">
            <v>km</v>
          </cell>
          <cell r="D3814">
            <v>21926.14</v>
          </cell>
        </row>
        <row r="3815">
          <cell r="A3815">
            <v>2809218</v>
          </cell>
          <cell r="B3815" t="str">
            <v>Demolição de via, bitola métrica, 1.667 dormentes de madeira/km, trilho TR 57, barra com 12 m de comprimento, com separação e empilhamento</v>
          </cell>
          <cell r="C3815" t="str">
            <v>km</v>
          </cell>
          <cell r="D3815">
            <v>23439</v>
          </cell>
        </row>
        <row r="3816">
          <cell r="A3816">
            <v>2809160</v>
          </cell>
          <cell r="B3816" t="str">
            <v>Demolição de via, bitola métrica, 1.750 dormentes de madeira/km, trilho TR 37, barra com 12 m de comprimento, com separação e empilhamento</v>
          </cell>
          <cell r="C3816" t="str">
            <v>km</v>
          </cell>
          <cell r="D3816">
            <v>22484.23</v>
          </cell>
        </row>
        <row r="3817">
          <cell r="A3817">
            <v>2809161</v>
          </cell>
          <cell r="B3817" t="str">
            <v>Demolição de via, bitola métrica, 1.750 dormentes de madeira/km, trilho TR 45, barra com 12 m de comprimento, com separação e empilhamento</v>
          </cell>
          <cell r="C3817" t="str">
            <v>km</v>
          </cell>
          <cell r="D3817">
            <v>22885.26</v>
          </cell>
        </row>
        <row r="3818">
          <cell r="A3818">
            <v>2809162</v>
          </cell>
          <cell r="B3818" t="str">
            <v>Demolição de via, bitola métrica, 1.750 dormentes de madeira/km, trilho TR 57, barra com 12 m de comprimento, com separação e empilhamento</v>
          </cell>
          <cell r="C3818" t="str">
            <v>km</v>
          </cell>
          <cell r="D3818">
            <v>24453.64</v>
          </cell>
        </row>
        <row r="3819">
          <cell r="A3819">
            <v>2809222</v>
          </cell>
          <cell r="B3819" t="str">
            <v>Demolição de via, bitola mista, 1.667 dormentes de madeira/km, trilho TR 45, barra com 12 m de comprimento, com separação e empilhamento</v>
          </cell>
          <cell r="C3819" t="str">
            <v>km</v>
          </cell>
          <cell r="D3819">
            <v>21224.560000000001</v>
          </cell>
        </row>
        <row r="3820">
          <cell r="A3820">
            <v>2809223</v>
          </cell>
          <cell r="B3820" t="str">
            <v>Demolição de via, bitola mista, 1.667 dormentes de madeira/km, trilho TR 57, barra com 12 m de comprimento, com separação e empilhamento</v>
          </cell>
          <cell r="C3820" t="str">
            <v>km</v>
          </cell>
          <cell r="D3820">
            <v>27155.97</v>
          </cell>
        </row>
        <row r="3821">
          <cell r="A3821">
            <v>2809224</v>
          </cell>
          <cell r="B3821" t="str">
            <v>Demolição de via, bitola mista, 1.667 dormentes de madeira/km, trilho TR 68, barra com 12 m de comprimento, com separação e empilhamento</v>
          </cell>
          <cell r="C3821" t="str">
            <v>km</v>
          </cell>
          <cell r="D3821">
            <v>28287.07</v>
          </cell>
        </row>
        <row r="3822">
          <cell r="A3822">
            <v>2809166</v>
          </cell>
          <cell r="B3822" t="str">
            <v>Demolição de via, bitola mista, 1.750 dormentes de madeira/km, trilho TR 45, barra com 12 m de comprimento, com separação e empilhamento</v>
          </cell>
          <cell r="C3822" t="str">
            <v>km</v>
          </cell>
          <cell r="D3822">
            <v>22083.42</v>
          </cell>
        </row>
        <row r="3823">
          <cell r="A3823">
            <v>2809167</v>
          </cell>
          <cell r="B3823" t="str">
            <v>Demolição de via, bitola mista, 1.750 dormentes de madeira/km, trilho TR 57, barra com 12 m de comprimento, com separação e empilhamento</v>
          </cell>
          <cell r="C3823" t="str">
            <v>km</v>
          </cell>
          <cell r="D3823">
            <v>28304.78</v>
          </cell>
        </row>
        <row r="3824">
          <cell r="A3824">
            <v>2809168</v>
          </cell>
          <cell r="B3824" t="str">
            <v>Demolição de via, bitola mista, 1.750 dormentes de madeira/km, trilho TR 68, barra com 12 m de comprimento, com separação e empilhamento</v>
          </cell>
          <cell r="C3824" t="str">
            <v>km</v>
          </cell>
          <cell r="D3824">
            <v>29467.8</v>
          </cell>
        </row>
        <row r="3825">
          <cell r="A3825">
            <v>2909152</v>
          </cell>
          <cell r="B3825" t="str">
            <v>Aferição da geometria da via com carro controle</v>
          </cell>
          <cell r="C3825" t="str">
            <v>km</v>
          </cell>
          <cell r="D3825">
            <v>112.73</v>
          </cell>
        </row>
        <row r="3826">
          <cell r="A3826">
            <v>2909153</v>
          </cell>
          <cell r="B3826" t="str">
            <v>Capina química da plataforma ferroviária</v>
          </cell>
          <cell r="C3826" t="str">
            <v>km</v>
          </cell>
          <cell r="D3826">
            <v>156.5</v>
          </cell>
        </row>
        <row r="3827">
          <cell r="A3827">
            <v>2909151</v>
          </cell>
          <cell r="B3827" t="str">
            <v>Estabilização dinâmica da via</v>
          </cell>
          <cell r="C3827" t="str">
            <v>km</v>
          </cell>
          <cell r="D3827">
            <v>61.88</v>
          </cell>
        </row>
        <row r="3828">
          <cell r="A3828">
            <v>2909145</v>
          </cell>
          <cell r="B3828" t="str">
            <v>Nivelamento de junta com socaria manual da via</v>
          </cell>
          <cell r="C3828" t="str">
            <v>un</v>
          </cell>
          <cell r="D3828">
            <v>10.38</v>
          </cell>
        </row>
        <row r="3829">
          <cell r="A3829">
            <v>2909379</v>
          </cell>
          <cell r="B3829" t="str">
            <v>Nivelamento de via com grupo gerador/vibrador e levante de até 10 cm - bitola métrica ou larga com dormente de madeira ou concreto e taxa de dormentação de 1.667 un/km</v>
          </cell>
          <cell r="C3829" t="str">
            <v>km</v>
          </cell>
          <cell r="D3829">
            <v>5781.64</v>
          </cell>
        </row>
        <row r="3830">
          <cell r="A3830">
            <v>2909381</v>
          </cell>
          <cell r="B3830" t="str">
            <v>Nivelamento de via com grupo gerador/vibrador e levante de até 10 cm - bitola métrica ou larga com dormente de madeira ou concreto e taxa de dormentação de 1.750 un/km</v>
          </cell>
          <cell r="C3830" t="str">
            <v>km</v>
          </cell>
          <cell r="D3830">
            <v>6049.96</v>
          </cell>
        </row>
        <row r="3831">
          <cell r="A3831">
            <v>2909380</v>
          </cell>
          <cell r="B3831" t="str">
            <v>Nivelamento de via com grupo gerador/vibrador e levante de até 10 cm - bitola mista com dormente de madeira ou concreto e taxa de dormentação de 1.667 un/km</v>
          </cell>
          <cell r="C3831" t="str">
            <v>km</v>
          </cell>
          <cell r="D3831">
            <v>8474.19</v>
          </cell>
        </row>
        <row r="3832">
          <cell r="A3832">
            <v>2909382</v>
          </cell>
          <cell r="B3832" t="str">
            <v>Nivelamento de via com grupo gerador/vibrador e levante de até 10 cm - bitola mista com dormente de madeira ou concreto e taxa de dormentação de 1.750 un/km</v>
          </cell>
          <cell r="C3832" t="str">
            <v>km</v>
          </cell>
          <cell r="D3832">
            <v>8875.76</v>
          </cell>
        </row>
        <row r="3833">
          <cell r="A3833">
            <v>2909375</v>
          </cell>
          <cell r="B3833" t="str">
            <v>Nivelamento de via com socaria manual e levante de até 10 cm - bitola métrica ou larga com dormente de madeira ou concreto e taxa de dormentação de 1.667 un/km</v>
          </cell>
          <cell r="C3833" t="str">
            <v>km</v>
          </cell>
          <cell r="D3833">
            <v>9260.65</v>
          </cell>
        </row>
        <row r="3834">
          <cell r="A3834">
            <v>2909377</v>
          </cell>
          <cell r="B3834" t="str">
            <v>Nivelamento de via com socaria manual e levante de até 10 cm - bitola métrica ou larga com dormente de madeira ou concreto e taxa de dormentação de 1.750 un/km</v>
          </cell>
          <cell r="C3834" t="str">
            <v>km</v>
          </cell>
          <cell r="D3834">
            <v>9693.1200000000008</v>
          </cell>
        </row>
        <row r="3835">
          <cell r="A3835">
            <v>2909376</v>
          </cell>
          <cell r="B3835" t="str">
            <v>Nivelamento de via com socaria manual e levante de até 10 cm - bitola mista com dormente de madeira ou concreto e taxa de dormentação de 1.667 un/km</v>
          </cell>
          <cell r="C3835" t="str">
            <v>km</v>
          </cell>
          <cell r="D3835">
            <v>13601.7</v>
          </cell>
        </row>
        <row r="3836">
          <cell r="A3836">
            <v>2909378</v>
          </cell>
          <cell r="B3836" t="str">
            <v>Nivelamento de via com socaria manual e levante de até 10 cm - bitola mista com dormente de madeira ou concreto e taxa de dormentação de 1.750 un/km</v>
          </cell>
          <cell r="C3836" t="str">
            <v>km</v>
          </cell>
          <cell r="D3836">
            <v>14255.63</v>
          </cell>
        </row>
        <row r="3837">
          <cell r="A3837">
            <v>2909383</v>
          </cell>
          <cell r="B3837" t="str">
            <v>Nivelamento e alinhamento de via com socadora automática e levante de até 10 cm - qualquer bitola ou dormente e taxa de dormentação de 1.667 un/km</v>
          </cell>
          <cell r="C3837" t="str">
            <v>km</v>
          </cell>
          <cell r="D3837">
            <v>5418.02</v>
          </cell>
        </row>
        <row r="3838">
          <cell r="A3838">
            <v>2909384</v>
          </cell>
          <cell r="B3838" t="str">
            <v>Nivelamento e alinhamento de via com socadora automática e levante de até 10 cm - qualquer bitola ou dormente e taxa de dormentação de 1.750 un/km</v>
          </cell>
          <cell r="C3838" t="str">
            <v>km</v>
          </cell>
          <cell r="D3838">
            <v>5687.81</v>
          </cell>
        </row>
        <row r="3839">
          <cell r="A3839">
            <v>2909148</v>
          </cell>
          <cell r="B3839" t="str">
            <v>Regularização do lastro com reguladora de lastro</v>
          </cell>
          <cell r="C3839" t="str">
            <v>km</v>
          </cell>
          <cell r="D3839">
            <v>433.18</v>
          </cell>
        </row>
        <row r="3840">
          <cell r="A3840">
            <v>3009336</v>
          </cell>
          <cell r="B3840" t="str">
            <v>Alívio de tensão, com martelo de bronze, em TLS com 120 de comprimento de TR45, taxa de dormentação de 1.667 un/km, para qualquer bitola e fixação elástica</v>
          </cell>
          <cell r="C3840" t="str">
            <v>un</v>
          </cell>
          <cell r="D3840">
            <v>93.91</v>
          </cell>
        </row>
        <row r="3841">
          <cell r="A3841">
            <v>3009337</v>
          </cell>
          <cell r="B3841" t="str">
            <v>Alívio de tensão, com martelo de bronze, em TLS com 120 de comprimento de TR45, taxa de dormentação de 1.750 un/km, para qualquer bitola e fixação elástica</v>
          </cell>
          <cell r="C3841" t="str">
            <v>un</v>
          </cell>
          <cell r="D3841">
            <v>96.4</v>
          </cell>
        </row>
        <row r="3842">
          <cell r="A3842">
            <v>3009340</v>
          </cell>
          <cell r="B3842" t="str">
            <v>Alívio de tensão, com martelo de bronze, em TLS com 120 de comprimento de TR57, taxa de dormentação de 1.667 un/km, para qualquer bitola e fixação elástica</v>
          </cell>
          <cell r="C3842" t="str">
            <v>un</v>
          </cell>
          <cell r="D3842">
            <v>179.6</v>
          </cell>
        </row>
        <row r="3843">
          <cell r="A3843">
            <v>3009341</v>
          </cell>
          <cell r="B3843" t="str">
            <v>Alívio de tensão, com martelo de bronze, em TLS com 120 de comprimento de TR57, taxa de dormentação de 1.750 un/km, para qualquer bitola e fixação elástica</v>
          </cell>
          <cell r="C3843" t="str">
            <v>un</v>
          </cell>
          <cell r="D3843">
            <v>184.58</v>
          </cell>
        </row>
        <row r="3844">
          <cell r="A3844">
            <v>3009344</v>
          </cell>
          <cell r="B3844" t="str">
            <v>Alívio de tensão, com martelo de bronze, em TLS com 120 de comprimento de TR68, taxa de dormentação de 1.667 un/km, para qualquer bitola e fixação elástica</v>
          </cell>
          <cell r="C3844" t="str">
            <v>un</v>
          </cell>
          <cell r="D3844">
            <v>94.32</v>
          </cell>
        </row>
        <row r="3845">
          <cell r="A3845">
            <v>3009345</v>
          </cell>
          <cell r="B3845" t="str">
            <v>Alívio de tensão, com martelo de bronze, em TLS com 120 de comprimento de TR68, taxa de dormentação de 1.750 un/km, para qualquer bitola e fixação elástica</v>
          </cell>
          <cell r="C3845" t="str">
            <v>un</v>
          </cell>
          <cell r="D3845">
            <v>96.81</v>
          </cell>
        </row>
        <row r="3846">
          <cell r="A3846">
            <v>3009348</v>
          </cell>
          <cell r="B3846" t="str">
            <v>Alívio de tensão, com martelo de bronze, em TLS com 120 de comprimento de UIC60, taxa de dormentação de 1.667 un/km, para qualquer bitola e fixação elástica</v>
          </cell>
          <cell r="C3846" t="str">
            <v>un</v>
          </cell>
          <cell r="D3846">
            <v>179.66</v>
          </cell>
        </row>
        <row r="3847">
          <cell r="A3847">
            <v>3009349</v>
          </cell>
          <cell r="B3847" t="str">
            <v>Alívio de tensão, com martelo de bronze, em TLS com 120 de comprimento de UIC60, taxa de dormentação de 1.750 un/km, para qualquer bitola e fixação elástica</v>
          </cell>
          <cell r="C3847" t="str">
            <v>un</v>
          </cell>
          <cell r="D3847">
            <v>184.64</v>
          </cell>
        </row>
        <row r="3848">
          <cell r="A3848">
            <v>3009338</v>
          </cell>
          <cell r="B3848" t="str">
            <v>Alívio de tensão, com martelo de bronze, em TLS com 240 de comprimento de TR45, taxa de dormentação de 1.667 un/km, para qualquer bitola e fixação elástica</v>
          </cell>
          <cell r="C3848" t="str">
            <v>un</v>
          </cell>
          <cell r="D3848">
            <v>93.91</v>
          </cell>
        </row>
        <row r="3849">
          <cell r="A3849">
            <v>3009339</v>
          </cell>
          <cell r="B3849" t="str">
            <v>Alívio de tensão, com martelo de bronze, em TLS com 240 de comprimento de TR45, taxa de dormentação de 1.750 un/km, para qualquer bitola e fixação elástica</v>
          </cell>
          <cell r="C3849" t="str">
            <v>un</v>
          </cell>
          <cell r="D3849">
            <v>96.4</v>
          </cell>
        </row>
        <row r="3850">
          <cell r="A3850">
            <v>3009342</v>
          </cell>
          <cell r="B3850" t="str">
            <v>Alívio de tensão, com martelo de bronze, em TLS com 240 de comprimento de TR57, taxa de dormentação de 1.667 un/km, para qualquer bitola e fixação elástica</v>
          </cell>
          <cell r="C3850" t="str">
            <v>un</v>
          </cell>
          <cell r="D3850">
            <v>179.6</v>
          </cell>
        </row>
        <row r="3851">
          <cell r="A3851">
            <v>3009343</v>
          </cell>
          <cell r="B3851" t="str">
            <v>Alívio de tensão, com martelo de bronze, em TLS com 240 de comprimento de TR57, taxa de dormentação de 1.750 un/km, para qualquer bitola e fixação elástica</v>
          </cell>
          <cell r="C3851" t="str">
            <v>un</v>
          </cell>
          <cell r="D3851">
            <v>184.58</v>
          </cell>
        </row>
        <row r="3852">
          <cell r="A3852">
            <v>3009346</v>
          </cell>
          <cell r="B3852" t="str">
            <v>Alívio de tensão, com martelo de bronze, em TLS com 240 de comprimento de TR68, taxa de dormentação de 1.667 un/km, para qualquer bitola e fixação elástica</v>
          </cell>
          <cell r="C3852" t="str">
            <v>un</v>
          </cell>
          <cell r="D3852">
            <v>94.32</v>
          </cell>
        </row>
        <row r="3853">
          <cell r="A3853">
            <v>3009347</v>
          </cell>
          <cell r="B3853" t="str">
            <v>Alívio de tensão, com martelo de bronze, em TLS com 240 de comprimento de TR68, taxa de dormentação de 1.750 un/km, para qualquer bitola e fixação elástica</v>
          </cell>
          <cell r="C3853" t="str">
            <v>un</v>
          </cell>
          <cell r="D3853">
            <v>96.81</v>
          </cell>
        </row>
        <row r="3854">
          <cell r="A3854">
            <v>3009350</v>
          </cell>
          <cell r="B3854" t="str">
            <v>Alívio de tensão, com martelo de bronze, em TLS com 240 de comprimento de UIC60, taxa de dormentação de 1.667 un/km, para qualquer bitola e fixação elástica</v>
          </cell>
          <cell r="C3854" t="str">
            <v>un</v>
          </cell>
          <cell r="D3854">
            <v>179.66</v>
          </cell>
        </row>
        <row r="3855">
          <cell r="A3855">
            <v>3009351</v>
          </cell>
          <cell r="B3855" t="str">
            <v>Alívio de tensão, com martelo de bronze, em TLS com 240 de comprimento de UIC60, taxa de dormentação de 1.750 un/km, para qualquer bitola e fixação elástica</v>
          </cell>
          <cell r="C3855" t="str">
            <v>un</v>
          </cell>
          <cell r="D3855">
            <v>184.64</v>
          </cell>
        </row>
        <row r="3856">
          <cell r="A3856">
            <v>3009080</v>
          </cell>
          <cell r="B3856" t="str">
            <v>Colocação manual de grampo elástico Pandrol</v>
          </cell>
          <cell r="C3856" t="str">
            <v>un</v>
          </cell>
          <cell r="D3856">
            <v>0.14000000000000001</v>
          </cell>
        </row>
        <row r="3857">
          <cell r="A3857">
            <v>3009075</v>
          </cell>
          <cell r="B3857" t="str">
            <v>Colocação manual de retensor para trilho TR45</v>
          </cell>
          <cell r="C3857" t="str">
            <v>un</v>
          </cell>
          <cell r="D3857">
            <v>46.49</v>
          </cell>
        </row>
        <row r="3858">
          <cell r="A3858">
            <v>3009076</v>
          </cell>
          <cell r="B3858" t="str">
            <v>Colocação manual de retensor para trilho TR57</v>
          </cell>
          <cell r="C3858" t="str">
            <v>un</v>
          </cell>
          <cell r="D3858">
            <v>48.21</v>
          </cell>
        </row>
        <row r="3859">
          <cell r="A3859">
            <v>3009077</v>
          </cell>
          <cell r="B3859" t="str">
            <v>Colocação manual de retensor para trilho TR68</v>
          </cell>
          <cell r="C3859" t="str">
            <v>un</v>
          </cell>
          <cell r="D3859">
            <v>50.11</v>
          </cell>
        </row>
        <row r="3860">
          <cell r="A3860">
            <v>3009078</v>
          </cell>
          <cell r="B3860" t="str">
            <v>Colocação manual de retensor para trilho UIC60</v>
          </cell>
          <cell r="C3860" t="str">
            <v>un</v>
          </cell>
          <cell r="D3860">
            <v>51.76</v>
          </cell>
        </row>
        <row r="3861">
          <cell r="A3861">
            <v>3009087</v>
          </cell>
          <cell r="B3861" t="str">
            <v>Colocação mecanizada de grampo elástico Pandrol</v>
          </cell>
          <cell r="C3861" t="str">
            <v>un</v>
          </cell>
          <cell r="D3861">
            <v>0.09</v>
          </cell>
        </row>
        <row r="3862">
          <cell r="A3862">
            <v>3009085</v>
          </cell>
          <cell r="B3862" t="str">
            <v>Contratrilho TR45, comprimento de 12 m, sobre dormente de madeira, taxa de dormentação de 1.750 un/km, tala de junção de 6 furos e fixação rígida - posicionamento e assentamento manual</v>
          </cell>
          <cell r="C3862" t="str">
            <v>m</v>
          </cell>
          <cell r="D3862">
            <v>1685.17</v>
          </cell>
        </row>
        <row r="3863">
          <cell r="A3863">
            <v>3009086</v>
          </cell>
          <cell r="B3863" t="str">
            <v>Contratrilho TR57, comprimento de 12 m, sobre dormente de madeira, taxa de dormentação de 1.750 un/km, tala de junção de 6 furos e fixação rígida - posicionamento e assentamento manual</v>
          </cell>
          <cell r="C3863" t="str">
            <v>m</v>
          </cell>
          <cell r="D3863">
            <v>2108.4</v>
          </cell>
        </row>
        <row r="3864">
          <cell r="A3864">
            <v>3009089</v>
          </cell>
          <cell r="B3864" t="str">
            <v>Contratrilho TR68, comprimento de 12 m, sobre dormente de madeira, taxa de dormentação de 1.750 un/km, tala de junção de 6 furos e fixação rígida - posicionamento e assentamento manual</v>
          </cell>
          <cell r="C3864" t="str">
            <v>m</v>
          </cell>
          <cell r="D3864">
            <v>2480.5700000000002</v>
          </cell>
        </row>
        <row r="3865">
          <cell r="A3865">
            <v>3009090</v>
          </cell>
          <cell r="B3865" t="str">
            <v>Contratrilho UIC60, comprimento de 12 m, sobre dormente de madeira, taxa de dormentação de 1.750 un/km, tala de junção de 6 furos e fixação rígida - posicionamento e assentamento manual</v>
          </cell>
          <cell r="C3865" t="str">
            <v>m</v>
          </cell>
          <cell r="D3865">
            <v>2354.39</v>
          </cell>
        </row>
        <row r="3866">
          <cell r="A3866">
            <v>3009004</v>
          </cell>
          <cell r="B3866" t="str">
            <v>Dormente de concreto monobloco protendido bitola larga - confecção</v>
          </cell>
          <cell r="C3866" t="str">
            <v>un</v>
          </cell>
          <cell r="D3866">
            <v>397.88</v>
          </cell>
        </row>
        <row r="3867">
          <cell r="A3867">
            <v>3009002</v>
          </cell>
          <cell r="B3867" t="str">
            <v>Dormente de concreto monobloco protendido bitola métrica - confecção</v>
          </cell>
          <cell r="C3867" t="str">
            <v>un</v>
          </cell>
          <cell r="D3867">
            <v>301.69</v>
          </cell>
        </row>
        <row r="3868">
          <cell r="A3868">
            <v>3009006</v>
          </cell>
          <cell r="B3868" t="str">
            <v>Dormente de concreto monobloco protendido bitola mista - confecção</v>
          </cell>
          <cell r="C3868" t="str">
            <v>un</v>
          </cell>
          <cell r="D3868">
            <v>550.67999999999995</v>
          </cell>
        </row>
        <row r="3869">
          <cell r="A3869">
            <v>3009335</v>
          </cell>
          <cell r="B3869" t="str">
            <v>Dormente de concreto monobloco protendido para AMV bitola larga ou mista - confecção</v>
          </cell>
          <cell r="C3869" t="str">
            <v>un</v>
          </cell>
          <cell r="D3869">
            <v>1041.1400000000001</v>
          </cell>
        </row>
        <row r="3870">
          <cell r="A3870">
            <v>3009334</v>
          </cell>
          <cell r="B3870" t="str">
            <v>Dormente de concreto monobloco protendido para AMV bitola métrica - confecção</v>
          </cell>
          <cell r="C3870" t="str">
            <v>un</v>
          </cell>
          <cell r="D3870">
            <v>742.92</v>
          </cell>
        </row>
        <row r="3871">
          <cell r="A3871">
            <v>3009280</v>
          </cell>
          <cell r="B3871" t="str">
            <v>Dormente de concreto monobloco, bitola larga, taxa de dormentação de 1.667 un/km, fixação elástica Pandrol - posicionamento mecanizado com carregadeira</v>
          </cell>
          <cell r="C3871" t="str">
            <v>km</v>
          </cell>
          <cell r="D3871">
            <v>686357.44</v>
          </cell>
        </row>
        <row r="3872">
          <cell r="A3872">
            <v>3009281</v>
          </cell>
          <cell r="B3872" t="str">
            <v>Dormente de concreto monobloco, bitola larga, taxa de dormentação de 1.667 un/km, fixação elástica Pandrol - posicionamento mecanizado com pórtico</v>
          </cell>
          <cell r="C3872" t="str">
            <v>km</v>
          </cell>
          <cell r="D3872">
            <v>678261.95</v>
          </cell>
        </row>
        <row r="3873">
          <cell r="A3873">
            <v>3009061</v>
          </cell>
          <cell r="B3873" t="str">
            <v>Dormente de concreto monobloco, bitola larga, taxa de dormentação de 1.750 un/km, fixação elástica Pandrol - posicionamento mecanizado com carregadeira</v>
          </cell>
          <cell r="C3873" t="str">
            <v>km</v>
          </cell>
          <cell r="D3873">
            <v>720532.21</v>
          </cell>
        </row>
        <row r="3874">
          <cell r="A3874">
            <v>3009062</v>
          </cell>
          <cell r="B3874" t="str">
            <v>Dormente de concreto monobloco, bitola larga, taxa de dormentação de 1.750 un/km, fixação elástica Pandrol - posicionamento mecanizado com pórtico</v>
          </cell>
          <cell r="C3874" t="str">
            <v>km</v>
          </cell>
          <cell r="D3874">
            <v>712032.58</v>
          </cell>
        </row>
        <row r="3875">
          <cell r="A3875">
            <v>3009278</v>
          </cell>
          <cell r="B3875" t="str">
            <v>Dormente de concreto monobloco, bitola métrica, taxa de dormentação de 1.667 un/km, fixação elástica Pandrol - posicionamento mecanizado com carregadeira</v>
          </cell>
          <cell r="C3875" t="str">
            <v>km</v>
          </cell>
          <cell r="D3875">
            <v>521119.4</v>
          </cell>
        </row>
        <row r="3876">
          <cell r="A3876">
            <v>3009279</v>
          </cell>
          <cell r="B3876" t="str">
            <v>Dormente de concreto monobloco, bitola métrica, taxa de dormentação de 1.667 un/km, fixação elástica Pandrol - posicionamento mecanizado com pórtico</v>
          </cell>
          <cell r="C3876" t="str">
            <v>km</v>
          </cell>
          <cell r="D3876">
            <v>515231.37</v>
          </cell>
        </row>
        <row r="3877">
          <cell r="A3877">
            <v>3009059</v>
          </cell>
          <cell r="B3877" t="str">
            <v>Dormente de concreto monobloco, bitola métrica, taxa de dormentação de 1.750 un/km, fixação elástica Pandrol - posicionamento mecanizado com carregadeira</v>
          </cell>
          <cell r="C3877" t="str">
            <v>km</v>
          </cell>
          <cell r="D3877">
            <v>547066.96</v>
          </cell>
        </row>
        <row r="3878">
          <cell r="A3878">
            <v>3009060</v>
          </cell>
          <cell r="B3878" t="str">
            <v>Dormente de concreto monobloco, bitola métrica, taxa de dormentação de 1.750 un/km, fixação elástica Pandrol - posicionamento mecanizado com pórtico</v>
          </cell>
          <cell r="C3878" t="str">
            <v>km</v>
          </cell>
          <cell r="D3878">
            <v>540884.71</v>
          </cell>
        </row>
        <row r="3879">
          <cell r="A3879">
            <v>3009282</v>
          </cell>
          <cell r="B3879" t="str">
            <v>Dormente de concreto monobloco, bitola mista, taxa de dormentação de 1.667 un/km, fixação elástica Pandrol - posicionamento mecanizado com carregadeira</v>
          </cell>
          <cell r="C3879" t="str">
            <v>km</v>
          </cell>
          <cell r="D3879">
            <v>941078.38</v>
          </cell>
        </row>
        <row r="3880">
          <cell r="A3880">
            <v>3009283</v>
          </cell>
          <cell r="B3880" t="str">
            <v>Dormente de concreto monobloco, bitola mista, taxa de dormentação de 1.667 un/km, fixação elástica Pandrol - posicionamento mecanizado com pórtico</v>
          </cell>
          <cell r="C3880" t="str">
            <v>km</v>
          </cell>
          <cell r="D3880">
            <v>932981.21</v>
          </cell>
        </row>
        <row r="3881">
          <cell r="A3881">
            <v>3009063</v>
          </cell>
          <cell r="B3881" t="str">
            <v>Dormente de concreto monobloco, bitola mista, taxa de dormentação de 1.750 un/km, fixação elástica Pandrol - posicionamento mecanizado com carregadeira</v>
          </cell>
          <cell r="C3881" t="str">
            <v>km</v>
          </cell>
          <cell r="D3881">
            <v>987935.71</v>
          </cell>
        </row>
        <row r="3882">
          <cell r="A3882">
            <v>3009064</v>
          </cell>
          <cell r="B3882" t="str">
            <v>Dormente de concreto monobloco, bitola mista, taxa de dormentação de 1.750 un/km, fixação elástica Pandrol - posicionamento mecanizado com pórtico</v>
          </cell>
          <cell r="C3882" t="str">
            <v>km</v>
          </cell>
          <cell r="D3882">
            <v>979434.33</v>
          </cell>
        </row>
        <row r="3883">
          <cell r="A3883">
            <v>3009081</v>
          </cell>
          <cell r="B3883" t="str">
            <v>Dormente de madeira para ponte, bitola métrica ou larga, para TR45, fixação rígida - posicionamento e assentamento mecanizado</v>
          </cell>
          <cell r="C3883" t="str">
            <v>un</v>
          </cell>
          <cell r="D3883">
            <v>749.4</v>
          </cell>
        </row>
        <row r="3884">
          <cell r="A3884">
            <v>3009082</v>
          </cell>
          <cell r="B3884" t="str">
            <v>Dormente de madeira para ponte, bitola métrica ou larga, para TR57, fixação rígida - posicionamento e assentamento mecanizado</v>
          </cell>
          <cell r="C3884" t="str">
            <v>un</v>
          </cell>
          <cell r="D3884">
            <v>908.73</v>
          </cell>
        </row>
        <row r="3885">
          <cell r="A3885">
            <v>3009083</v>
          </cell>
          <cell r="B3885" t="str">
            <v>Dormente de madeira para ponte, bitola métrica ou larga, para TR68, fixação rígida - posicionamento e assentamento mecanizado</v>
          </cell>
          <cell r="C3885" t="str">
            <v>un</v>
          </cell>
          <cell r="D3885">
            <v>928.34</v>
          </cell>
        </row>
        <row r="3886">
          <cell r="A3886">
            <v>3009084</v>
          </cell>
          <cell r="B3886" t="str">
            <v>Dormente de madeira para ponte, bitola métrica ou larga, para UIC60, fixação rígida - posicionamento e assentamento mecanizado</v>
          </cell>
          <cell r="C3886" t="str">
            <v>un</v>
          </cell>
          <cell r="D3886">
            <v>933.33</v>
          </cell>
        </row>
        <row r="3887">
          <cell r="A3887">
            <v>3009070</v>
          </cell>
          <cell r="B3887" t="str">
            <v>Dormente de madeira, bitola larga ou mista - posicionamento manual</v>
          </cell>
          <cell r="C3887" t="str">
            <v>un</v>
          </cell>
          <cell r="D3887">
            <v>402.43</v>
          </cell>
        </row>
        <row r="3888">
          <cell r="A3888">
            <v>3009285</v>
          </cell>
          <cell r="B3888" t="str">
            <v>Dormente de madeira, bitola larga ou mista, taxa de dormentação de 1.667 un/km - posicionamento mecanizado com carregadeira</v>
          </cell>
          <cell r="C3888" t="str">
            <v>km</v>
          </cell>
          <cell r="D3888">
            <v>651977.71</v>
          </cell>
        </row>
        <row r="3889">
          <cell r="A3889">
            <v>3009072</v>
          </cell>
          <cell r="B3889" t="str">
            <v>Dormente de madeira, bitola larga ou mista, taxa de dormentação de 1.750 un/km - posicionamento mecanizado com carregadeira</v>
          </cell>
          <cell r="C3889" t="str">
            <v>km</v>
          </cell>
          <cell r="D3889">
            <v>684440.71</v>
          </cell>
        </row>
        <row r="3890">
          <cell r="A3890">
            <v>3009069</v>
          </cell>
          <cell r="B3890" t="str">
            <v>Dormente de madeira, bitola métrica - posicionamento manual</v>
          </cell>
          <cell r="C3890" t="str">
            <v>un</v>
          </cell>
          <cell r="D3890">
            <v>251.96</v>
          </cell>
        </row>
        <row r="3891">
          <cell r="A3891">
            <v>3009284</v>
          </cell>
          <cell r="B3891" t="str">
            <v>Dormente de madeira, bitola métrica, taxa de dormentação de 1.667 un/km - posicionamento mecanizado com carregadeira</v>
          </cell>
          <cell r="C3891" t="str">
            <v>km</v>
          </cell>
          <cell r="D3891">
            <v>405744.52</v>
          </cell>
        </row>
        <row r="3892">
          <cell r="A3892">
            <v>3009071</v>
          </cell>
          <cell r="B3892" t="str">
            <v>Dormente de madeira, bitola métrica, taxa de dormentação de 1.750 un/km - posicionamento mecanizado com carregadeira</v>
          </cell>
          <cell r="C3892" t="str">
            <v>km</v>
          </cell>
          <cell r="D3892">
            <v>425947.55</v>
          </cell>
        </row>
        <row r="3893">
          <cell r="A3893">
            <v>3009091</v>
          </cell>
          <cell r="B3893" t="str">
            <v>Lançamento de lastro, 10 cm de altura, primeiro levante, descarga de pedra britada de caminhões</v>
          </cell>
          <cell r="C3893" t="str">
            <v>m³</v>
          </cell>
          <cell r="D3893">
            <v>144.83000000000001</v>
          </cell>
        </row>
        <row r="3894">
          <cell r="A3894">
            <v>3009058</v>
          </cell>
          <cell r="B3894" t="str">
            <v>Lubrificador de trilhos e de flanges de rodas</v>
          </cell>
          <cell r="C3894" t="str">
            <v>un</v>
          </cell>
          <cell r="D3894">
            <v>91863.45</v>
          </cell>
        </row>
        <row r="3895">
          <cell r="A3895">
            <v>3009229</v>
          </cell>
          <cell r="B3895" t="str">
            <v>Posicionamento mecanizado de trilhos</v>
          </cell>
          <cell r="C3895" t="str">
            <v>km</v>
          </cell>
          <cell r="D3895">
            <v>174.04</v>
          </cell>
        </row>
        <row r="3896">
          <cell r="A3896">
            <v>3009132</v>
          </cell>
          <cell r="B3896" t="str">
            <v>Pré-alinhamento manual da grade com dormente de madeira</v>
          </cell>
          <cell r="C3896" t="str">
            <v>km</v>
          </cell>
          <cell r="D3896">
            <v>1245.3699999999999</v>
          </cell>
        </row>
        <row r="3897">
          <cell r="A3897">
            <v>3009133</v>
          </cell>
          <cell r="B3897" t="str">
            <v>Pré-alinhamento mecanizado da grade</v>
          </cell>
          <cell r="C3897" t="str">
            <v>km</v>
          </cell>
          <cell r="D3897">
            <v>1517.57</v>
          </cell>
        </row>
        <row r="3898">
          <cell r="A3898">
            <v>3009321</v>
          </cell>
          <cell r="B3898" t="str">
            <v>Solda aluminotérmica para TR45 com cadinho descartável, executada no campo, para formação de trilho longo soldado (TLS)</v>
          </cell>
          <cell r="C3898" t="str">
            <v>un</v>
          </cell>
          <cell r="D3898">
            <v>1313.2</v>
          </cell>
        </row>
        <row r="3899">
          <cell r="A3899">
            <v>3009322</v>
          </cell>
          <cell r="B3899" t="str">
            <v>Solda aluminotérmica para TR57 com cadinho descartável, executada no campo, para formação de trilho longo soldado (TLS)</v>
          </cell>
          <cell r="C3899" t="str">
            <v>un</v>
          </cell>
          <cell r="D3899">
            <v>1322.07</v>
          </cell>
        </row>
        <row r="3900">
          <cell r="A3900">
            <v>3009323</v>
          </cell>
          <cell r="B3900" t="str">
            <v>Solda aluminotérmica para TR68 com cadinho descartável, executada no campo, para formação de trilho longo soldado (TLS)</v>
          </cell>
          <cell r="C3900" t="str">
            <v>un</v>
          </cell>
          <cell r="D3900">
            <v>1396.29</v>
          </cell>
        </row>
        <row r="3901">
          <cell r="A3901">
            <v>3009324</v>
          </cell>
          <cell r="B3901" t="str">
            <v>Solda aluminotérmica para UIC60 com cadinho descartável, executada no campo, para formação de trilho longo soldado (TLS)</v>
          </cell>
          <cell r="C3901" t="str">
            <v>un</v>
          </cell>
          <cell r="D3901">
            <v>1337.63</v>
          </cell>
        </row>
        <row r="3902">
          <cell r="A3902">
            <v>3009096</v>
          </cell>
          <cell r="B3902" t="str">
            <v>Solda elétrica por caldeamento para qualquer perfil de trilho, comprimento de 12 m, em estaleiro para formação de trilho longo soldado</v>
          </cell>
          <cell r="C3902" t="str">
            <v>un</v>
          </cell>
          <cell r="D3902">
            <v>251.95</v>
          </cell>
        </row>
        <row r="3903">
          <cell r="A3903">
            <v>3009330</v>
          </cell>
          <cell r="B3903" t="str">
            <v>Solda elétrica por caldeamento para trilho TR45, comprimento de até 24 m, em via com dormente de concreto para formação de barra ou trilho longo soldado</v>
          </cell>
          <cell r="C3903" t="str">
            <v>un</v>
          </cell>
          <cell r="D3903">
            <v>205.28</v>
          </cell>
        </row>
        <row r="3904">
          <cell r="A3904">
            <v>3009326</v>
          </cell>
          <cell r="B3904" t="str">
            <v>Solda elétrica por caldeamento para trilho TR45, comprimento de até 24 m, em via com dormente de madeira para formação de barra ou trilho longo soldado</v>
          </cell>
          <cell r="C3904" t="str">
            <v>un</v>
          </cell>
          <cell r="D3904">
            <v>211.03</v>
          </cell>
        </row>
        <row r="3905">
          <cell r="A3905">
            <v>3009234</v>
          </cell>
          <cell r="B3905" t="str">
            <v>Trilho TR45, comprimento de 12 m, sobre dormente de concreto, bitola métrica ou larga, taxa de dormentação de 1.667 un/km, tala de junção de 6 furos e fixação elástica Pandrol - posicionamento e assentamento manual</v>
          </cell>
          <cell r="C3905" t="str">
            <v>km</v>
          </cell>
          <cell r="D3905">
            <v>1751353.95</v>
          </cell>
        </row>
        <row r="3906">
          <cell r="A3906">
            <v>3009022</v>
          </cell>
          <cell r="B3906" t="str">
            <v>Trilho TR45, comprimento de 12 m, sobre dormente de concreto, bitola métrica ou larga, taxa de dormentação de 1.750 un/km, tala de junção de 6 furos e fixação elástica Pandrol - posicionamento e assentamento manual</v>
          </cell>
          <cell r="C3906" t="str">
            <v>km</v>
          </cell>
          <cell r="D3906">
            <v>1758473.55</v>
          </cell>
        </row>
        <row r="3907">
          <cell r="A3907">
            <v>3009230</v>
          </cell>
          <cell r="B3907" t="str">
            <v>Trilho TR45, comprimento de 12 m, sobre dormente de concreto, bitola mista, taxa de dormentação de 1.667 un/km, tala de junção de 6 furos e fixação elástica Pandrol - posicionamento e assentamento manual</v>
          </cell>
          <cell r="C3907" t="str">
            <v>km</v>
          </cell>
          <cell r="D3907">
            <v>2627186.7200000002</v>
          </cell>
        </row>
        <row r="3908">
          <cell r="A3908">
            <v>3009018</v>
          </cell>
          <cell r="B3908" t="str">
            <v>Trilho TR45, comprimento de 12 m, sobre dormente de concreto, bitola mista, taxa de dormentação de 1.750 un/km, tala de junção de 6 furos e fixação elástica Pandrol - posicionamento e assentamento manual</v>
          </cell>
          <cell r="C3908" t="str">
            <v>km</v>
          </cell>
          <cell r="D3908">
            <v>2637866.12</v>
          </cell>
        </row>
        <row r="3909">
          <cell r="A3909">
            <v>3009288</v>
          </cell>
          <cell r="B3909" t="str">
            <v>Trilho TR45, comprimento de 12 m, sobre dormente de madeira, bitola métrica ou larga, taxa de dormentação de 1.667 un/km, tala de junção de 6 furos e fixação rígida - posicionamento e assentamento manual</v>
          </cell>
          <cell r="C3909" t="str">
            <v>km</v>
          </cell>
          <cell r="D3909">
            <v>2088069.02</v>
          </cell>
        </row>
        <row r="3910">
          <cell r="A3910">
            <v>3009013</v>
          </cell>
          <cell r="B3910" t="str">
            <v>Trilho TR45, comprimento de 12 m, sobre dormente de madeira, bitola métrica ou larga, taxa de dormentação de 1.750 un/km, tala de junção de 6 furos e fixação rígida - posicionamento e assentamento manual</v>
          </cell>
          <cell r="C3910" t="str">
            <v>km</v>
          </cell>
          <cell r="D3910">
            <v>2111747.88</v>
          </cell>
        </row>
        <row r="3911">
          <cell r="A3911">
            <v>3009292</v>
          </cell>
          <cell r="B3911" t="str">
            <v>Trilho TR45, comprimento de 12 m, sobre dormente de madeira, bitola mista, taxa de dormentação de 1.667 un/km, tala de junção de 6 furos e fixação rígida - posicionamento e assentamento manual</v>
          </cell>
          <cell r="C3911" t="str">
            <v>km</v>
          </cell>
          <cell r="D3911">
            <v>3132106.1</v>
          </cell>
        </row>
        <row r="3912">
          <cell r="A3912">
            <v>3009225</v>
          </cell>
          <cell r="B3912" t="str">
            <v>Trilho TR45, comprimento de 12 m, sobre dormente de madeira, bitola mista, taxa de dormentação de 1.750 un/km, tala de junção de 6 furos e fixação rígida - posicionamento e assentamento manual</v>
          </cell>
          <cell r="C3912" t="str">
            <v>km</v>
          </cell>
          <cell r="D3912">
            <v>3167624.56</v>
          </cell>
        </row>
        <row r="3913">
          <cell r="A3913">
            <v>3009100</v>
          </cell>
          <cell r="B3913" t="str">
            <v>Trilho TR45, comprimento de 120 m (TLS), formado por trilhos curtos de 12 m soldados por caldeamento - confecção em estaleiro</v>
          </cell>
          <cell r="C3913" t="str">
            <v>un</v>
          </cell>
          <cell r="D3913">
            <v>89234.28</v>
          </cell>
        </row>
        <row r="3914">
          <cell r="A3914">
            <v>3009238</v>
          </cell>
          <cell r="B3914" t="str">
            <v>Trilho TR45, comprimento de 120 m (TLS), sobre dormente de concreto, bitola métrica ou larga, taxa de dormentação de 1.667 un/km, tala de junção de 6 furos e fixação elástica Pandrol - posicionamento e assentamento mecanizado</v>
          </cell>
          <cell r="C3914" t="str">
            <v>km</v>
          </cell>
          <cell r="D3914">
            <v>1649310.32</v>
          </cell>
        </row>
        <row r="3915">
          <cell r="A3915">
            <v>3009304</v>
          </cell>
          <cell r="B3915" t="str">
            <v>Trilho TR45, comprimento de 120 m (TLS), sobre dormente de concreto, bitola mista, taxa de dormentação de 1.667 un/km, tala de junção de 6 furos e fixação elástica Pandrol - posicionamento e assentamento mecanizado</v>
          </cell>
          <cell r="C3915" t="str">
            <v>km</v>
          </cell>
          <cell r="D3915">
            <v>2473878.1</v>
          </cell>
        </row>
        <row r="3916">
          <cell r="A3916">
            <v>3009030</v>
          </cell>
          <cell r="B3916" t="str">
            <v>Trilho TR45, comprimento de 120 m (TLS), sobre dormente de concreto, bitola mista, taxa de dormentação de 1.750 un/km, tala de junção de 6 furos e fixação elástica Pandrol - posicionamento e assentamento mecanizado</v>
          </cell>
          <cell r="C3916" t="str">
            <v>km</v>
          </cell>
          <cell r="D3916">
            <v>2484549.88</v>
          </cell>
        </row>
        <row r="3917">
          <cell r="A3917">
            <v>3009254</v>
          </cell>
          <cell r="B3917" t="str">
            <v>Trilho TR45, comprimento de 120 m (TLS), sobre dormente de madeira, bitola métrica ou larga, taxa de dormentação de 1.667 un/km, tala de junção de 6 furos e fixação elástica Pandrol - posicionamento e assentamento mecanizado</v>
          </cell>
          <cell r="C3917" t="str">
            <v>km</v>
          </cell>
          <cell r="D3917">
            <v>2124020.86</v>
          </cell>
        </row>
        <row r="3918">
          <cell r="A3918">
            <v>3009262</v>
          </cell>
          <cell r="B3918" t="str">
            <v>Trilho TR45, comprimento de 120 m (TLS), sobre dormente de madeira, bitola métrica ou larga, taxa de dormentação de 1.667 un/km, tala de junção de 6 furos e fixação rígida - posicionamento e assentamento mecanizado</v>
          </cell>
          <cell r="C3918" t="str">
            <v>km</v>
          </cell>
          <cell r="D3918">
            <v>1984606.47</v>
          </cell>
        </row>
        <row r="3919">
          <cell r="A3919">
            <v>3009034</v>
          </cell>
          <cell r="B3919" t="str">
            <v>Trilho TR45, comprimento de 120 m (TLS), sobre dormente de madeira, bitola métrica ou larga, taxa de dormentação de 1.750 un/km, tala de junção de 6 furos e fixação elástica Pandrol - posicionamento e assentamento mecanizado</v>
          </cell>
          <cell r="C3919" t="str">
            <v>km</v>
          </cell>
          <cell r="D3919">
            <v>2155041.2400000002</v>
          </cell>
        </row>
        <row r="3920">
          <cell r="A3920">
            <v>3009042</v>
          </cell>
          <cell r="B3920" t="str">
            <v>Trilho TR45, comprimento de 120 m (TLS), sobre dormente de madeira, bitola métrica ou larga, taxa de dormentação de 1.750 un/km, tala de junção de 6 furos e fixação rígida - posicionamento e assentamento mecanizado</v>
          </cell>
          <cell r="C3920" t="str">
            <v>km</v>
          </cell>
          <cell r="D3920">
            <v>2008685.25</v>
          </cell>
        </row>
        <row r="3921">
          <cell r="A3921">
            <v>3009270</v>
          </cell>
          <cell r="B3921" t="str">
            <v>Trilho TR45, comprimento de 120 m (TLS), sobre dormente de madeira, bitola mista, taxa de dormentação de 1.667 un/km, tala de junção de 6 furos e fixação elástica Pandrol - posicionamento e assentamento mecanizado</v>
          </cell>
          <cell r="C3921" t="str">
            <v>km</v>
          </cell>
          <cell r="D3921">
            <v>3186696.06</v>
          </cell>
        </row>
        <row r="3922">
          <cell r="A3922">
            <v>3009050</v>
          </cell>
          <cell r="B3922" t="str">
            <v>Trilho TR45, comprimento de 120 m (TLS), sobre dormente de madeira, bitola mista, taxa de dormentação de 1.750 un/km, tala de junção de 6 furos e fixação elástica Pandrol - posicionamento e assentamento mecanizado</v>
          </cell>
          <cell r="C3922" t="str">
            <v>km</v>
          </cell>
          <cell r="D3922">
            <v>3233264.53</v>
          </cell>
        </row>
        <row r="3923">
          <cell r="A3923">
            <v>3009101</v>
          </cell>
          <cell r="B3923" t="str">
            <v>Trilho TR45, comprimento de 240 m (TLS), formado por trilhos curtos de 12 m soldados por caldeamento - confecção em estaleiro</v>
          </cell>
          <cell r="C3923" t="str">
            <v>un</v>
          </cell>
          <cell r="D3923">
            <v>178720.5</v>
          </cell>
        </row>
        <row r="3924">
          <cell r="A3924">
            <v>3009246</v>
          </cell>
          <cell r="B3924" t="str">
            <v>Trilho TR45, comprimento de 240 m (TLS), sobre dormente de concreto, bitola métrica ou larga, taxa de dormentação de 1.667 un/km, tala de junção de 6 furos e fixação elástica Pandrol - posicionamento e assentamento mecanizado</v>
          </cell>
          <cell r="C3924" t="str">
            <v>km</v>
          </cell>
          <cell r="D3924">
            <v>1644027.3</v>
          </cell>
        </row>
        <row r="3925">
          <cell r="A3925">
            <v>3009208</v>
          </cell>
          <cell r="B3925" t="str">
            <v>Trilho TR45, comprimento de 240 m (TLS), sobre dormente de concreto, bitola métrica ou larga, taxa de dormentação de 1.750 un/km, tala de junção de 6 furos e fixação elástica Pandrol - posicionamento e assentamento mecanizado</v>
          </cell>
          <cell r="C3925" t="str">
            <v>km</v>
          </cell>
          <cell r="D3925">
            <v>1651142.01</v>
          </cell>
        </row>
        <row r="3926">
          <cell r="A3926">
            <v>3009308</v>
          </cell>
          <cell r="B3926" t="str">
            <v>Trilho TR45, comprimento de 240 m (TLS), sobre dormente de concreto, bitola mista, taxa de dormentação de 1.667 un/km, tala de junção de 6 furos e fixação elástica Pandrol - posicionamento e assentamento mecanizado</v>
          </cell>
          <cell r="C3926" t="str">
            <v>km</v>
          </cell>
          <cell r="D3926">
            <v>2465954.8199999998</v>
          </cell>
        </row>
        <row r="3927">
          <cell r="A3927">
            <v>3009212</v>
          </cell>
          <cell r="B3927" t="str">
            <v>Trilho TR45, comprimento de 240 m (TLS), sobre dormente de concreto, bitola mista, taxa de dormentação de 1.750 un/km, tala de junção de 6 furos e fixação elástica Pandrol - posicionamento e assentamento mecanizado</v>
          </cell>
          <cell r="C3927" t="str">
            <v>km</v>
          </cell>
          <cell r="D3927">
            <v>2476626.89</v>
          </cell>
        </row>
        <row r="3928">
          <cell r="A3928">
            <v>3009258</v>
          </cell>
          <cell r="B3928" t="str">
            <v>Trilho TR45, comprimento de 240 m (TLS), sobre dormente de madeira, bitola métrica ou larga, taxa de dormentação de 1.667 un/km, tala de junção de 6 furos e fixação elástica Pandrol - posicionamento e assentamento mecanizado</v>
          </cell>
          <cell r="C3928" t="str">
            <v>km</v>
          </cell>
          <cell r="D3928">
            <v>2118794.94</v>
          </cell>
        </row>
        <row r="3929">
          <cell r="A3929">
            <v>3009266</v>
          </cell>
          <cell r="B3929" t="str">
            <v>Trilho TR45, comprimento de 240 m (TLS), sobre dormente de madeira, bitola métrica ou larga, taxa de dormentação de 1.667 un/km, tala de junção de 6 furos e fixação rígida - posicionamento e assentamento mecanizado</v>
          </cell>
          <cell r="C3929" t="str">
            <v>km</v>
          </cell>
          <cell r="D3929">
            <v>1979380.55</v>
          </cell>
        </row>
        <row r="3930">
          <cell r="A3930">
            <v>3009038</v>
          </cell>
          <cell r="B3930" t="str">
            <v>Trilho TR45, comprimento de 240 m (TLS), sobre dormente de madeira, bitola métrica ou larga, taxa de dormentação de 1.750 un/km, tala de junção de 6 furos e fixação elástica Pandrol - posicionamento e assentamento mecanizado</v>
          </cell>
          <cell r="C3930" t="str">
            <v>km</v>
          </cell>
          <cell r="D3930">
            <v>2149815.3199999998</v>
          </cell>
        </row>
        <row r="3931">
          <cell r="A3931">
            <v>3009046</v>
          </cell>
          <cell r="B3931" t="str">
            <v>Trilho TR45, comprimento de 240 m (TLS), sobre dormente de madeira, bitola métrica ou larga, taxa de dormentação de 1.750 un/km, tala de junção de 6 furos e fixação rígida - posicionamento e assentamento mecanizado</v>
          </cell>
          <cell r="C3931" t="str">
            <v>km</v>
          </cell>
          <cell r="D3931">
            <v>2003459.33</v>
          </cell>
        </row>
        <row r="3932">
          <cell r="A3932">
            <v>3009274</v>
          </cell>
          <cell r="B3932" t="str">
            <v>Trilho TR45, comprimento de 240 m (TLS), sobre dormente de madeira, bitola mista, taxa de dormentação de 1.667 un/km, tala de junção de 6 furos e fixação elástica Pandrol - posicionamento e assentamento mecanizado</v>
          </cell>
          <cell r="C3932" t="str">
            <v>km</v>
          </cell>
          <cell r="D3932">
            <v>3178858.53</v>
          </cell>
        </row>
        <row r="3933">
          <cell r="A3933">
            <v>3009054</v>
          </cell>
          <cell r="B3933" t="str">
            <v>Trilho TR45, comprimento de 240 m (TLS), sobre dormente de madeira, bitola mista, taxa de dormentação de 1.750 un/km, tala de junção de 6 furos e fixação elástica Pandrol - posicionamento e assentamento mecanizado</v>
          </cell>
          <cell r="C3933" t="str">
            <v>km</v>
          </cell>
          <cell r="D3933">
            <v>3225427</v>
          </cell>
        </row>
        <row r="3934">
          <cell r="A3934">
            <v>3009235</v>
          </cell>
          <cell r="B3934" t="str">
            <v>Trilho TR57, comprimento de 12 m, sobre dormente de concreto, bitola métrica ou larga, taxa de dormentação de 1.667 un/km, tala de junção de 6 furos e fixação elástica Pandrol - posicionamento e assentamento manual</v>
          </cell>
          <cell r="C3934" t="str">
            <v>km</v>
          </cell>
          <cell r="D3934">
            <v>2175003.4700000002</v>
          </cell>
        </row>
        <row r="3935">
          <cell r="A3935">
            <v>3009023</v>
          </cell>
          <cell r="B3935" t="str">
            <v>Trilho TR57, comprimento de 12 m, sobre dormente de concreto, bitola métrica ou larga, taxa de dormentação de 1.750 un/km, tala de junção de 6 furos e fixação elástica Pandrol - posicionamento e assentamento manual</v>
          </cell>
          <cell r="C3935" t="str">
            <v>km</v>
          </cell>
          <cell r="D3935">
            <v>2181915.5099999998</v>
          </cell>
        </row>
        <row r="3936">
          <cell r="A3936">
            <v>3009231</v>
          </cell>
          <cell r="B3936" t="str">
            <v>Trilho TR57, comprimento de 12 m, sobre dormente de concreto, bitola mista, taxa de dormentação de 1.667 un/km, tala de junção de 6 furos e fixação elástica Pandrol - posicionamento e assentamento manual</v>
          </cell>
          <cell r="C3936" t="str">
            <v>km</v>
          </cell>
          <cell r="D3936">
            <v>3260759.01</v>
          </cell>
        </row>
        <row r="3937">
          <cell r="A3937">
            <v>3009019</v>
          </cell>
          <cell r="B3937" t="str">
            <v>Trilho TR57, comprimento de 12 m, sobre dormente de concreto, bitola mista, taxa de dormentação de 1.750 un/km, tala de junção de 6 furos e fixação elástica Pandrol - posicionamento e assentamento manual</v>
          </cell>
          <cell r="C3937" t="str">
            <v>km</v>
          </cell>
          <cell r="D3937">
            <v>3273496.1</v>
          </cell>
        </row>
        <row r="3938">
          <cell r="A3938">
            <v>3009289</v>
          </cell>
          <cell r="B3938" t="str">
            <v>Trilho TR57, comprimento de 12 m, sobre dormente de madeira, bitola métrica ou larga, taxa de dormentação de 1.667 un/km, tala de junção de 6 furos e fixação rígida - posicionamento e assentamento manual</v>
          </cell>
          <cell r="C3938" t="str">
            <v>km</v>
          </cell>
          <cell r="D3938">
            <v>2777054.97</v>
          </cell>
        </row>
        <row r="3939">
          <cell r="A3939">
            <v>3009014</v>
          </cell>
          <cell r="B3939" t="str">
            <v>Trilho TR57, comprimento de 12 m, sobre dormente de madeira, bitola métrica ou larga, taxa de dormentação de 1.750 un/km, tala de junção de 6 furos e fixação rígida - posicionamento e assentamento manual</v>
          </cell>
          <cell r="C3939" t="str">
            <v>km</v>
          </cell>
          <cell r="D3939">
            <v>2814233.46</v>
          </cell>
        </row>
        <row r="3940">
          <cell r="A3940">
            <v>3009293</v>
          </cell>
          <cell r="B3940" t="str">
            <v>Trilho TR57, comprimento de 12 m, sobre dormente de madeira, bitola mista, taxa de dormentação de 1.667 un/km, tala de junção de 6 furos e fixação rígida - posicionamento e assentamento manual</v>
          </cell>
          <cell r="C3940" t="str">
            <v>km</v>
          </cell>
          <cell r="D3940">
            <v>4165585.11</v>
          </cell>
        </row>
        <row r="3941">
          <cell r="A3941">
            <v>3009226</v>
          </cell>
          <cell r="B3941" t="str">
            <v>Trilho TR57, comprimento de 12 m, sobre dormente de madeira, bitola mista, taxa de dormentação de 1.750 un/km, tala de junção de 6 furos e fixação rígida - posicionamento e assentamento manual</v>
          </cell>
          <cell r="C3941" t="str">
            <v>km</v>
          </cell>
          <cell r="D3941">
            <v>4221353.12</v>
          </cell>
        </row>
        <row r="3942">
          <cell r="A3942">
            <v>3009102</v>
          </cell>
          <cell r="B3942" t="str">
            <v>Trilho TR57, comprimento de 120 m (TLS), formado por trilhos curtos de 12 m soldados por caldeamento - confecção em estaleiro</v>
          </cell>
          <cell r="C3942" t="str">
            <v>un</v>
          </cell>
          <cell r="D3942">
            <v>113118.96</v>
          </cell>
        </row>
        <row r="3943">
          <cell r="A3943">
            <v>3009297</v>
          </cell>
          <cell r="B3943" t="str">
            <v>Trilho TR57, comprimento de 120 m (TLS), sobre dormente de concreto, bitola métrica ou larga, taxa de dormentação de 1.667 un/km, tala de junção de 6 furos e fixação elástica Pandrol - posicionamento e assentamento mecanizado</v>
          </cell>
          <cell r="C3943" t="str">
            <v>km</v>
          </cell>
          <cell r="D3943">
            <v>2049804.18</v>
          </cell>
        </row>
        <row r="3944">
          <cell r="A3944">
            <v>3009027</v>
          </cell>
          <cell r="B3944" t="str">
            <v>Trilho TR57, comprimento de 120 m (TLS), sobre dormente de concreto, bitola métrica ou larga, taxa de dormentação de 1.750 un/km, tala de junção de 6 furos e fixação elástica Pandrol - posicionamento e assentamento mecanizado</v>
          </cell>
          <cell r="C3944" t="str">
            <v>km</v>
          </cell>
          <cell r="D3944">
            <v>2056918.81</v>
          </cell>
        </row>
        <row r="3945">
          <cell r="A3945">
            <v>3009305</v>
          </cell>
          <cell r="B3945" t="str">
            <v>Trilho TR57, comprimento de 120 m (TLS), sobre dormente de concreto, bitola mista, taxa de dormentação de 1.667 un/km, tala de junção de 6 furos e fixação elástica Pandrol - posicionamento e assentamento mecanizado</v>
          </cell>
          <cell r="C3945" t="str">
            <v>km</v>
          </cell>
          <cell r="D3945">
            <v>3074618.76</v>
          </cell>
        </row>
        <row r="3946">
          <cell r="A3946">
            <v>3009031</v>
          </cell>
          <cell r="B3946" t="str">
            <v>Trilho TR57, comprimento de 120 m (TLS), sobre dormente de concreto, bitola mista, taxa de dormentação de 1.750 un/km, tala de junção de 6 furos e fixação elástica Pandrol - posicionamento e assentamento mecanizado</v>
          </cell>
          <cell r="C3946" t="str">
            <v>km</v>
          </cell>
          <cell r="D3946">
            <v>3085290.54</v>
          </cell>
        </row>
        <row r="3947">
          <cell r="A3947">
            <v>3009255</v>
          </cell>
          <cell r="B3947" t="str">
            <v>Trilho TR57, comprimento de 120 m (TLS), sobre dormente de madeira, bitola métrica ou larga, taxa de dormentação de 1.667 un/km, tala de junção de 6 furos e fixação elástica Pandrol - posicionamento e assentamento mecanizado</v>
          </cell>
          <cell r="C3947" t="str">
            <v>km</v>
          </cell>
          <cell r="D3947">
            <v>2643239.89</v>
          </cell>
        </row>
        <row r="3948">
          <cell r="A3948">
            <v>3009263</v>
          </cell>
          <cell r="B3948" t="str">
            <v>Trilho TR57, comprimento de 120 m (TLS), sobre dormente de madeira, bitola métrica ou larga, taxa de dormentação de 1.667 un/km, tala de junção de 6 furos e fixação rígida - posicionamento e assentamento mecanizado</v>
          </cell>
          <cell r="C3948" t="str">
            <v>km</v>
          </cell>
          <cell r="D3948">
            <v>2650705.58</v>
          </cell>
        </row>
        <row r="3949">
          <cell r="A3949">
            <v>3009035</v>
          </cell>
          <cell r="B3949" t="str">
            <v>Trilho TR57, comprimento de 120 m (TLS), sobre dormente de madeira, bitola métrica ou larga, taxa de dormentação de 1.750 un/km, tala de junção de 6 furos e fixação elástica Pandrol - posicionamento e assentamento mecanizado</v>
          </cell>
          <cell r="C3949" t="str">
            <v>km</v>
          </cell>
          <cell r="D3949">
            <v>2680171.61</v>
          </cell>
        </row>
        <row r="3950">
          <cell r="A3950">
            <v>3009043</v>
          </cell>
          <cell r="B3950" t="str">
            <v>Trilho TR57, comprimento de 120 m (TLS), sobre dormente de madeira, bitola métrica ou larga, taxa de dormentação de 1.750 un/km, tala de junção de 6 furos e fixação rígida - posicionamento e assentamento mecanizado</v>
          </cell>
          <cell r="C3950" t="str">
            <v>km</v>
          </cell>
          <cell r="D3950">
            <v>2688008.86</v>
          </cell>
        </row>
        <row r="3951">
          <cell r="A3951">
            <v>3009271</v>
          </cell>
          <cell r="B3951" t="str">
            <v>Trilho TR57, comprimento de 120 m (TLS), sobre dormente de madeira, bitola mista, taxa de dormentação de 1.667 un/km, tala de junção de 6 furos e fixação elástica Pandrol - posicionamento e assentamento mecanizado</v>
          </cell>
          <cell r="C3951" t="str">
            <v>km</v>
          </cell>
          <cell r="D3951">
            <v>3965524.5</v>
          </cell>
        </row>
        <row r="3952">
          <cell r="A3952">
            <v>3009051</v>
          </cell>
          <cell r="B3952" t="str">
            <v>Trilho TR57, comprimento de 120 m (TLS), sobre dormente de madeira, bitola mista, taxa de dormentação de 1.750 un/km, tala de junção de 6 furos e fixação elástica Pandrol - posicionamento e assentamento mecanizado</v>
          </cell>
          <cell r="C3952" t="str">
            <v>km</v>
          </cell>
          <cell r="D3952">
            <v>4020959.96</v>
          </cell>
        </row>
        <row r="3953">
          <cell r="A3953">
            <v>3009103</v>
          </cell>
          <cell r="B3953" t="str">
            <v>Trilho TR57, comprimento de 240 m (TLS), formado por trilhos curtos de 12 m soldados por caldeamento - confecção em estaleiro</v>
          </cell>
          <cell r="C3953" t="str">
            <v>un</v>
          </cell>
          <cell r="D3953">
            <v>226489.86</v>
          </cell>
        </row>
        <row r="3954">
          <cell r="A3954">
            <v>3009247</v>
          </cell>
          <cell r="B3954" t="str">
            <v>Trilho TR57, comprimento de 240 m (TLS), sobre dormente de concreto, bitola métrica ou larga, taxa de dormentação de 1.667 un/km, tala de junção de 6 furos e fixação elástica Pandrol - posicionamento e assentamento mecanizado</v>
          </cell>
          <cell r="C3954" t="str">
            <v>km</v>
          </cell>
          <cell r="D3954">
            <v>2043313.41</v>
          </cell>
        </row>
        <row r="3955">
          <cell r="A3955">
            <v>3009209</v>
          </cell>
          <cell r="B3955" t="str">
            <v>Trilho TR57, comprimento de 240 m (TLS), sobre dormente de concreto, bitola métrica ou larga, taxa de dormentação de 1.750 un/km, tala de junção de 6 furos e fixação elástica Pandrol - posicionamento e assentamento mecanizado</v>
          </cell>
          <cell r="C3955" t="str">
            <v>km</v>
          </cell>
          <cell r="D3955">
            <v>2050428.13</v>
          </cell>
        </row>
        <row r="3956">
          <cell r="A3956">
            <v>3009309</v>
          </cell>
          <cell r="B3956" t="str">
            <v>Trilho TR57, comprimento de 240 m (TLS), sobre dormente de concreto, bitola mista, taxa de dormentação de 1.667 un/km, tala de junção de 6 furos e fixação elástica Pandrol - posicionamento e assentamento mecanizado</v>
          </cell>
          <cell r="C3956" t="str">
            <v>km</v>
          </cell>
          <cell r="D3956">
            <v>3064884.23</v>
          </cell>
        </row>
        <row r="3957">
          <cell r="A3957">
            <v>3009213</v>
          </cell>
          <cell r="B3957" t="str">
            <v>Trilho TR57, comprimento de 240 m (TLS), sobre dormente de concreto, bitola mista, taxa de dormentação de 1.750 un/km, tala de junção de 6 furos e fixação elástica Pandrol - posicionamento e assentamento mecanizado</v>
          </cell>
          <cell r="C3957" t="str">
            <v>km</v>
          </cell>
          <cell r="D3957">
            <v>3075556.3</v>
          </cell>
        </row>
        <row r="3958">
          <cell r="A3958">
            <v>3009259</v>
          </cell>
          <cell r="B3958" t="str">
            <v>Trilho TR57, comprimento de 240 m (TLS), sobre dormente de madeira, bitola métrica ou larga, taxa de dormentação de 1.667 un/km, tala de junção de 6 furos e fixação elástica Pandrol - posicionamento e assentamento mecanizado</v>
          </cell>
          <cell r="C3958" t="str">
            <v>km</v>
          </cell>
          <cell r="D3958">
            <v>2636806.23</v>
          </cell>
        </row>
        <row r="3959">
          <cell r="A3959">
            <v>3009267</v>
          </cell>
          <cell r="B3959" t="str">
            <v>Trilho TR57, comprimento de 240 m (TLS), sobre dormente de madeira, bitola métrica ou larga, taxa de dormentação de 1.667 un/km, tala de junção de 6 furos e fixação rígida - posicionamento e assentamento mecanizado</v>
          </cell>
          <cell r="C3959" t="str">
            <v>km</v>
          </cell>
          <cell r="D3959">
            <v>2644271.92</v>
          </cell>
        </row>
        <row r="3960">
          <cell r="A3960">
            <v>3009039</v>
          </cell>
          <cell r="B3960" t="str">
            <v>Trilho TR57, comprimento de 240 m (TLS), sobre dormente de madeira, bitola métrica ou larga, taxa de dormentação de 1.750 un/km, tala de junção de 6 furos e fixação elástica Pandrol - posicionamento e assentamento mecanizado</v>
          </cell>
          <cell r="C3960" t="str">
            <v>km</v>
          </cell>
          <cell r="D3960">
            <v>2673737.9500000002</v>
          </cell>
        </row>
        <row r="3961">
          <cell r="A3961">
            <v>3009047</v>
          </cell>
          <cell r="B3961" t="str">
            <v>Trilho TR57, comprimento de 240 m (TLS), sobre dormente de madeira, bitola métrica ou larga, taxa de dormentação de 1.750 un/km, tala de junção de 6 furos e fixação rígida - posicionamento e assentamento mecanizado</v>
          </cell>
          <cell r="C3961" t="str">
            <v>km</v>
          </cell>
          <cell r="D3961">
            <v>2681575.2000000002</v>
          </cell>
        </row>
        <row r="3962">
          <cell r="A3962">
            <v>3009275</v>
          </cell>
          <cell r="B3962" t="str">
            <v>Trilho TR57, comprimento de 240 m (TLS), sobre dormente de madeira, bitola mista, taxa de dormentação de 1.667 un/km, tala de junção de 6 furos e fixação elástica Pandrol - posicionamento e assentamento mecanizado</v>
          </cell>
          <cell r="C3962" t="str">
            <v>km</v>
          </cell>
          <cell r="D3962">
            <v>3955875.71</v>
          </cell>
        </row>
        <row r="3963">
          <cell r="A3963">
            <v>3009055</v>
          </cell>
          <cell r="B3963" t="str">
            <v>Trilho TR57, comprimento de 240 m (TLS), sobre dormente de madeira, bitola mista, taxa de dormentação de 1.750 un/km, tala de junção de 6 furos e fixação elástica Pandrol - posicionamento e assentamento mecanizado</v>
          </cell>
          <cell r="C3963" t="str">
            <v>km</v>
          </cell>
          <cell r="D3963">
            <v>4011311.17</v>
          </cell>
        </row>
        <row r="3964">
          <cell r="A3964">
            <v>3009236</v>
          </cell>
          <cell r="B3964" t="str">
            <v>Trilho TR68, comprimento de 12 m, sobre dormente de concreto, bitola métrica ou larga, taxa de dormentação de 1.667 un/km, tala de junção de 6 furos e fixação elástica Pandrol - posicionamento e assentamento manual</v>
          </cell>
          <cell r="C3964" t="str">
            <v>km</v>
          </cell>
          <cell r="D3964">
            <v>2548601.35</v>
          </cell>
        </row>
        <row r="3965">
          <cell r="A3965">
            <v>3009024</v>
          </cell>
          <cell r="B3965" t="str">
            <v>Trilho TR68, comprimento de 12 m, sobre dormente de concreto, bitola métrica ou larga, taxa de dormentação de 1.750 un/km, tala de junção de 6 furos e fixação elástica Pandrol - posicionamento e assentamento manual</v>
          </cell>
          <cell r="C3965" t="str">
            <v>km</v>
          </cell>
          <cell r="D3965">
            <v>2553974.61</v>
          </cell>
        </row>
        <row r="3966">
          <cell r="A3966">
            <v>3009232</v>
          </cell>
          <cell r="B3966" t="str">
            <v>Trilho TR68, comprimento de 12 m, sobre dormente de concreto, bitola mista, taxa de dormentação de 1.667 un/km, tala de junção de 6 furos e fixação elástica Pandrol - posicionamento e assentamento manual</v>
          </cell>
          <cell r="C3966" t="str">
            <v>km</v>
          </cell>
          <cell r="D3966">
            <v>3819055.23</v>
          </cell>
        </row>
        <row r="3967">
          <cell r="A3967">
            <v>3009020</v>
          </cell>
          <cell r="B3967" t="str">
            <v>Trilho TR68, comprimento de 12 m, sobre dormente de concreto, bitola mista, taxa de dormentação de 1.750 un/km, tala de junção de 6 furos e fixação elástica Pandrol - posicionamento e assentamento manual</v>
          </cell>
          <cell r="C3967" t="str">
            <v>km</v>
          </cell>
          <cell r="D3967">
            <v>3829371.39</v>
          </cell>
        </row>
        <row r="3968">
          <cell r="A3968">
            <v>3009290</v>
          </cell>
          <cell r="B3968" t="str">
            <v>Trilho TR68, comprimento de 12 m, sobre dormente de madeira, bitola métrica ou larga, taxa de dormentação de 1.667 un/km, tala de junção de 6 furos e fixação rígida - posicionamento e assentamento manual</v>
          </cell>
          <cell r="C3968" t="str">
            <v>km</v>
          </cell>
          <cell r="D3968">
            <v>3181800.94</v>
          </cell>
        </row>
        <row r="3969">
          <cell r="A3969">
            <v>3009015</v>
          </cell>
          <cell r="B3969" t="str">
            <v>Trilho TR68, comprimento de 12 m, sobre dormente de madeira, bitola métrica ou larga, taxa de dormentação de 1.750 un/km, tala de junção de 6 furos e fixação rígida - posicionamento e assentamento manual</v>
          </cell>
          <cell r="C3969" t="str">
            <v>km</v>
          </cell>
          <cell r="D3969">
            <v>3220606.92</v>
          </cell>
        </row>
        <row r="3970">
          <cell r="A3970">
            <v>3009294</v>
          </cell>
          <cell r="B3970" t="str">
            <v>Trilho TR68, comprimento de 12 m, sobre dormente de madeira, bitola mista, taxa de dormentação de 1.667 un/km, tala de junção de 6 furos e fixação rígida - posicionamento e assentamento manual</v>
          </cell>
          <cell r="C3970" t="str">
            <v>km</v>
          </cell>
          <cell r="D3970">
            <v>4772704.07</v>
          </cell>
        </row>
        <row r="3971">
          <cell r="A3971">
            <v>3009227</v>
          </cell>
          <cell r="B3971" t="str">
            <v>Trilho TR68, comprimento de 12 m, sobre dormente de madeira, bitola mista, taxa de dormentação de 1.750 un/km, tala de junção de 6 furos e fixação rígida - posicionamento e assentamento manual</v>
          </cell>
          <cell r="C3971" t="str">
            <v>km</v>
          </cell>
          <cell r="D3971">
            <v>4830913.3</v>
          </cell>
        </row>
        <row r="3972">
          <cell r="A3972">
            <v>3009104</v>
          </cell>
          <cell r="B3972" t="str">
            <v>Trilho TR68, comprimento de 120 m (TLS), formado por trilhos curtos de 12 m soldados por caldeamento - confecção em estaleiro</v>
          </cell>
          <cell r="C3972" t="str">
            <v>un</v>
          </cell>
          <cell r="D3972">
            <v>133886.54999999999</v>
          </cell>
        </row>
        <row r="3973">
          <cell r="A3973">
            <v>3009240</v>
          </cell>
          <cell r="B3973" t="str">
            <v>Trilho TR68, comprimento de 120 m (TLS), sobre dormente de concreto, bitola métrica ou larga, taxa de dormentação de 1.667 un/km, tala de junção de 6 furos e fixação elástica Pandrol - posicionamento e assentamento mecanizado</v>
          </cell>
          <cell r="C3973" t="str">
            <v>km</v>
          </cell>
          <cell r="D3973">
            <v>2398438.7599999998</v>
          </cell>
        </row>
        <row r="3974">
          <cell r="A3974">
            <v>3009028</v>
          </cell>
          <cell r="B3974" t="str">
            <v>Trilho TR68, comprimento de 120 m (TLS), sobre dormente de concreto, bitola métrica ou larga, taxa de dormentação de 1.750 un/km, tala de junção de 6 furos e fixação elástica Pandrol - posicionamento e assentamento mecanizado</v>
          </cell>
          <cell r="C3974" t="str">
            <v>km</v>
          </cell>
          <cell r="D3974">
            <v>2405553.39</v>
          </cell>
        </row>
        <row r="3975">
          <cell r="A3975">
            <v>3009306</v>
          </cell>
          <cell r="B3975" t="str">
            <v>Trilho TR68, comprimento de 120 m (TLS), sobre dormente de concreto, bitola mista, taxa de dormentação de 1.667 un/km, tala de junção de 6 furos e fixação elástica Pandrol - posicionamento e assentamento mecanizado</v>
          </cell>
          <cell r="C3975" t="str">
            <v>km</v>
          </cell>
          <cell r="D3975">
            <v>3597570.52</v>
          </cell>
        </row>
        <row r="3976">
          <cell r="A3976">
            <v>3009032</v>
          </cell>
          <cell r="B3976" t="str">
            <v>Trilho TR68, comprimento de 120 m (TLS), sobre dormente de concreto, bitola mista, taxa de dormentação de 1.750 un/km, tala de junção de 6 furos e fixação elástica Pandrol - posicionamento e assentamento mecanizado</v>
          </cell>
          <cell r="C3976" t="str">
            <v>km</v>
          </cell>
          <cell r="D3976">
            <v>3608242.3</v>
          </cell>
        </row>
        <row r="3977">
          <cell r="A3977">
            <v>3009256</v>
          </cell>
          <cell r="B3977" t="str">
            <v>Trilho TR68, comprimento de 120 m (TLS), sobre dormente de madeira, bitola métrica ou larga, taxa de dormentação de 1.667 un/km, tala de junção de 6 furos e fixação elástica Pandrol - posicionamento e assentamento mecanizado</v>
          </cell>
          <cell r="C3977" t="str">
            <v>km</v>
          </cell>
          <cell r="D3977">
            <v>3048722.32</v>
          </cell>
        </row>
        <row r="3978">
          <cell r="A3978">
            <v>3009264</v>
          </cell>
          <cell r="B3978" t="str">
            <v>Trilho TR68, comprimento de 120 m (TLS), sobre dormente de madeira, bitola métrica ou larga, taxa de dormentação de 1.667 un/km, tala de junção de 6 furos e fixação rígida - posicionamento e assentamento mecanizado</v>
          </cell>
          <cell r="C3978" t="str">
            <v>km</v>
          </cell>
          <cell r="D3978">
            <v>3032027.03</v>
          </cell>
        </row>
        <row r="3979">
          <cell r="A3979">
            <v>3009036</v>
          </cell>
          <cell r="B3979" t="str">
            <v>Trilho TR68, comprimento de 120 m (TLS), sobre dormente de madeira, bitola métrica ou larga, taxa de dormentação de 1.750 un/km, tala de junção de 6 furos e fixação elástica Pandrol - posicionamento e assentamento mecanizado</v>
          </cell>
          <cell r="C3979" t="str">
            <v>km</v>
          </cell>
          <cell r="D3979">
            <v>3088484.49</v>
          </cell>
        </row>
        <row r="3980">
          <cell r="A3980">
            <v>3009044</v>
          </cell>
          <cell r="B3980" t="str">
            <v>Trilho TR68, comprimento de 120 m (TLS), sobre dormente de madeira, bitola métrica ou larga, taxa de dormentação de 1.750 un/km, tala de junção de 6 furos e fixação rígida - posicionamento e assentamento mecanizado</v>
          </cell>
          <cell r="C3980" t="str">
            <v>km</v>
          </cell>
          <cell r="D3980">
            <v>3070957.78</v>
          </cell>
        </row>
        <row r="3981">
          <cell r="A3981">
            <v>3009272</v>
          </cell>
          <cell r="B3981" t="str">
            <v>Trilho TR68, comprimento de 120 m (TLS), sobre dormente de madeira, bitola mista, taxa de dormentação de 1.667 un/km, tala de junção de 6 furos e fixação elástica Pandrol - posicionamento e assentamento mecanizado</v>
          </cell>
          <cell r="C3981" t="str">
            <v>km</v>
          </cell>
          <cell r="D3981">
            <v>4573748.03</v>
          </cell>
        </row>
        <row r="3982">
          <cell r="A3982">
            <v>3009052</v>
          </cell>
          <cell r="B3982" t="str">
            <v>Trilho TR68, comprimento de 120 m (TLS), sobre dormente de madeira, bitola mista, taxa de dormentação de 1.750 un/km, tala de junção de 6 furos e fixação elástica Pandrol - posicionamento e assentamento mecanizado</v>
          </cell>
          <cell r="C3982" t="str">
            <v>km</v>
          </cell>
          <cell r="D3982">
            <v>4633429.18</v>
          </cell>
        </row>
        <row r="3983">
          <cell r="A3983">
            <v>3009105</v>
          </cell>
          <cell r="B3983" t="str">
            <v>Trilho TR68, comprimento de 240 m (TLS), formado por trilhos curtos de 12 m soldados por caldeamento - confecção em estaleiro</v>
          </cell>
          <cell r="C3983" t="str">
            <v>un</v>
          </cell>
          <cell r="D3983">
            <v>268025.05</v>
          </cell>
        </row>
        <row r="3984">
          <cell r="A3984">
            <v>3009248</v>
          </cell>
          <cell r="B3984" t="str">
            <v>Trilho TR68, comprimento de 240 m (TLS), sobre dormente de concreto, bitola métrica ou larga, taxa de dormentação de 1.667 un/km, tala de junção de 6 furos e fixação elástica Pandrol - posicionamento e assentamento mecanizado</v>
          </cell>
          <cell r="C3984" t="str">
            <v>km</v>
          </cell>
          <cell r="D3984">
            <v>2390698.0699999998</v>
          </cell>
        </row>
        <row r="3985">
          <cell r="A3985">
            <v>3009210</v>
          </cell>
          <cell r="B3985" t="str">
            <v>Trilho TR68, comprimento de 240 m (TLS), sobre dormente de concreto, bitola métrica ou larga, taxa de dormentação de 1.750 un/km, tala de junção de 6 furos e fixação elástica Pandrol - posicionamento e assentamento mecanizado</v>
          </cell>
          <cell r="C3985" t="str">
            <v>km</v>
          </cell>
          <cell r="D3985">
            <v>2397812.7799999998</v>
          </cell>
        </row>
        <row r="3986">
          <cell r="A3986">
            <v>3009310</v>
          </cell>
          <cell r="B3986" t="str">
            <v>Trilho TR68, comprimento de 240 m (TLS), sobre dormente de concreto, bitola mista, taxa de dormentação de 1.667 un/km, tala de junção de 6 furos e fixação elástica Pandrol - posicionamento e assentamento mecanizado</v>
          </cell>
          <cell r="C3986" t="str">
            <v>km</v>
          </cell>
          <cell r="D3986">
            <v>3585961.42</v>
          </cell>
        </row>
        <row r="3987">
          <cell r="A3987">
            <v>3009214</v>
          </cell>
          <cell r="B3987" t="str">
            <v>Trilho TR68, comprimento de 240 m (TLS), sobre dormente de concreto, bitola mista, taxa de dormentação de 1.750 un/km, tala de junção de 6 furos e fixação elástica Pandrol - posicionamento e assentamento mecanizado</v>
          </cell>
          <cell r="C3987" t="str">
            <v>km</v>
          </cell>
          <cell r="D3987">
            <v>3596633.49</v>
          </cell>
        </row>
        <row r="3988">
          <cell r="A3988">
            <v>3009260</v>
          </cell>
          <cell r="B3988" t="str">
            <v>Trilho TR68, comprimento de 240 m (TLS), sobre dormente de madeira, bitola métrica ou larga, taxa de dormentação de 1.667 un/km, tala de junção de 6 furos e fixação elástica Pandrol - posicionamento e assentamento mecanizado</v>
          </cell>
          <cell r="C3988" t="str">
            <v>km</v>
          </cell>
          <cell r="D3988">
            <v>3041038.73</v>
          </cell>
        </row>
        <row r="3989">
          <cell r="A3989">
            <v>3009268</v>
          </cell>
          <cell r="B3989" t="str">
            <v>Trilho TR68, comprimento de 240 m (TLS), sobre dormente de madeira, bitola métrica ou larga, taxa de dormentação de 1.667 un/km, tala de junção de 6 furos e fixação rígida - posicionamento e assentamento mecanizado</v>
          </cell>
          <cell r="C3989" t="str">
            <v>km</v>
          </cell>
          <cell r="D3989">
            <v>3024343.44</v>
          </cell>
        </row>
        <row r="3990">
          <cell r="A3990">
            <v>3009040</v>
          </cell>
          <cell r="B3990" t="str">
            <v>Trilho TR68, comprimento de 240 m (TLS), sobre dormente de madeira, bitola métrica ou larga, taxa de dormentação de 1.750 un/km, tala de junção de 6 furos e fixação elástica Pandrol - posicionamento e assentamento mecanizado</v>
          </cell>
          <cell r="C3990" t="str">
            <v>km</v>
          </cell>
          <cell r="D3990">
            <v>3080800.9</v>
          </cell>
        </row>
        <row r="3991">
          <cell r="A3991">
            <v>3009048</v>
          </cell>
          <cell r="B3991" t="str">
            <v>Trilho TR68, comprimento de 240 m (TLS), sobre dormente de madeira, bitola métrica ou larga, taxa de dormentação de 1.750 un/km, tala de junção de 6 furos e fixação rígida - posicionamento e assentamento mecanizado</v>
          </cell>
          <cell r="C3991" t="str">
            <v>km</v>
          </cell>
          <cell r="D3991">
            <v>3063274.2</v>
          </cell>
        </row>
        <row r="3992">
          <cell r="A3992">
            <v>3009276</v>
          </cell>
          <cell r="B3992" t="str">
            <v>Trilho TR68, comprimento de 240 m (TLS), sobre dormente de madeira, bitola mista, taxa de dormentação de 1.667 un/km, tala de junção de 6 furos e fixação elástica Pandrol - posicionamento e assentamento mecanizado</v>
          </cell>
          <cell r="C3992" t="str">
            <v>km</v>
          </cell>
          <cell r="D3992">
            <v>4562224.67</v>
          </cell>
        </row>
        <row r="3993">
          <cell r="A3993">
            <v>3009056</v>
          </cell>
          <cell r="B3993" t="str">
            <v>Trilho TR68, comprimento de 240 m (TLS), sobre dormente de madeira, bitola mista, taxa de dormentação de 1.750 un/km, tala de junção de 6 furos e fixação elástica Pandrol - posicionamento e assentamento mecanizado</v>
          </cell>
          <cell r="C3993" t="str">
            <v>km</v>
          </cell>
          <cell r="D3993">
            <v>4621905.82</v>
          </cell>
        </row>
        <row r="3994">
          <cell r="A3994">
            <v>3009237</v>
          </cell>
          <cell r="B3994" t="str">
            <v>Trilho UIC60, comprimento de 12 m, sobre dormente de concreto, bitola métrica ou larga, taxa de dormentação de 1.667 un/km, tala de junção de 6 furos e fixação elástica Pandrol - posicionamento e assentamento manual</v>
          </cell>
          <cell r="C3994" t="str">
            <v>km</v>
          </cell>
          <cell r="D3994">
            <v>2422479.5499999998</v>
          </cell>
        </row>
        <row r="3995">
          <cell r="A3995">
            <v>3009025</v>
          </cell>
          <cell r="B3995" t="str">
            <v>Trilho UIC60, comprimento de 12 m, sobre dormente de concreto, bitola métrica ou larga, taxa de dormentação de 1.750 un/km, tala de junção de 6 furos e fixação elástica Pandrol - posicionamento e assentamento manual</v>
          </cell>
          <cell r="C3995" t="str">
            <v>km</v>
          </cell>
          <cell r="D3995">
            <v>2427956.6</v>
          </cell>
        </row>
        <row r="3996">
          <cell r="A3996">
            <v>3009319</v>
          </cell>
          <cell r="B3996" t="str">
            <v>Trilho UIC60, comprimento de 12 m, sobre dormente de concreto, bitola mista, taxa de dormentação de 1.667 un/km, tala de junção de 6 furos e fixação elástica Pandrol - posicionamento e assentamento manual</v>
          </cell>
          <cell r="C3996" t="str">
            <v>km</v>
          </cell>
          <cell r="D3996">
            <v>3631878.34</v>
          </cell>
        </row>
        <row r="3997">
          <cell r="A3997">
            <v>3009021</v>
          </cell>
          <cell r="B3997" t="str">
            <v>Trilho UIC60, comprimento de 12 m, sobre dormente de concreto, bitola mista, taxa de dormentação de 1.750 un/km, tala de junção de 6 furos e fixação elástica Pandrol - posicionamento e assentamento manual</v>
          </cell>
          <cell r="C3997" t="str">
            <v>km</v>
          </cell>
          <cell r="D3997">
            <v>3640396.26</v>
          </cell>
        </row>
        <row r="3998">
          <cell r="A3998">
            <v>3009291</v>
          </cell>
          <cell r="B3998" t="str">
            <v>Trilho UIC60, comprimento de 12 m, sobre dormente de madeira, bitola métrica ou larga, taxa de dormentação de 1.667 un/km, tala de junção de 6 furos e fixação rígida - posicionamento e assentamento manual</v>
          </cell>
          <cell r="C3998" t="str">
            <v>km</v>
          </cell>
          <cell r="D3998">
            <v>3064001.83</v>
          </cell>
        </row>
        <row r="3999">
          <cell r="A3999">
            <v>3009016</v>
          </cell>
          <cell r="B3999" t="str">
            <v>Trilho UIC60, comprimento de 12 m, sobre dormente de madeira, bitola métrica ou larga, taxa de dormentação de 1.750 un/km, tala de junção de 6 furos e fixação rígida - posicionamento e assentamento manual</v>
          </cell>
          <cell r="C3999" t="str">
            <v>km</v>
          </cell>
          <cell r="D3999">
            <v>3103222.19</v>
          </cell>
        </row>
        <row r="4000">
          <cell r="A4000">
            <v>3009295</v>
          </cell>
          <cell r="B4000" t="str">
            <v>Trilho UIC60, comprimento de 12 m, sobre dormente de madeira, bitola mista, taxa de dormentação de 1.667 un/km, tala de junção de 6 furos e fixação rígida - posicionamento e assentamento manual</v>
          </cell>
          <cell r="C4000" t="str">
            <v>km</v>
          </cell>
          <cell r="D4000">
            <v>4596005.4000000004</v>
          </cell>
        </row>
        <row r="4001">
          <cell r="A4001">
            <v>3009228</v>
          </cell>
          <cell r="B4001" t="str">
            <v>Trilho UIC60, comprimento de 12 m, sobre dormente de madeira, bitola mista, taxa de dormentação de 1.750 un/km, tala de junção de 6 furos e fixação rígida - posicionamento e assentamento manual</v>
          </cell>
          <cell r="C4001" t="str">
            <v>km</v>
          </cell>
          <cell r="D4001">
            <v>4654836.21</v>
          </cell>
        </row>
        <row r="4002">
          <cell r="A4002">
            <v>3009106</v>
          </cell>
          <cell r="B4002" t="str">
            <v>Trilho UIC60, comprimento de 120 m (TLS), formado por trilhos curtos de 12 m soldados por caldeamento - confecção em estaleiro</v>
          </cell>
          <cell r="C4002" t="str">
            <v>un</v>
          </cell>
          <cell r="D4002">
            <v>127078.46</v>
          </cell>
        </row>
        <row r="4003">
          <cell r="A4003">
            <v>3009299</v>
          </cell>
          <cell r="B4003" t="str">
            <v>Trilho UIC60, comprimento de 120 m (TLS), sobre dormente de concreto, bitola métrica ou larga, taxa de dormentação de 1.667 un/km, tala de junção de 6 furos e fixação elástica Pandrol - posicionamento e assentamento mecanizado</v>
          </cell>
          <cell r="C4003" t="str">
            <v>km</v>
          </cell>
          <cell r="D4003">
            <v>2283750.14</v>
          </cell>
        </row>
        <row r="4004">
          <cell r="A4004">
            <v>3009029</v>
          </cell>
          <cell r="B4004" t="str">
            <v>Trilho UIC60, comprimento de 120 m (TLS), sobre dormente de concreto, bitola métrica ou larga, taxa de dormentação de 1.750 un/km, tala de junção de 6 furos e fixação elástica Pandrol - posicionamento e assentamento mecanizado</v>
          </cell>
          <cell r="C4004" t="str">
            <v>km</v>
          </cell>
          <cell r="D4004">
            <v>2290864.77</v>
          </cell>
        </row>
        <row r="4005">
          <cell r="A4005">
            <v>3009245</v>
          </cell>
          <cell r="B4005" t="str">
            <v>Trilho UIC60, comprimento de 120 m (TLS), sobre dormente de concreto, bitola mista, taxa de dormentação de 1.667 un/km, tala de junção de 6 furos e fixação elástica Pandrol - posicionamento e assentamento mecanizado</v>
          </cell>
          <cell r="C4005" t="str">
            <v>km</v>
          </cell>
          <cell r="D4005">
            <v>3425537.63</v>
          </cell>
        </row>
        <row r="4006">
          <cell r="A4006">
            <v>3009033</v>
          </cell>
          <cell r="B4006" t="str">
            <v>Trilho UIC60, comprimento de 120 m (TLS), sobre dormente de concreto, bitola mista, taxa de dormentação de 1.750 un/km, tala de junção de 6 furos e fixação elástica Pandrol - posicionamento e assentamento mecanizado</v>
          </cell>
          <cell r="C4006" t="str">
            <v>km</v>
          </cell>
          <cell r="D4006">
            <v>3436209.41</v>
          </cell>
        </row>
        <row r="4007">
          <cell r="A4007">
            <v>3009257</v>
          </cell>
          <cell r="B4007" t="str">
            <v>Trilho UIC60, comprimento de 120 m (TLS), sobre dormente de madeira, bitola métrica ou larga, taxa de dormentação de 1.667 un/km, tala de junção de 6 furos e fixação elástica Pandrol - posicionamento e assentamento mecanizado</v>
          </cell>
          <cell r="C4007" t="str">
            <v>km</v>
          </cell>
          <cell r="D4007">
            <v>2928664.29</v>
          </cell>
        </row>
        <row r="4008">
          <cell r="A4008">
            <v>3009265</v>
          </cell>
          <cell r="B4008" t="str">
            <v>Trilho UIC60, comprimento de 120 m (TLS), sobre dormente de madeira, bitola métrica ou larga, taxa de dormentação de 1.667 un/km, tala de junção de 6 furos e fixação rígida - posicionamento e assentamento mecanizado</v>
          </cell>
          <cell r="C4008" t="str">
            <v>km</v>
          </cell>
          <cell r="D4008">
            <v>2925661.09</v>
          </cell>
        </row>
        <row r="4009">
          <cell r="A4009">
            <v>3009037</v>
          </cell>
          <cell r="B4009" t="str">
            <v>Trilho UIC60, comprimento de 120 m (TLS), sobre dormente de madeira, bitola métrica ou larga, taxa de dormentação de 1.750 un/km, tala de junção de 6 furos e fixação elástica Pandrol - posicionamento e assentamento mecanizado</v>
          </cell>
          <cell r="C4009" t="str">
            <v>km</v>
          </cell>
          <cell r="D4009">
            <v>2968159.12</v>
          </cell>
        </row>
        <row r="4010">
          <cell r="A4010">
            <v>3009045</v>
          </cell>
          <cell r="B4010" t="str">
            <v>Trilho UIC60, comprimento de 120 m (TLS), sobre dormente de madeira, bitola métrica ou larga, taxa de dormentação de 1.750 un/km, tala de junção de 6 furos e fixação rígida - posicionamento e assentamento mecanizado</v>
          </cell>
          <cell r="C4010" t="str">
            <v>km</v>
          </cell>
          <cell r="D4010">
            <v>2965006.23</v>
          </cell>
        </row>
        <row r="4011">
          <cell r="A4011">
            <v>3009273</v>
          </cell>
          <cell r="B4011" t="str">
            <v>Trilho UIC60, comprimento de 120 m (TLS), sobre dormente de madeira, bitola mista, taxa de dormentação de 1.667 un/km, tala de junção de 6 furos e fixação elástica Pandrol - posicionamento e assentamento mecanizado</v>
          </cell>
          <cell r="C4011" t="str">
            <v>km</v>
          </cell>
          <cell r="D4011">
            <v>4393661.03</v>
          </cell>
        </row>
        <row r="4012">
          <cell r="A4012">
            <v>3009053</v>
          </cell>
          <cell r="B4012" t="str">
            <v>Trilho UIC60, comprimento de 120 m (TLS), sobre dormente de madeira, bitola mista, taxa de dormentação de 1.750 un/km, tala de junção de 6 furos e fixação elástica Pandrol - posicionamento e assentamento mecanizado</v>
          </cell>
          <cell r="C4012" t="str">
            <v>km</v>
          </cell>
          <cell r="D4012">
            <v>4452941.17</v>
          </cell>
        </row>
        <row r="4013">
          <cell r="A4013">
            <v>3009107</v>
          </cell>
          <cell r="B4013" t="str">
            <v>Trilho UIC60, comprimento de 240 m (TLS), formado por trilhos curtos de 12 m soldados por caldeamento - confecção em estaleiro</v>
          </cell>
          <cell r="C4013" t="str">
            <v>un</v>
          </cell>
          <cell r="D4013">
            <v>254408.87</v>
          </cell>
        </row>
        <row r="4014">
          <cell r="A4014">
            <v>3009249</v>
          </cell>
          <cell r="B4014" t="str">
            <v>Trilho UIC60, comprimento de 240 m (TLS), sobre dormente de concreto, bitola métrica ou larga, taxa de dormentação de 1.667 un/km, tala de junção de 6 furos e fixação elástica Pandrol - posicionamento e assentamento mecanizado</v>
          </cell>
          <cell r="C4014" t="str">
            <v>km</v>
          </cell>
          <cell r="D4014">
            <v>2276620.67</v>
          </cell>
        </row>
        <row r="4015">
          <cell r="A4015">
            <v>3009211</v>
          </cell>
          <cell r="B4015" t="str">
            <v>Trilho UIC60, comprimento de 240 m (TLS), sobre dormente de concreto, bitola métrica ou larga, taxa de dormentação de 1.750 un/km, tala de junção de 6 furos e fixação elástica Pandrol - posicionamento e assentamento mecanizado</v>
          </cell>
          <cell r="C4015" t="str">
            <v>km</v>
          </cell>
          <cell r="D4015">
            <v>2283735.39</v>
          </cell>
        </row>
        <row r="4016">
          <cell r="A4016">
            <v>3009253</v>
          </cell>
          <cell r="B4016" t="str">
            <v>Trilho UIC60, comprimento de 240 m (TLS), sobre dormente de concreto, bitola mista, taxa de dormentação de 1.667 un/km, tala de junção de 6 furos e fixação elástica Pandrol - posicionamento e assentamento mecanizado</v>
          </cell>
          <cell r="C4016" t="str">
            <v>km</v>
          </cell>
          <cell r="D4016">
            <v>3414845.27</v>
          </cell>
        </row>
        <row r="4017">
          <cell r="A4017">
            <v>3009215</v>
          </cell>
          <cell r="B4017" t="str">
            <v>Trilho UIC60, comprimento de 240 m (TLS), sobre dormente de concreto, bitola mista, taxa de dormentação de 1.750 un/km, tala de junção de 6 furos e fixação elástica Pandrol - posicionamento e assentamento mecanizado</v>
          </cell>
          <cell r="C4017" t="str">
            <v>km</v>
          </cell>
          <cell r="D4017">
            <v>3425517.34</v>
          </cell>
        </row>
        <row r="4018">
          <cell r="A4018">
            <v>3009261</v>
          </cell>
          <cell r="B4018" t="str">
            <v>Trilho UIC60, comprimento de 240 m (TLS), sobre dormente de madeira, bitola métrica ou larga, taxa de dormentação de 1.667 un/km, tala de junção de 6 furos e fixação elástica Pandrol - posicionamento e assentamento mecanizado</v>
          </cell>
          <cell r="C4018" t="str">
            <v>km</v>
          </cell>
          <cell r="D4018">
            <v>2921591.93</v>
          </cell>
        </row>
        <row r="4019">
          <cell r="A4019">
            <v>3009269</v>
          </cell>
          <cell r="B4019" t="str">
            <v>Trilho UIC60, comprimento de 240 m (TLS), sobre dormente de madeira, bitola métrica ou larga, taxa de dormentação de 1.667 un/km, tala de junção de 6 furos e fixação rígida - posicionamento e assentamento mecanizado</v>
          </cell>
          <cell r="C4019" t="str">
            <v>km</v>
          </cell>
          <cell r="D4019">
            <v>2918588.73</v>
          </cell>
        </row>
        <row r="4020">
          <cell r="A4020">
            <v>3009041</v>
          </cell>
          <cell r="B4020" t="str">
            <v>Trilho UIC60, comprimento de 240 m (TLS), sobre dormente de madeira, bitola métrica ou larga, taxa de dormentação de 1.750 un/km, tala de junção de 6 furos e fixação elástica Pandrol - posicionamento e assentamento mecanizado</v>
          </cell>
          <cell r="C4020" t="str">
            <v>km</v>
          </cell>
          <cell r="D4020">
            <v>2961086.76</v>
          </cell>
        </row>
        <row r="4021">
          <cell r="A4021">
            <v>3009049</v>
          </cell>
          <cell r="B4021" t="str">
            <v>Trilho UIC60, comprimento de 240 m (TLS), sobre dormente de madeira, bitola métrica ou larga, taxa de dormentação de 1.750 un/km, tala de junção de 6 furos e fixação rígida - posicionamento e assentamento mecanizado</v>
          </cell>
          <cell r="C4021" t="str">
            <v>km</v>
          </cell>
          <cell r="D4021">
            <v>2957933.87</v>
          </cell>
        </row>
        <row r="4022">
          <cell r="A4022">
            <v>3009277</v>
          </cell>
          <cell r="B4022" t="str">
            <v>Trilho UIC60, comprimento de 240 m (TLS), sobre dormente de madeira, bitola mista, taxa de dormentação de 1.667 un/km, tala de junção de 6 furos e fixação elástica Pandrol - posicionamento e assentamento mecanizado</v>
          </cell>
          <cell r="C4022" t="str">
            <v>km</v>
          </cell>
          <cell r="D4022">
            <v>4383054.4000000004</v>
          </cell>
        </row>
        <row r="4023">
          <cell r="A4023">
            <v>3009057</v>
          </cell>
          <cell r="B4023" t="str">
            <v>Trilho UIC60, comprimento de 240 m (TLS), sobre dormente de madeira, bitola mista, taxa de dormentação de 1.750 un/km, tala de junção de 6 furos e fixação elástica Pandrol - posicionamento e assentamento mecanizado</v>
          </cell>
          <cell r="C4023" t="str">
            <v>km</v>
          </cell>
          <cell r="D4023">
            <v>4442334.54</v>
          </cell>
        </row>
        <row r="4024">
          <cell r="A4024">
            <v>3108073</v>
          </cell>
          <cell r="B4024" t="str">
            <v>Confecção de fôrma metálica em chapa 1/8" para poita trapezoidal</v>
          </cell>
          <cell r="C4024" t="str">
            <v>m²</v>
          </cell>
          <cell r="D4024">
            <v>344.29</v>
          </cell>
        </row>
        <row r="4025">
          <cell r="A4025">
            <v>3107965</v>
          </cell>
          <cell r="B4025" t="str">
            <v>Confecção de forma metálica em chapa 3/16" para poita trapezoidal</v>
          </cell>
          <cell r="C4025" t="str">
            <v>m²</v>
          </cell>
          <cell r="D4025">
            <v>560.80999999999995</v>
          </cell>
        </row>
        <row r="4026">
          <cell r="A4026">
            <v>3105941</v>
          </cell>
          <cell r="B4026" t="str">
            <v>Fôrma em chapa metálica 1/8" para cabeça de tirantes - utilização de 50 vezes - confecção, instalação e retirada</v>
          </cell>
          <cell r="C4026" t="str">
            <v>m²</v>
          </cell>
          <cell r="D4026">
            <v>27.62</v>
          </cell>
        </row>
        <row r="4027">
          <cell r="A4027">
            <v>3108150</v>
          </cell>
          <cell r="B4027" t="str">
            <v>Fôrma metálica curva em chapa 3/16" reforçada com nervuras de 40 mm x 3/16" dispostas em grelhas de 40 x 60 cm - utilização de 100 vezes - confecção, instalação e retirada</v>
          </cell>
          <cell r="C4027" t="str">
            <v>m²</v>
          </cell>
          <cell r="D4027">
            <v>17.440000000000001</v>
          </cell>
        </row>
        <row r="4028">
          <cell r="A4028">
            <v>3108071</v>
          </cell>
          <cell r="B4028" t="str">
            <v>Fôrma metálica em chapa 1/8" para poita trapezoidal - utilização de 50 vezes - montagem, instalação e retirada</v>
          </cell>
          <cell r="C4028" t="str">
            <v>m²</v>
          </cell>
          <cell r="D4028">
            <v>13.54</v>
          </cell>
        </row>
        <row r="4029">
          <cell r="A4029">
            <v>3107967</v>
          </cell>
          <cell r="B4029" t="str">
            <v>Fôrma metálica em chapa 1/8" reforçada com nervuras de 40 mm x 1/8" dispostas em grelhas de 40 x 60 cm - utilização de 100 vezes - confecção, instalação e retirada</v>
          </cell>
          <cell r="C4029" t="str">
            <v>m²</v>
          </cell>
          <cell r="D4029">
            <v>9.65</v>
          </cell>
        </row>
        <row r="4030">
          <cell r="A4030">
            <v>3107966</v>
          </cell>
          <cell r="B4030" t="str">
            <v>Fôrma metálica em chapa 3/16" para poita trapezoidal - utilização de 50 vezes - montagem, instalação e retirada</v>
          </cell>
          <cell r="C4030" t="str">
            <v>m²</v>
          </cell>
          <cell r="D4030">
            <v>27.22</v>
          </cell>
        </row>
        <row r="4031">
          <cell r="A4031">
            <v>3108072</v>
          </cell>
          <cell r="B4031" t="str">
            <v>Fôrma metálica em chapa 3/16" reforçada com nervuras de 40 mm x 3/16" dispostas em grelhas de 40 x 60 cm - utilização de 100 vezes - confecção, instalação e retirada</v>
          </cell>
          <cell r="C4031" t="str">
            <v>m²</v>
          </cell>
          <cell r="D4031">
            <v>14.31</v>
          </cell>
        </row>
        <row r="4032">
          <cell r="A4032">
            <v>3117750</v>
          </cell>
          <cell r="B4032" t="str">
            <v>Fôrma metálica para aduelas de bueiros celulares de concreto pré-moldados - utilização de 100 vezes - confecção, instalação e retirada</v>
          </cell>
          <cell r="C4032" t="str">
            <v>m²</v>
          </cell>
          <cell r="D4032">
            <v>17.5</v>
          </cell>
        </row>
        <row r="4033">
          <cell r="A4033">
            <v>3117749</v>
          </cell>
          <cell r="B4033" t="str">
            <v>Fôrma metálica para guarda-corpo de concreto - utilização de 50 vezes - confecção</v>
          </cell>
          <cell r="C4033" t="str">
            <v>m²</v>
          </cell>
          <cell r="D4033">
            <v>13.58</v>
          </cell>
        </row>
        <row r="4034">
          <cell r="A4034">
            <v>3106551</v>
          </cell>
          <cell r="B4034" t="str">
            <v>Fôrma metálica para tetrápode - utilização de 100 vezes - confecção, instalação e retirada</v>
          </cell>
          <cell r="C4034" t="str">
            <v>m²</v>
          </cell>
          <cell r="D4034">
            <v>10.91</v>
          </cell>
        </row>
        <row r="4035">
          <cell r="A4035">
            <v>3106427</v>
          </cell>
          <cell r="B4035" t="str">
            <v>Fôrma metálica para viga de concreto pré-moldada protendida para OAE - utilização de 20 vezes - confecção, instalação e retirada</v>
          </cell>
          <cell r="C4035" t="str">
            <v>m²</v>
          </cell>
          <cell r="D4035">
            <v>38.99</v>
          </cell>
        </row>
        <row r="4036">
          <cell r="A4036">
            <v>3106552</v>
          </cell>
          <cell r="B4036" t="str">
            <v>Fôrma metálica para Xbloc - utilização de 100 vezes - confecção, instalação e retirada</v>
          </cell>
          <cell r="C4036" t="str">
            <v>m²</v>
          </cell>
          <cell r="D4036">
            <v>10.09</v>
          </cell>
        </row>
        <row r="4037">
          <cell r="A4037">
            <v>3107969</v>
          </cell>
          <cell r="B4037" t="str">
            <v>Fôrmas curvas de compensado plastificado 10 mm - uso geral - utilização de 2 vezes - confecção, instalação e retirada</v>
          </cell>
          <cell r="C4037" t="str">
            <v>m²</v>
          </cell>
          <cell r="D4037">
            <v>118.44</v>
          </cell>
        </row>
        <row r="4038">
          <cell r="A4038">
            <v>3107970</v>
          </cell>
          <cell r="B4038" t="str">
            <v>Fôrmas curvas de compensado resinado 10 mm - uso geral - utilização de 2 vezes - confecção, instalação e retirada</v>
          </cell>
          <cell r="C4038" t="str">
            <v>m²</v>
          </cell>
          <cell r="D4038">
            <v>109.7</v>
          </cell>
        </row>
        <row r="4039">
          <cell r="A4039">
            <v>3108007</v>
          </cell>
          <cell r="B4039" t="str">
            <v>Fôrmas de compensado plastificado 10 mm - uso geral - utilização de 1 vez - confecção, instalação e retirada</v>
          </cell>
          <cell r="C4039" t="str">
            <v>m²</v>
          </cell>
          <cell r="D4039">
            <v>137.37</v>
          </cell>
        </row>
        <row r="4040">
          <cell r="A4040">
            <v>3108008</v>
          </cell>
          <cell r="B4040" t="str">
            <v>Fôrmas de compensado plastificado 10 mm - uso geral - utilização de 2 vezes - confecção, instalação e retirada</v>
          </cell>
          <cell r="C4040" t="str">
            <v>m²</v>
          </cell>
          <cell r="D4040">
            <v>90.56</v>
          </cell>
        </row>
        <row r="4041">
          <cell r="A4041">
            <v>3108009</v>
          </cell>
          <cell r="B4041" t="str">
            <v>Fôrmas de compensado plastificado 10 mm - uso geral - utilização de 3 vezes - confecção, instalação e retirada</v>
          </cell>
          <cell r="C4041" t="str">
            <v>m²</v>
          </cell>
          <cell r="D4041">
            <v>76.36</v>
          </cell>
        </row>
        <row r="4042">
          <cell r="A4042">
            <v>3108011</v>
          </cell>
          <cell r="B4042" t="str">
            <v>Fôrmas de compensado plastificado 12 mm - uso geral - utilização de 1 vez - confecção, instalação e retirada</v>
          </cell>
          <cell r="C4042" t="str">
            <v>m²</v>
          </cell>
          <cell r="D4042">
            <v>145.22999999999999</v>
          </cell>
        </row>
        <row r="4043">
          <cell r="A4043">
            <v>3108012</v>
          </cell>
          <cell r="B4043" t="str">
            <v>Fôrmas de compensado plastificado 12 mm - uso geral - utilização de 2 vezes - confecção, instalação e retirada</v>
          </cell>
          <cell r="C4043" t="str">
            <v>m²</v>
          </cell>
          <cell r="D4043">
            <v>94.68</v>
          </cell>
        </row>
        <row r="4044">
          <cell r="A4044">
            <v>3108013</v>
          </cell>
          <cell r="B4044" t="str">
            <v>Fôrmas de compensado plastificado 12 mm - uso geral - utilização de 3 vezes - confecção, instalação e retirada</v>
          </cell>
          <cell r="C4044" t="str">
            <v>m²</v>
          </cell>
          <cell r="D4044">
            <v>79.239999999999995</v>
          </cell>
        </row>
        <row r="4045">
          <cell r="A4045">
            <v>3108015</v>
          </cell>
          <cell r="B4045" t="str">
            <v>Fôrmas de compensado plastificado 14 mm - uso geral - utilização de 1 vez - confecção, instalação e retirada</v>
          </cell>
          <cell r="C4045" t="str">
            <v>m²</v>
          </cell>
          <cell r="D4045">
            <v>157.52000000000001</v>
          </cell>
        </row>
        <row r="4046">
          <cell r="A4046">
            <v>3108016</v>
          </cell>
          <cell r="B4046" t="str">
            <v>Fôrmas de compensado plastificado 14 mm - uso geral - utilização de 2 vezes - confecção, instalação e retirada</v>
          </cell>
          <cell r="C4046" t="str">
            <v>m²</v>
          </cell>
          <cell r="D4046">
            <v>101.13</v>
          </cell>
        </row>
        <row r="4047">
          <cell r="A4047">
            <v>3108017</v>
          </cell>
          <cell r="B4047" t="str">
            <v>Fôrmas de compensado plastificado 14 mm - uso geral - utilização de 3 vezes - confecção, instalação e retirada</v>
          </cell>
          <cell r="C4047" t="str">
            <v>m²</v>
          </cell>
          <cell r="D4047">
            <v>83.76</v>
          </cell>
        </row>
        <row r="4048">
          <cell r="A4048">
            <v>3107995</v>
          </cell>
          <cell r="B4048" t="str">
            <v>Fôrmas de compensado resinado 10 mm - uso geral - utilização de 1 vez - confecção, instalação e retirada</v>
          </cell>
          <cell r="C4048" t="str">
            <v>m²</v>
          </cell>
          <cell r="D4048">
            <v>122.04</v>
          </cell>
        </row>
        <row r="4049">
          <cell r="A4049">
            <v>3107996</v>
          </cell>
          <cell r="B4049" t="str">
            <v>Fôrmas de compensado resinado 10 mm - uso geral - utilização de 2 vezes - confecção, instalação e retirada</v>
          </cell>
          <cell r="C4049" t="str">
            <v>m²</v>
          </cell>
          <cell r="D4049">
            <v>82.55</v>
          </cell>
        </row>
        <row r="4050">
          <cell r="A4050">
            <v>3107997</v>
          </cell>
          <cell r="B4050" t="str">
            <v>Fôrmas de compensado resinado 10 mm - uso geral - utilização de 3 vezes - confecção, instalação e retirada</v>
          </cell>
          <cell r="C4050" t="str">
            <v>m²</v>
          </cell>
          <cell r="D4050">
            <v>70.78</v>
          </cell>
        </row>
        <row r="4051">
          <cell r="A4051">
            <v>3107999</v>
          </cell>
          <cell r="B4051" t="str">
            <v>Fôrmas de compensado resinado 12 mm - uso geral - utilização de 1 vez - confecção, instalação e retirada</v>
          </cell>
          <cell r="C4051" t="str">
            <v>m²</v>
          </cell>
          <cell r="D4051">
            <v>131.44</v>
          </cell>
        </row>
        <row r="4052">
          <cell r="A4052">
            <v>3108000</v>
          </cell>
          <cell r="B4052" t="str">
            <v>Fôrmas de compensado resinado 12 mm - uso geral - utilização de 2 vezes - confecção, instalação e retirada</v>
          </cell>
          <cell r="C4052" t="str">
            <v>m²</v>
          </cell>
          <cell r="D4052">
            <v>87.49</v>
          </cell>
        </row>
        <row r="4053">
          <cell r="A4053">
            <v>3108001</v>
          </cell>
          <cell r="B4053" t="str">
            <v>Fôrmas de compensado resinado 12 mm - uso geral - utilização de 3 vezes - confecção, instalação e retirada</v>
          </cell>
          <cell r="C4053" t="str">
            <v>m²</v>
          </cell>
          <cell r="D4053">
            <v>74.239999999999995</v>
          </cell>
        </row>
        <row r="4054">
          <cell r="A4054">
            <v>3108003</v>
          </cell>
          <cell r="B4054" t="str">
            <v>Fôrmas de compensado resinado 14 mm - uso geral - utilização de 1 vez - confecção, instalação e retirada</v>
          </cell>
          <cell r="C4054" t="str">
            <v>m²</v>
          </cell>
          <cell r="D4054">
            <v>135.63999999999999</v>
          </cell>
        </row>
        <row r="4055">
          <cell r="A4055">
            <v>3108004</v>
          </cell>
          <cell r="B4055" t="str">
            <v>Fôrmas de compensado resinado 14 mm - uso geral - utilização de 2 vezes - confecção, instalação e retirada</v>
          </cell>
          <cell r="C4055" t="str">
            <v>m²</v>
          </cell>
          <cell r="D4055">
            <v>89.69</v>
          </cell>
        </row>
        <row r="4056">
          <cell r="A4056">
            <v>3108005</v>
          </cell>
          <cell r="B4056" t="str">
            <v>Fôrmas de compensado resinado 14 mm - uso geral - utilização de 3 vezes - confecção, instalação e retirada</v>
          </cell>
          <cell r="C4056" t="str">
            <v>m²</v>
          </cell>
          <cell r="D4056">
            <v>75.78</v>
          </cell>
        </row>
        <row r="4057">
          <cell r="A4057">
            <v>3106119</v>
          </cell>
          <cell r="B4057" t="str">
            <v>Fôrmas de tábuas de pinho - utilização de 1 vez - confecção, instalação e retirada</v>
          </cell>
          <cell r="C4057" t="str">
            <v>m²</v>
          </cell>
          <cell r="D4057">
            <v>150.16999999999999</v>
          </cell>
        </row>
        <row r="4058">
          <cell r="A4058">
            <v>3106120</v>
          </cell>
          <cell r="B4058" t="str">
            <v>Fôrmas de tábuas de pinho - utilização de 2 vezes - confecção, instalação e retirada</v>
          </cell>
          <cell r="C4058" t="str">
            <v>m²</v>
          </cell>
          <cell r="D4058">
            <v>105.25</v>
          </cell>
        </row>
        <row r="4059">
          <cell r="A4059">
            <v>3106121</v>
          </cell>
          <cell r="B4059" t="str">
            <v>Fôrmas de tábuas de pinho - utilização de 3 vezes - confecção, instalação e retirada</v>
          </cell>
          <cell r="C4059" t="str">
            <v>m²</v>
          </cell>
          <cell r="D4059">
            <v>91.97</v>
          </cell>
        </row>
        <row r="4060">
          <cell r="A4060">
            <v>3103302</v>
          </cell>
          <cell r="B4060" t="str">
            <v>Fôrmas de tábuas de pinho para dispositivos de drenagem - utilização de 3 vezes - confecção, instalação e retirada</v>
          </cell>
          <cell r="C4060" t="str">
            <v>m²</v>
          </cell>
          <cell r="D4060">
            <v>69.81</v>
          </cell>
        </row>
        <row r="4061">
          <cell r="A4061">
            <v>3103303</v>
          </cell>
          <cell r="B4061" t="str">
            <v>Fôrmas de tábuas de pinho para drenos - utilização de 5 vezes - confecção, instalação e retirada</v>
          </cell>
          <cell r="C4061" t="str">
            <v>m²</v>
          </cell>
          <cell r="D4061">
            <v>36.31</v>
          </cell>
        </row>
        <row r="4062">
          <cell r="A4062">
            <v>3106759</v>
          </cell>
          <cell r="B4062" t="str">
            <v>Fôrmas de tábuas de pinho para elementos estruturais dos arcos metálicos - utilização de 3 vezes - confecção, instalação e retirada</v>
          </cell>
          <cell r="C4062" t="str">
            <v>m²</v>
          </cell>
          <cell r="D4062">
            <v>110.46</v>
          </cell>
        </row>
        <row r="4063">
          <cell r="A4063">
            <v>3108023</v>
          </cell>
          <cell r="B4063" t="str">
            <v>Guia de madeira de 2,5 x 10,0 cm - confecção e instalação</v>
          </cell>
          <cell r="C4063" t="str">
            <v>m</v>
          </cell>
          <cell r="D4063">
            <v>4.76</v>
          </cell>
        </row>
        <row r="4064">
          <cell r="A4064">
            <v>3108018</v>
          </cell>
          <cell r="B4064" t="str">
            <v>Guia de madeira de 2,5 x 7,0 cm - confecção e instalação</v>
          </cell>
          <cell r="C4064" t="str">
            <v>m</v>
          </cell>
          <cell r="D4064">
            <v>3.47</v>
          </cell>
        </row>
        <row r="4065">
          <cell r="A4065">
            <v>3108022</v>
          </cell>
          <cell r="B4065" t="str">
            <v>Guia de madeira de 2,5 x 8,0 cm - confecção e instalação</v>
          </cell>
          <cell r="C4065" t="str">
            <v>m</v>
          </cell>
          <cell r="D4065">
            <v>3.9</v>
          </cell>
        </row>
        <row r="4066">
          <cell r="A4066">
            <v>3205864</v>
          </cell>
          <cell r="B4066" t="str">
            <v>Gabião caixa 2 x 1 x 0,50 m - Zn/Al + PVC - D = 2,4 mm - pedra de mão comercial - fornecimento e assentamento</v>
          </cell>
          <cell r="C4066" t="str">
            <v>m³</v>
          </cell>
          <cell r="D4066">
            <v>984.3</v>
          </cell>
        </row>
        <row r="4067">
          <cell r="A4067">
            <v>3205863</v>
          </cell>
          <cell r="B4067" t="str">
            <v>Gabião caixa 2 x 1 x 0,50 m - Zn/Al + PVC - D = 2,4 mm - pedra de mão produzida - confecção e assentamento</v>
          </cell>
          <cell r="C4067" t="str">
            <v>m³</v>
          </cell>
          <cell r="D4067">
            <v>915.45</v>
          </cell>
        </row>
        <row r="4068">
          <cell r="A4068">
            <v>3205868</v>
          </cell>
          <cell r="B4068" t="str">
            <v>Gabião caixa 2 x 1 x 0,50 m Zn/Al - D = 2,7 mm - pedra de mão comercial - fornecimento e assentamento</v>
          </cell>
          <cell r="C4068" t="str">
            <v>m³</v>
          </cell>
          <cell r="D4068">
            <v>830.96</v>
          </cell>
        </row>
        <row r="4069">
          <cell r="A4069">
            <v>3205867</v>
          </cell>
          <cell r="B4069" t="str">
            <v>Gabião caixa 2 x 1 x 0,50 m Zn/Al - D = 2,7 mm - pedra de mão produzida - confecção e assentamento</v>
          </cell>
          <cell r="C4069" t="str">
            <v>m³</v>
          </cell>
          <cell r="D4069">
            <v>762.11</v>
          </cell>
        </row>
        <row r="4070">
          <cell r="A4070">
            <v>3205866</v>
          </cell>
          <cell r="B4070" t="str">
            <v>Gabião caixa 2 x 1 x 1,00 m - Zn/Al + PVC - D = 2,4 mm - pedra de mão comercial - fornecimento e assentamento</v>
          </cell>
          <cell r="C4070" t="str">
            <v>m³</v>
          </cell>
          <cell r="D4070">
            <v>748.13</v>
          </cell>
        </row>
        <row r="4071">
          <cell r="A4071">
            <v>3205865</v>
          </cell>
          <cell r="B4071" t="str">
            <v>Gabião caixa 2 x 1 x 1,00 m - Zn/Al + PVC - D = 2,4 mm - pedra de mão produzida - confecção e assentamento</v>
          </cell>
          <cell r="C4071" t="str">
            <v>m³</v>
          </cell>
          <cell r="D4071">
            <v>679.28</v>
          </cell>
        </row>
        <row r="4072">
          <cell r="A4072">
            <v>3205870</v>
          </cell>
          <cell r="B4072" t="str">
            <v>Gabião caixa 2 x 1 x 1,00 m Zn/Al - D = 2,7 mm - pedra de mão comercial - fornecimento e assentamento</v>
          </cell>
          <cell r="C4072" t="str">
            <v>m³</v>
          </cell>
          <cell r="D4072">
            <v>696.7</v>
          </cell>
        </row>
        <row r="4073">
          <cell r="A4073">
            <v>3205869</v>
          </cell>
          <cell r="B4073" t="str">
            <v>Gabião caixa 2 x 1 x 1,00 m Zn/Al - D = 2,7 mm - pedra de mão produzida - confecção e assentamento</v>
          </cell>
          <cell r="C4073" t="str">
            <v>m³</v>
          </cell>
          <cell r="D4073">
            <v>627.85</v>
          </cell>
        </row>
        <row r="4074">
          <cell r="A4074">
            <v>3205872</v>
          </cell>
          <cell r="B4074" t="str">
            <v>Gabião colchão espessura 0,17 m - Zn/Al + PVC - D = 2,0 mm - pedra de mão comercial - fornecimento e assentamento</v>
          </cell>
          <cell r="C4074" t="str">
            <v>m²</v>
          </cell>
          <cell r="D4074">
            <v>256.17</v>
          </cell>
        </row>
        <row r="4075">
          <cell r="A4075">
            <v>3205871</v>
          </cell>
          <cell r="B4075" t="str">
            <v>Gabião colchão espessura 0,17 m - Zn/Al + PVC - D = 2,0 mm - pedra de mão produzida - confecção e assentamento</v>
          </cell>
          <cell r="C4075" t="str">
            <v>m²</v>
          </cell>
          <cell r="D4075">
            <v>244.46</v>
          </cell>
        </row>
        <row r="4076">
          <cell r="A4076">
            <v>3205874</v>
          </cell>
          <cell r="B4076" t="str">
            <v>Gabião colchão espessura 0,23 m - Zn/Al + PVC - D = 2,0 mm - pedra de mão comercial - fornecimento e assentamento</v>
          </cell>
          <cell r="C4076" t="str">
            <v>m²</v>
          </cell>
          <cell r="D4076">
            <v>282.54000000000002</v>
          </cell>
        </row>
        <row r="4077">
          <cell r="A4077">
            <v>3205873</v>
          </cell>
          <cell r="B4077" t="str">
            <v>Gabião colchão espessura 0,23 m - Zn/Al + PVC - D = 2,0 mm - pedra de mão produzida - confecção e assentamento</v>
          </cell>
          <cell r="C4077" t="str">
            <v>m²</v>
          </cell>
          <cell r="D4077">
            <v>266.7</v>
          </cell>
        </row>
        <row r="4078">
          <cell r="A4078">
            <v>3205876</v>
          </cell>
          <cell r="B4078" t="str">
            <v>Gabião colchão espessura 0,30 m - Zn/Al + PVC - D = 2,0 mm - pedra de mão comercial - fornecimento e assentamento</v>
          </cell>
          <cell r="C4078" t="str">
            <v>m²</v>
          </cell>
          <cell r="D4078">
            <v>318.32</v>
          </cell>
        </row>
        <row r="4079">
          <cell r="A4079">
            <v>3205875</v>
          </cell>
          <cell r="B4079" t="str">
            <v>Gabião colchão espessura 0,30 m - Zn/Al + PVC - D = 2,0 mm - pedra de mão produzida - confecção e assentamento</v>
          </cell>
          <cell r="C4079" t="str">
            <v>m²</v>
          </cell>
          <cell r="D4079">
            <v>297.66000000000003</v>
          </cell>
        </row>
        <row r="4080">
          <cell r="A4080">
            <v>3205862</v>
          </cell>
          <cell r="B4080" t="str">
            <v>Gabião saco - diâmetro = 0,65 m - Zn/Al + PVC - D = 2,4 mm - pedra de mão comercial - fornecimento e assentamento</v>
          </cell>
          <cell r="C4080" t="str">
            <v>m³</v>
          </cell>
          <cell r="D4080">
            <v>775.81</v>
          </cell>
        </row>
        <row r="4081">
          <cell r="A4081">
            <v>3205861</v>
          </cell>
          <cell r="B4081" t="str">
            <v>Gabião saco - diâmetro = 0,65 m - Zn/Al + PVC - D = 2,4 mm - pedra de mão produzida - confecção e assentamento</v>
          </cell>
          <cell r="C4081" t="str">
            <v>m³</v>
          </cell>
          <cell r="D4081">
            <v>706.96</v>
          </cell>
        </row>
        <row r="4082">
          <cell r="A4082">
            <v>3606579</v>
          </cell>
          <cell r="B4082" t="str">
            <v>Carga, transporte e descarga de material pétreo para molhes com o uso de batelões e escavadeira hidráulica - DMT de 0 a 300 m</v>
          </cell>
          <cell r="C4082" t="str">
            <v>m³</v>
          </cell>
          <cell r="D4082">
            <v>21.25</v>
          </cell>
        </row>
        <row r="4083">
          <cell r="A4083">
            <v>3606583</v>
          </cell>
          <cell r="B4083" t="str">
            <v>Carga, transporte e descarga de material pétreo para molhes com o uso de batelões e escavadeira hidráulica - DMT de 1.200 a 1.500 m</v>
          </cell>
          <cell r="C4083" t="str">
            <v>m³</v>
          </cell>
          <cell r="D4083">
            <v>22.04</v>
          </cell>
        </row>
        <row r="4084">
          <cell r="A4084">
            <v>3606584</v>
          </cell>
          <cell r="B4084" t="str">
            <v>Carga, transporte e descarga de material pétreo para molhes com o uso de batelões e escavadeira hidráulica - DMT de 1.500 a 1.800 m</v>
          </cell>
          <cell r="C4084" t="str">
            <v>m³</v>
          </cell>
          <cell r="D4084">
            <v>22.15</v>
          </cell>
        </row>
        <row r="4085">
          <cell r="A4085">
            <v>3606585</v>
          </cell>
          <cell r="B4085" t="str">
            <v>Carga, transporte e descarga de material pétreo para molhes com o uso de batelões e escavadeira hidráulica - DMT de 1.800 a 2.100 m</v>
          </cell>
          <cell r="C4085" t="str">
            <v>m³</v>
          </cell>
          <cell r="D4085">
            <v>22.26</v>
          </cell>
        </row>
        <row r="4086">
          <cell r="A4086">
            <v>3606586</v>
          </cell>
          <cell r="B4086" t="str">
            <v>Carga, transporte e descarga de material pétreo para molhes com o uso de batelões e escavadeira hidráulica - DMT de 2.100 a 2.400 m</v>
          </cell>
          <cell r="C4086" t="str">
            <v>m³</v>
          </cell>
          <cell r="D4086">
            <v>22.49</v>
          </cell>
        </row>
        <row r="4087">
          <cell r="A4087">
            <v>3606587</v>
          </cell>
          <cell r="B4087" t="str">
            <v>Carga, transporte e descarga de material pétreo para molhes com o uso de batelões e escavadeira hidráulica - DMT de 2.400 a 2.700 m</v>
          </cell>
          <cell r="C4087" t="str">
            <v>m³</v>
          </cell>
          <cell r="D4087">
            <v>22.71</v>
          </cell>
        </row>
        <row r="4088">
          <cell r="A4088">
            <v>3606588</v>
          </cell>
          <cell r="B4088" t="str">
            <v>Carga, transporte e descarga de material pétreo para molhes com o uso de batelões e escavadeira hidráulica - DMT de 2.700 a 3.000 m</v>
          </cell>
          <cell r="C4088" t="str">
            <v>m³</v>
          </cell>
          <cell r="D4088">
            <v>22.83</v>
          </cell>
        </row>
        <row r="4089">
          <cell r="A4089">
            <v>3606589</v>
          </cell>
          <cell r="B4089" t="str">
            <v>Carga, transporte e descarga de material pétreo para molhes com o uso de batelões e escavadeira hidráulica - DMT de 3.000 m</v>
          </cell>
          <cell r="C4089" t="str">
            <v>m³</v>
          </cell>
          <cell r="D4089">
            <v>22.94</v>
          </cell>
        </row>
        <row r="4090">
          <cell r="A4090">
            <v>3606580</v>
          </cell>
          <cell r="B4090" t="str">
            <v>Carga, transporte e descarga de material pétreo para molhes com o uso de batelões e escavadeira hidráulica - DMT de 300 a 600 m</v>
          </cell>
          <cell r="C4090" t="str">
            <v>m³</v>
          </cell>
          <cell r="D4090">
            <v>21.48</v>
          </cell>
        </row>
        <row r="4091">
          <cell r="A4091">
            <v>3606581</v>
          </cell>
          <cell r="B4091" t="str">
            <v>Carga, transporte e descarga de material pétreo para molhes com o uso de batelões e escavadeira hidráulica - DMT de 600 a 900 m</v>
          </cell>
          <cell r="C4091" t="str">
            <v>m³</v>
          </cell>
          <cell r="D4091">
            <v>21.7</v>
          </cell>
        </row>
        <row r="4092">
          <cell r="A4092">
            <v>3606582</v>
          </cell>
          <cell r="B4092" t="str">
            <v>Carga, transporte e descarga de material pétreo para molhes com o uso de batelões e escavadeira hidráulica - DMT de 900 a 1.200 m</v>
          </cell>
          <cell r="C4092" t="str">
            <v>m³</v>
          </cell>
          <cell r="D4092">
            <v>21.81</v>
          </cell>
        </row>
        <row r="4093">
          <cell r="A4093">
            <v>3606527</v>
          </cell>
          <cell r="B4093" t="str">
            <v>Escavação, carga e transporte de material pétreo para a subcarapaça - caminho de serviço em leito natural - DMT de 1.000 a 1.200 m - com caminhão basculante de 8 m³</v>
          </cell>
          <cell r="C4093" t="str">
            <v>m³</v>
          </cell>
          <cell r="D4093">
            <v>51.59</v>
          </cell>
        </row>
        <row r="4094">
          <cell r="A4094">
            <v>3606528</v>
          </cell>
          <cell r="B4094" t="str">
            <v>Escavação, carga e transporte de material pétreo para a subcarapaça - caminho de serviço em leito natural - DMT de 1.200 a 1.400 m - com caminhão basculante de 8 m³</v>
          </cell>
          <cell r="C4094" t="str">
            <v>m³</v>
          </cell>
          <cell r="D4094">
            <v>52.4</v>
          </cell>
        </row>
        <row r="4095">
          <cell r="A4095">
            <v>3606529</v>
          </cell>
          <cell r="B4095" t="str">
            <v>Escavação, carga e transporte de material pétreo para a subcarapaça - caminho de serviço em leito natural - DMT de 1.400 a 1.600 m - com caminhão basculante de 8 m³</v>
          </cell>
          <cell r="C4095" t="str">
            <v>m³</v>
          </cell>
          <cell r="D4095">
            <v>53.05</v>
          </cell>
        </row>
        <row r="4096">
          <cell r="A4096">
            <v>3606530</v>
          </cell>
          <cell r="B4096" t="str">
            <v>Escavação, carga e transporte de material pétreo para a subcarapaça - caminho de serviço em leito natural - DMT de 1.600 a 1.800 m - com caminhão basculante de 8 m³</v>
          </cell>
          <cell r="C4096" t="str">
            <v>m³</v>
          </cell>
          <cell r="D4096">
            <v>53.86</v>
          </cell>
        </row>
        <row r="4097">
          <cell r="A4097">
            <v>3606531</v>
          </cell>
          <cell r="B4097" t="str">
            <v>Escavação, carga e transporte de material pétreo para a subcarapaça - caminho de serviço em leito natural - DMT de 1.800 a 2.000 m - com caminhão basculante de 8 m³</v>
          </cell>
          <cell r="C4097" t="str">
            <v>m³</v>
          </cell>
          <cell r="D4097">
            <v>54.67</v>
          </cell>
        </row>
        <row r="4098">
          <cell r="A4098">
            <v>3606532</v>
          </cell>
          <cell r="B4098" t="str">
            <v>Escavação, carga e transporte de material pétreo para a subcarapaça - caminho de serviço em leito natural - DMT de 2.000 a 2.500 m - com caminhão basculante de 8 m³</v>
          </cell>
          <cell r="C4098" t="str">
            <v>m³</v>
          </cell>
          <cell r="D4098">
            <v>55.97</v>
          </cell>
        </row>
        <row r="4099">
          <cell r="A4099">
            <v>3606533</v>
          </cell>
          <cell r="B4099" t="str">
            <v>Escavação, carga e transporte de material pétreo para a subcarapaça - caminho de serviço em leito natural - DMT de 2.500 a 3.000 m - com caminhão basculante de 8 m³</v>
          </cell>
          <cell r="C4099" t="str">
            <v>m³</v>
          </cell>
          <cell r="D4099">
            <v>60.25</v>
          </cell>
        </row>
        <row r="4100">
          <cell r="A4100">
            <v>3606534</v>
          </cell>
          <cell r="B4100" t="str">
            <v>Escavação, carga e transporte de material pétreo para a subcarapaça - caminho de serviço em leito natural - DMT de 3.000 m - com caminhão basculante de 8 m³</v>
          </cell>
          <cell r="C4100" t="str">
            <v>m³</v>
          </cell>
          <cell r="D4100">
            <v>61.33</v>
          </cell>
        </row>
        <row r="4101">
          <cell r="A4101">
            <v>3606535</v>
          </cell>
          <cell r="B4101" t="str">
            <v>Escavação, carga e transporte de material pétreo para a subcarapaça - caminho de serviço em revestimento primário - DMT de 1.000 a 1.200 m - com caminhão basculante de 8 m³</v>
          </cell>
          <cell r="C4101" t="str">
            <v>m³</v>
          </cell>
          <cell r="D4101">
            <v>47.04</v>
          </cell>
        </row>
        <row r="4102">
          <cell r="A4102">
            <v>3606536</v>
          </cell>
          <cell r="B4102" t="str">
            <v>Escavação, carga e transporte de material pétreo para a subcarapaça - caminho de serviço em revestimento primário - DMT de 1.200 a 1.400 m - com caminhão basculante de 8 m³</v>
          </cell>
          <cell r="C4102" t="str">
            <v>m³</v>
          </cell>
          <cell r="D4102">
            <v>47.48</v>
          </cell>
        </row>
        <row r="4103">
          <cell r="A4103">
            <v>3606537</v>
          </cell>
          <cell r="B4103" t="str">
            <v>Escavação, carga e transporte de material pétreo para a subcarapaça - caminho de serviço em revestimento primário - DMT de 1.400 a 1.600 m - com caminhão basculante de 8 m³</v>
          </cell>
          <cell r="C4103" t="str">
            <v>m³</v>
          </cell>
          <cell r="D4103">
            <v>48.02</v>
          </cell>
        </row>
        <row r="4104">
          <cell r="A4104">
            <v>3606538</v>
          </cell>
          <cell r="B4104" t="str">
            <v>Escavação, carga e transporte de material pétreo para a subcarapaça - caminho de serviço em revestimento primário - DMT de 1.600 a 1.800 m - com caminhão basculante de 8 m³</v>
          </cell>
          <cell r="C4104" t="str">
            <v>m³</v>
          </cell>
          <cell r="D4104">
            <v>48.45</v>
          </cell>
        </row>
        <row r="4105">
          <cell r="A4105">
            <v>3606539</v>
          </cell>
          <cell r="B4105" t="str">
            <v>Escavação, carga e transporte de material pétreo para a subcarapaça - caminho de serviço em revestimento primário - DMT de 1.800 a 2.000 m - com caminhão basculante de 8 m³</v>
          </cell>
          <cell r="C4105" t="str">
            <v>m³</v>
          </cell>
          <cell r="D4105">
            <v>48.99</v>
          </cell>
        </row>
        <row r="4106">
          <cell r="A4106">
            <v>3606540</v>
          </cell>
          <cell r="B4106" t="str">
            <v>Escavação, carga e transporte de material pétreo para a subcarapaça - caminho de serviço em revestimento primário - DMT de 2.000 a 2.500 m - com caminhão basculante de 8 m³</v>
          </cell>
          <cell r="C4106" t="str">
            <v>m³</v>
          </cell>
          <cell r="D4106">
            <v>51.91</v>
          </cell>
        </row>
        <row r="4107">
          <cell r="A4107">
            <v>3606541</v>
          </cell>
          <cell r="B4107" t="str">
            <v>Escavação, carga e transporte de material pétreo para a subcarapaça - caminho de serviço em revestimento primário - DMT de 2.500 a 3.000 m - com caminhão basculante de 8 m³</v>
          </cell>
          <cell r="C4107" t="str">
            <v>m³</v>
          </cell>
          <cell r="D4107">
            <v>53.37</v>
          </cell>
        </row>
        <row r="4108">
          <cell r="A4108">
            <v>3606542</v>
          </cell>
          <cell r="B4108" t="str">
            <v>Escavação, carga e transporte de material pétreo para a subcarapaça - caminho de serviço em revestimento primário - DMT de 3.000 m - com caminhão basculante de 8 m³</v>
          </cell>
          <cell r="C4108" t="str">
            <v>m³</v>
          </cell>
          <cell r="D4108">
            <v>54.02</v>
          </cell>
        </row>
        <row r="4109">
          <cell r="A4109">
            <v>3606543</v>
          </cell>
          <cell r="B4109" t="str">
            <v>Escavação, carga e transporte de material pétreo para a subcarapaça - caminho de serviço pavimentado - DMT de 1.000 a 1.200 m - com caminhão basculante de 8 m³</v>
          </cell>
          <cell r="C4109" t="str">
            <v>m³</v>
          </cell>
          <cell r="D4109">
            <v>46.28</v>
          </cell>
        </row>
        <row r="4110">
          <cell r="A4110">
            <v>3606544</v>
          </cell>
          <cell r="B4110" t="str">
            <v>Escavação, carga e transporte de material pétreo para a subcarapaça - caminho de serviço pavimentado - DMT de 1.200 a 1.400 m - com caminhão basculante de 8 m³</v>
          </cell>
          <cell r="C4110" t="str">
            <v>m³</v>
          </cell>
          <cell r="D4110">
            <v>46.61</v>
          </cell>
        </row>
        <row r="4111">
          <cell r="A4111">
            <v>3606545</v>
          </cell>
          <cell r="B4111" t="str">
            <v>Escavação, carga e transporte de material pétreo para a subcarapaça - caminho de serviço pavimentado - DMT de 1.400 a 1.600 m - com caminhão basculante de 8 m³</v>
          </cell>
          <cell r="C4111" t="str">
            <v>m³</v>
          </cell>
          <cell r="D4111">
            <v>47.04</v>
          </cell>
        </row>
        <row r="4112">
          <cell r="A4112">
            <v>3606546</v>
          </cell>
          <cell r="B4112" t="str">
            <v>Escavação, carga e transporte de material pétreo para a subcarapaça - caminho de serviço pavimentado - DMT de 1.600 a 1.800 m - com caminhão basculante de 8 m³</v>
          </cell>
          <cell r="C4112" t="str">
            <v>m³</v>
          </cell>
          <cell r="D4112">
            <v>47.48</v>
          </cell>
        </row>
        <row r="4113">
          <cell r="A4113">
            <v>3606547</v>
          </cell>
          <cell r="B4113" t="str">
            <v>Escavação, carga e transporte de material pétreo para a subcarapaça - caminho de serviço pavimentado - DMT de 1.800 a 2.000 m - com caminhão basculante de 8 m³</v>
          </cell>
          <cell r="C4113" t="str">
            <v>m³</v>
          </cell>
          <cell r="D4113">
            <v>47.8</v>
          </cell>
        </row>
        <row r="4114">
          <cell r="A4114">
            <v>3606548</v>
          </cell>
          <cell r="B4114" t="str">
            <v>Escavação, carga e transporte de material pétreo para a subcarapaça - caminho de serviço pavimentado - DMT de 2.000 a 2.500 m - com caminhão basculante de 8 m³</v>
          </cell>
          <cell r="C4114" t="str">
            <v>m³</v>
          </cell>
          <cell r="D4114">
            <v>48.56</v>
          </cell>
        </row>
        <row r="4115">
          <cell r="A4115">
            <v>3606549</v>
          </cell>
          <cell r="B4115" t="str">
            <v>Escavação, carga e transporte de material pétreo para a subcarapaça - caminho de serviço pavimentado - DMT de 2.500 a 3.000 m - com caminhão basculante de 8 m³</v>
          </cell>
          <cell r="C4115" t="str">
            <v>m³</v>
          </cell>
          <cell r="D4115">
            <v>51.75</v>
          </cell>
        </row>
        <row r="4116">
          <cell r="A4116">
            <v>3606550</v>
          </cell>
          <cell r="B4116" t="str">
            <v>Escavação, carga e transporte de material pétreo para a subcarapaça - caminho de serviço pavimentado - DMT de 3.000 m - com caminhão basculante de 8 m³</v>
          </cell>
          <cell r="C4116" t="str">
            <v>m³</v>
          </cell>
          <cell r="D4116">
            <v>52.4</v>
          </cell>
        </row>
        <row r="4117">
          <cell r="A4117">
            <v>3606500</v>
          </cell>
          <cell r="B4117" t="str">
            <v>Escavação, carga e transporte de material pétreo para o núcleo - caminho de serviço em leito natural - DMT de 1.000 a 1.200 m - com caminhão basculante de 8 m³</v>
          </cell>
          <cell r="C4117" t="str">
            <v>m³</v>
          </cell>
          <cell r="D4117">
            <v>48.7</v>
          </cell>
        </row>
        <row r="4118">
          <cell r="A4118">
            <v>3606501</v>
          </cell>
          <cell r="B4118" t="str">
            <v>Escavação, carga e transporte de material pétreo para o núcleo - caminho de serviço em leito natural - DMT de 1.200 a 1.400 m - com caminhão basculante de 8 m³</v>
          </cell>
          <cell r="C4118" t="str">
            <v>m³</v>
          </cell>
          <cell r="D4118">
            <v>49.51</v>
          </cell>
        </row>
        <row r="4119">
          <cell r="A4119">
            <v>3606502</v>
          </cell>
          <cell r="B4119" t="str">
            <v>Escavação, carga e transporte de material pétreo para o núcleo - caminho de serviço em leito natural - DMT de 1.400 a 1.600 m - com caminhão basculante de 8 m³</v>
          </cell>
          <cell r="C4119" t="str">
            <v>m³</v>
          </cell>
          <cell r="D4119">
            <v>50.16</v>
          </cell>
        </row>
        <row r="4120">
          <cell r="A4120">
            <v>3606503</v>
          </cell>
          <cell r="B4120" t="str">
            <v>Escavação, carga e transporte de material pétreo para o núcleo - caminho de serviço em leito natural - DMT de 1.600 a 1.800 m - com caminhão basculante de 8 m³</v>
          </cell>
          <cell r="C4120" t="str">
            <v>m³</v>
          </cell>
          <cell r="D4120">
            <v>50.97</v>
          </cell>
        </row>
        <row r="4121">
          <cell r="A4121">
            <v>3606504</v>
          </cell>
          <cell r="B4121" t="str">
            <v>Escavação, carga e transporte de material pétreo para o núcleo - caminho de serviço em leito natural - DMT de 1.800 a 2.000 m - com caminhão basculante de 8 m³</v>
          </cell>
          <cell r="C4121" t="str">
            <v>m³</v>
          </cell>
          <cell r="D4121">
            <v>51.78</v>
          </cell>
        </row>
        <row r="4122">
          <cell r="A4122">
            <v>3606505</v>
          </cell>
          <cell r="B4122" t="str">
            <v>Escavação, carga e transporte de material pétreo para o núcleo - caminho de serviço em leito natural - DMT de 2.000 a 2.500 m - com caminhão basculante de 8 m³</v>
          </cell>
          <cell r="C4122" t="str">
            <v>m³</v>
          </cell>
          <cell r="D4122">
            <v>53.08</v>
          </cell>
        </row>
        <row r="4123">
          <cell r="A4123">
            <v>3606506</v>
          </cell>
          <cell r="B4123" t="str">
            <v>Escavação, carga e transporte de material pétreo para o núcleo - caminho de serviço em leito natural - DMT de 2.500 a 3.000 m - com caminhão basculante de 8 m³</v>
          </cell>
          <cell r="C4123" t="str">
            <v>m³</v>
          </cell>
          <cell r="D4123">
            <v>57.25</v>
          </cell>
        </row>
        <row r="4124">
          <cell r="A4124">
            <v>3606507</v>
          </cell>
          <cell r="B4124" t="str">
            <v>Escavação, carga e transporte de material pétreo para o núcleo - caminho de serviço em leito natural - DMT de 3.000 m - com caminhão basculante de 8 m³</v>
          </cell>
          <cell r="C4124" t="str">
            <v>m³</v>
          </cell>
          <cell r="D4124">
            <v>58.55</v>
          </cell>
        </row>
        <row r="4125">
          <cell r="A4125">
            <v>3606509</v>
          </cell>
          <cell r="B4125" t="str">
            <v>Escavação, carga e transporte de material pétreo para o núcleo - caminho de serviço em revestimento primário - DMT de 1.000 a 1.200 m - com caminhão basculante de 8 m³</v>
          </cell>
          <cell r="C4125" t="str">
            <v>m³</v>
          </cell>
          <cell r="D4125">
            <v>44.15</v>
          </cell>
        </row>
        <row r="4126">
          <cell r="A4126">
            <v>3606510</v>
          </cell>
          <cell r="B4126" t="str">
            <v>Escavação, carga e transporte de material pétreo para o núcleo - caminho de serviço em revestimento primário - DMT de 1.200 a 1.400 m - com caminhão basculante de 8 m³</v>
          </cell>
          <cell r="C4126" t="str">
            <v>m³</v>
          </cell>
          <cell r="D4126">
            <v>44.69</v>
          </cell>
        </row>
        <row r="4127">
          <cell r="A4127">
            <v>3606511</v>
          </cell>
          <cell r="B4127" t="str">
            <v>Escavação, carga e transporte de material pétreo para o núcleo - caminho de serviço em revestimento primário - DMT de 1.400 a 1.600 m - com caminhão basculante de 8 m³</v>
          </cell>
          <cell r="C4127" t="str">
            <v>m³</v>
          </cell>
          <cell r="D4127">
            <v>45.13</v>
          </cell>
        </row>
        <row r="4128">
          <cell r="A4128">
            <v>3606512</v>
          </cell>
          <cell r="B4128" t="str">
            <v>Escavação, carga e transporte de material pétreo para o núcleo - caminho de serviço em revestimento primário - DMT de 1.600 a 1.800 m - com caminhão basculante de 8 m³</v>
          </cell>
          <cell r="C4128" t="str">
            <v>m³</v>
          </cell>
          <cell r="D4128">
            <v>45.56</v>
          </cell>
        </row>
        <row r="4129">
          <cell r="A4129">
            <v>3606513</v>
          </cell>
          <cell r="B4129" t="str">
            <v>Escavação, carga e transporte de material pétreo para o núcleo - caminho de serviço em revestimento primário - DMT de 1.800 a 2.000 m - com caminhão basculante de 8 m³</v>
          </cell>
          <cell r="C4129" t="str">
            <v>m³</v>
          </cell>
          <cell r="D4129">
            <v>48.21</v>
          </cell>
        </row>
        <row r="4130">
          <cell r="A4130">
            <v>3606514</v>
          </cell>
          <cell r="B4130" t="str">
            <v>Escavação, carga e transporte de material pétreo para o núcleo - caminho de serviço em revestimento primário - DMT de 2.000 a 2.500 m - com caminhão basculante de 8 m³</v>
          </cell>
          <cell r="C4130" t="str">
            <v>m³</v>
          </cell>
          <cell r="D4130">
            <v>49.18</v>
          </cell>
        </row>
        <row r="4131">
          <cell r="A4131">
            <v>3606515</v>
          </cell>
          <cell r="B4131" t="str">
            <v>Escavação, carga e transporte de material pétreo para o núcleo - caminho de serviço em revestimento primário - DMT de 2.500 a 3.000 m - com caminhão basculante de 8 m³</v>
          </cell>
          <cell r="C4131" t="str">
            <v>m³</v>
          </cell>
          <cell r="D4131">
            <v>50.48</v>
          </cell>
        </row>
        <row r="4132">
          <cell r="A4132">
            <v>3606516</v>
          </cell>
          <cell r="B4132" t="str">
            <v>Escavação, carga e transporte de material pétreo para o núcleo - caminho de serviço em revestimento primário - DMT de 3.000 m - com caminhão basculante de 8 m³</v>
          </cell>
          <cell r="C4132" t="str">
            <v>m³</v>
          </cell>
          <cell r="D4132">
            <v>51.13</v>
          </cell>
        </row>
        <row r="4133">
          <cell r="A4133">
            <v>3606518</v>
          </cell>
          <cell r="B4133" t="str">
            <v>Escavação, carga e transporte de material pétreo para o núcleo - caminho de serviço pavimentado - DMT de 1.000 a 1.200 m - com caminhão basculante de 8 m³</v>
          </cell>
          <cell r="C4133" t="str">
            <v>m³</v>
          </cell>
          <cell r="D4133">
            <v>43.39</v>
          </cell>
        </row>
        <row r="4134">
          <cell r="A4134">
            <v>3606519</v>
          </cell>
          <cell r="B4134" t="str">
            <v>Escavação, carga e transporte de material pétreo para o núcleo - caminho de serviço pavimentado - DMT de 1.200 a 1.400 m - com caminhão basculante de 8 m³</v>
          </cell>
          <cell r="C4134" t="str">
            <v>m³</v>
          </cell>
          <cell r="D4134">
            <v>43.83</v>
          </cell>
        </row>
        <row r="4135">
          <cell r="A4135">
            <v>3606520</v>
          </cell>
          <cell r="B4135" t="str">
            <v>Escavação, carga e transporte de material pétreo para o núcleo - caminho de serviço pavimentado - DMT de 1.400 a 1.600 m - com caminhão basculante de 8 m³</v>
          </cell>
          <cell r="C4135" t="str">
            <v>m³</v>
          </cell>
          <cell r="D4135">
            <v>44.15</v>
          </cell>
        </row>
        <row r="4136">
          <cell r="A4136">
            <v>3606521</v>
          </cell>
          <cell r="B4136" t="str">
            <v>Escavação, carga e transporte de material pétreo para o núcleo - caminho de serviço pavimentado - DMT de 1.600 a 1.800 m - com caminhão basculante de 8 m³</v>
          </cell>
          <cell r="C4136" t="str">
            <v>m³</v>
          </cell>
          <cell r="D4136">
            <v>44.58</v>
          </cell>
        </row>
        <row r="4137">
          <cell r="A4137">
            <v>3606522</v>
          </cell>
          <cell r="B4137" t="str">
            <v>Escavação, carga e transporte de material pétreo para o núcleo - caminho de serviço pavimentado - DMT de 1.800 a 2.000 m - com caminhão basculante de 8 m³</v>
          </cell>
          <cell r="C4137" t="str">
            <v>m³</v>
          </cell>
          <cell r="D4137">
            <v>44.91</v>
          </cell>
        </row>
        <row r="4138">
          <cell r="A4138">
            <v>3606523</v>
          </cell>
          <cell r="B4138" t="str">
            <v>Escavação, carga e transporte de material pétreo para o núcleo - caminho de serviço pavimentado - DMT de 2.000 a 2.500 m - com caminhão basculante de 8 m³</v>
          </cell>
          <cell r="C4138" t="str">
            <v>m³</v>
          </cell>
          <cell r="D4138">
            <v>45.67</v>
          </cell>
        </row>
        <row r="4139">
          <cell r="A4139">
            <v>3606524</v>
          </cell>
          <cell r="B4139" t="str">
            <v>Escavação, carga e transporte de material pétreo para o núcleo - caminho de serviço pavimentado - DMT de 2.500 a 3.000 m - com caminhão basculante de 8 m³</v>
          </cell>
          <cell r="C4139" t="str">
            <v>m³</v>
          </cell>
          <cell r="D4139">
            <v>49.02</v>
          </cell>
        </row>
        <row r="4140">
          <cell r="A4140">
            <v>3606525</v>
          </cell>
          <cell r="B4140" t="str">
            <v>Escavação, carga e transporte de material pétreo para o núcleo - caminho de serviço pavimentado - DMT de 3.000 m - com caminhão basculante de 8 m³</v>
          </cell>
          <cell r="C4140" t="str">
            <v>m³</v>
          </cell>
          <cell r="D4140">
            <v>49.51</v>
          </cell>
        </row>
        <row r="4141">
          <cell r="A4141">
            <v>3606577</v>
          </cell>
          <cell r="B4141" t="str">
            <v>Espalhamento e conformação de material pétreo para núcleo</v>
          </cell>
          <cell r="C4141" t="str">
            <v>m³</v>
          </cell>
          <cell r="D4141">
            <v>11.34</v>
          </cell>
        </row>
        <row r="4142">
          <cell r="A4142">
            <v>3606576</v>
          </cell>
          <cell r="B4142" t="str">
            <v>Espalhamento e conformação de material pétreo para subcarapaça</v>
          </cell>
          <cell r="C4142" t="str">
            <v>m³</v>
          </cell>
          <cell r="D4142">
            <v>4.54</v>
          </cell>
        </row>
        <row r="4143">
          <cell r="A4143">
            <v>3606561</v>
          </cell>
          <cell r="B4143" t="str">
            <v>Fabricação de tetrápode de 10 t - concreto fck = 20 MPa - areia e brita comerciais</v>
          </cell>
          <cell r="C4143" t="str">
            <v>un</v>
          </cell>
          <cell r="D4143">
            <v>2039.28</v>
          </cell>
        </row>
        <row r="4144">
          <cell r="A4144">
            <v>3606556</v>
          </cell>
          <cell r="B4144" t="str">
            <v>Fabricação de tetrápode de 10 t - concreto fck = 20 MPa - areia extraída e brita produzida</v>
          </cell>
          <cell r="C4144" t="str">
            <v>un</v>
          </cell>
          <cell r="D4144">
            <v>1552.44</v>
          </cell>
        </row>
        <row r="4145">
          <cell r="A4145">
            <v>3606562</v>
          </cell>
          <cell r="B4145" t="str">
            <v>Fabricação de tetrápode de 11 t - concreto fck = 20 MPa - areia e brita comerciais</v>
          </cell>
          <cell r="C4145" t="str">
            <v>un</v>
          </cell>
          <cell r="D4145">
            <v>2229.8200000000002</v>
          </cell>
        </row>
        <row r="4146">
          <cell r="A4146">
            <v>3606557</v>
          </cell>
          <cell r="B4146" t="str">
            <v>Fabricação de tetrápode de 11 t - concreto fck = 20 MPa - areia extraída e brita produzida</v>
          </cell>
          <cell r="C4146" t="str">
            <v>un</v>
          </cell>
          <cell r="D4146">
            <v>1694.3</v>
          </cell>
        </row>
        <row r="4147">
          <cell r="A4147">
            <v>3606563</v>
          </cell>
          <cell r="B4147" t="str">
            <v>Fabricação de tetrápode de 12 t - concreto fck = 20 MPa - areia e brita comerciais</v>
          </cell>
          <cell r="C4147" t="str">
            <v>un</v>
          </cell>
          <cell r="D4147">
            <v>2428.9</v>
          </cell>
        </row>
        <row r="4148">
          <cell r="A4148">
            <v>3606558</v>
          </cell>
          <cell r="B4148" t="str">
            <v>Fabricação de tetrápode de 12 t - concreto fck = 20 MPa - areia extraída e brita produzida</v>
          </cell>
          <cell r="C4148" t="str">
            <v>un</v>
          </cell>
          <cell r="D4148">
            <v>1844.7</v>
          </cell>
        </row>
        <row r="4149">
          <cell r="A4149">
            <v>3606559</v>
          </cell>
          <cell r="B4149" t="str">
            <v>Fabricação de tetrápode de 8 t - concreto fck = 20 MPa - areia e brita comerciais</v>
          </cell>
          <cell r="C4149" t="str">
            <v>un</v>
          </cell>
          <cell r="D4149">
            <v>1632.1</v>
          </cell>
        </row>
        <row r="4150">
          <cell r="A4150">
            <v>3606554</v>
          </cell>
          <cell r="B4150" t="str">
            <v>Fabricação de tetrápode de 8 t - concreto fck = 20 MPa - areia extraída e brita produzida</v>
          </cell>
          <cell r="C4150" t="str">
            <v>un</v>
          </cell>
          <cell r="D4150">
            <v>1242.6300000000001</v>
          </cell>
        </row>
        <row r="4151">
          <cell r="A4151">
            <v>3606560</v>
          </cell>
          <cell r="B4151" t="str">
            <v>Fabricação de tetrápode de 9 t - concreto fck = 20 MPa - areia e brita comerciais</v>
          </cell>
          <cell r="C4151" t="str">
            <v>un</v>
          </cell>
          <cell r="D4151">
            <v>1823.48</v>
          </cell>
        </row>
        <row r="4152">
          <cell r="A4152">
            <v>3606555</v>
          </cell>
          <cell r="B4152" t="str">
            <v>Fabricação de tetrápode de 9 t - concreto fck = 20 MPa - areia extraída e brita produzida</v>
          </cell>
          <cell r="C4152" t="str">
            <v>un</v>
          </cell>
          <cell r="D4152">
            <v>1385.33</v>
          </cell>
        </row>
        <row r="4153">
          <cell r="A4153">
            <v>3606571</v>
          </cell>
          <cell r="B4153" t="str">
            <v>Fabricação de Xbloc de 10 t - concreto fck = 20 MPa - areia e brita comerciais</v>
          </cell>
          <cell r="C4153" t="str">
            <v>un</v>
          </cell>
          <cell r="D4153">
            <v>2005.21</v>
          </cell>
        </row>
        <row r="4154">
          <cell r="A4154">
            <v>3606566</v>
          </cell>
          <cell r="B4154" t="str">
            <v>Fabricação de Xbloc de 10 t - concreto fck = 20 MPa - areia extraída e brita produzida</v>
          </cell>
          <cell r="C4154" t="str">
            <v>un</v>
          </cell>
          <cell r="D4154">
            <v>1518.38</v>
          </cell>
        </row>
        <row r="4155">
          <cell r="A4155">
            <v>3606572</v>
          </cell>
          <cell r="B4155" t="str">
            <v>Fabricação de Xbloc de 11 t - concreto fck = 20 MPa - areia e brita comerciais</v>
          </cell>
          <cell r="C4155" t="str">
            <v>un</v>
          </cell>
          <cell r="D4155">
            <v>2198.37</v>
          </cell>
        </row>
        <row r="4156">
          <cell r="A4156">
            <v>3606567</v>
          </cell>
          <cell r="B4156" t="str">
            <v>Fabricação de Xbloc de 11 t - concreto fck = 20 MPa - areia extraída e brita produzida</v>
          </cell>
          <cell r="C4156" t="str">
            <v>un</v>
          </cell>
          <cell r="D4156">
            <v>1662.86</v>
          </cell>
        </row>
        <row r="4157">
          <cell r="A4157">
            <v>3606573</v>
          </cell>
          <cell r="B4157" t="str">
            <v>Fabricação de Xbloc de 12 t - concreto fck = 20 MPa - areia e brita comerciais</v>
          </cell>
          <cell r="C4157" t="str">
            <v>un</v>
          </cell>
          <cell r="D4157">
            <v>2391.12</v>
          </cell>
        </row>
        <row r="4158">
          <cell r="A4158">
            <v>3606568</v>
          </cell>
          <cell r="B4158" t="str">
            <v>Fabricação de Xbloc de 12 t - concreto fck = 20 MPa - areia extraída e brita produzida</v>
          </cell>
          <cell r="C4158" t="str">
            <v>un</v>
          </cell>
          <cell r="D4158">
            <v>1806.92</v>
          </cell>
        </row>
        <row r="4159">
          <cell r="A4159">
            <v>3606569</v>
          </cell>
          <cell r="B4159" t="str">
            <v>Fabricação de Xbloc de 8 t - concreto fck = 20 MPa - areia e brita comerciais</v>
          </cell>
          <cell r="C4159" t="str">
            <v>un</v>
          </cell>
          <cell r="D4159">
            <v>1617.38</v>
          </cell>
        </row>
        <row r="4160">
          <cell r="A4160">
            <v>3606564</v>
          </cell>
          <cell r="B4160" t="str">
            <v>Fabricação de Xbloc de 8 t - concreto fck = 20 MPa - areia extraída e brita produzida</v>
          </cell>
          <cell r="C4160" t="str">
            <v>un</v>
          </cell>
          <cell r="D4160">
            <v>1227.92</v>
          </cell>
        </row>
        <row r="4161">
          <cell r="A4161">
            <v>3606570</v>
          </cell>
          <cell r="B4161" t="str">
            <v>Fabricação de Xbloc de 9 t - concreto fck = 20 MPa - areia e brita comerciais</v>
          </cell>
          <cell r="C4161" t="str">
            <v>un</v>
          </cell>
          <cell r="D4161">
            <v>1811.57</v>
          </cell>
        </row>
        <row r="4162">
          <cell r="A4162">
            <v>3606565</v>
          </cell>
          <cell r="B4162" t="str">
            <v>Fabricação de Xbloc de 9 t - concreto fck = 20 MPa - areia extraída e brita produzida</v>
          </cell>
          <cell r="C4162" t="str">
            <v>un</v>
          </cell>
          <cell r="D4162">
            <v>1373.42</v>
          </cell>
        </row>
        <row r="4163">
          <cell r="A4163">
            <v>3606578</v>
          </cell>
          <cell r="B4163" t="str">
            <v>Lançamento de blocos artificias de concreto</v>
          </cell>
          <cell r="C4163" t="str">
            <v>un</v>
          </cell>
          <cell r="D4163">
            <v>109.86</v>
          </cell>
        </row>
        <row r="4164">
          <cell r="A4164">
            <v>3606575</v>
          </cell>
          <cell r="B4164" t="str">
            <v>Seleção de material pétreo para a carapaça e subcarapaça</v>
          </cell>
          <cell r="C4164" t="str">
            <v>m³</v>
          </cell>
          <cell r="D4164">
            <v>1.75</v>
          </cell>
        </row>
        <row r="4165">
          <cell r="A4165">
            <v>3606574</v>
          </cell>
          <cell r="B4165" t="str">
            <v>Seleção de material pétreo para o núcleo</v>
          </cell>
          <cell r="C4165" t="str">
            <v>m³</v>
          </cell>
          <cell r="D4165">
            <v>0.88</v>
          </cell>
        </row>
        <row r="4166">
          <cell r="A4166">
            <v>3713603</v>
          </cell>
          <cell r="B4166" t="str">
            <v>Ancoragem de defensa maleável dupla - fornecimento e implantação</v>
          </cell>
          <cell r="C4166" t="str">
            <v>m</v>
          </cell>
          <cell r="D4166">
            <v>1032.27</v>
          </cell>
        </row>
        <row r="4167">
          <cell r="A4167">
            <v>3713601</v>
          </cell>
          <cell r="B4167" t="str">
            <v>Ancoragem de defensa maleável simples - fornecimento e implantação</v>
          </cell>
          <cell r="C4167" t="str">
            <v>m</v>
          </cell>
          <cell r="D4167">
            <v>833.03</v>
          </cell>
        </row>
        <row r="4168">
          <cell r="A4168">
            <v>3713607</v>
          </cell>
          <cell r="B4168" t="str">
            <v>Ancoragem de defensa semimaleável dupla - fornecimento e implantação</v>
          </cell>
          <cell r="C4168" t="str">
            <v>m</v>
          </cell>
          <cell r="D4168">
            <v>782.27</v>
          </cell>
        </row>
        <row r="4169">
          <cell r="A4169">
            <v>3713605</v>
          </cell>
          <cell r="B4169" t="str">
            <v>Ancoragem de defensa semimaleável simples - fornecimento e implantação</v>
          </cell>
          <cell r="C4169" t="str">
            <v>m</v>
          </cell>
          <cell r="D4169">
            <v>556.80999999999995</v>
          </cell>
        </row>
        <row r="4170">
          <cell r="A4170">
            <v>3719530</v>
          </cell>
          <cell r="B4170" t="str">
            <v>Barreira dupla de concreto, armada, pré-moldada (perfil New Jersey) - L &gt; 3,00 m e H = 1.070 mm</v>
          </cell>
          <cell r="C4170" t="str">
            <v>m</v>
          </cell>
          <cell r="D4170">
            <v>311.92</v>
          </cell>
        </row>
        <row r="4171">
          <cell r="A4171">
            <v>3713828</v>
          </cell>
          <cell r="B4171" t="str">
            <v>Barreira dupla de concreto, armada, pré-moldada (perfil New Jersey) - L &gt; 3,00 m e H = 810 mm</v>
          </cell>
          <cell r="C4171" t="str">
            <v>m</v>
          </cell>
          <cell r="D4171">
            <v>232.95</v>
          </cell>
        </row>
        <row r="4172">
          <cell r="A4172">
            <v>3713875</v>
          </cell>
          <cell r="B4172" t="str">
            <v>Barreira dupla de concreto, não armada, moldada no local (perfil F) - H = 810 + 100 mm</v>
          </cell>
          <cell r="C4172" t="str">
            <v>m</v>
          </cell>
          <cell r="D4172">
            <v>66.06</v>
          </cell>
        </row>
        <row r="4173">
          <cell r="A4173">
            <v>3713619</v>
          </cell>
          <cell r="B4173" t="str">
            <v>Barreira dupla de concreto, não armada, moldada no local (perfil New Jersey) - H = 810 + 100 mm</v>
          </cell>
          <cell r="C4173" t="str">
            <v>m</v>
          </cell>
          <cell r="D4173">
            <v>66.47</v>
          </cell>
        </row>
        <row r="4174">
          <cell r="A4174">
            <v>3713876</v>
          </cell>
          <cell r="B4174" t="str">
            <v>Barreira dupla de concreto, não armada, moldada no local, com extrusora (perfil F) - H = 810 + 100 mm</v>
          </cell>
          <cell r="C4174" t="str">
            <v>m</v>
          </cell>
          <cell r="D4174">
            <v>87.43</v>
          </cell>
        </row>
        <row r="4175">
          <cell r="A4175">
            <v>3713827</v>
          </cell>
          <cell r="B4175" t="str">
            <v>Barreira dupla de concreto, não armada, moldada no local, com extrusora (perfil New Jersey) - H = 810 + 100 mm</v>
          </cell>
          <cell r="C4175" t="str">
            <v>m</v>
          </cell>
          <cell r="D4175">
            <v>85.99</v>
          </cell>
        </row>
        <row r="4176">
          <cell r="A4176">
            <v>3713904</v>
          </cell>
          <cell r="B4176" t="str">
            <v>Barreira simples de concreto, armada, pré-moldada (perfil New Jersey) - L &gt; 3,00 m e H = 1.070 mm</v>
          </cell>
          <cell r="C4176" t="str">
            <v>m</v>
          </cell>
          <cell r="D4176">
            <v>269.66000000000003</v>
          </cell>
        </row>
        <row r="4177">
          <cell r="A4177">
            <v>3719529</v>
          </cell>
          <cell r="B4177" t="str">
            <v>Barreira simples de concreto, armada, pré-moldada (perfil New Jersey) - L &gt; 3,00 m e H = 810 mm</v>
          </cell>
          <cell r="C4177" t="str">
            <v>m</v>
          </cell>
          <cell r="D4177">
            <v>196.88</v>
          </cell>
        </row>
        <row r="4178">
          <cell r="A4178">
            <v>3713878</v>
          </cell>
          <cell r="B4178" t="str">
            <v>Barreira simples de concreto, não armada, moldada no local (perfil F) - H = 810 + 100 mm</v>
          </cell>
          <cell r="C4178" t="str">
            <v>m</v>
          </cell>
          <cell r="D4178">
            <v>65.69</v>
          </cell>
        </row>
        <row r="4179">
          <cell r="A4179">
            <v>3713617</v>
          </cell>
          <cell r="B4179" t="str">
            <v>Barreira simples de concreto, não armada, moldada no local (perfil New Jersey) - H = 810 + 100 mm</v>
          </cell>
          <cell r="C4179" t="str">
            <v>m</v>
          </cell>
          <cell r="D4179">
            <v>65.900000000000006</v>
          </cell>
        </row>
        <row r="4180">
          <cell r="A4180">
            <v>3713879</v>
          </cell>
          <cell r="B4180" t="str">
            <v>Barreira simples de concreto, não armada, moldada no local, com extrusora (perfil F) - H = 810 + 100 mm</v>
          </cell>
          <cell r="C4180" t="str">
            <v>m</v>
          </cell>
          <cell r="D4180">
            <v>78.73</v>
          </cell>
        </row>
        <row r="4181">
          <cell r="A4181">
            <v>3713826</v>
          </cell>
          <cell r="B4181" t="str">
            <v>Barreira simples de concreto, não armada, moldada no local, com extrusora (perfil New Jersey) - H = 810 + 100 mm</v>
          </cell>
          <cell r="C4181" t="str">
            <v>m</v>
          </cell>
          <cell r="D4181">
            <v>75.23</v>
          </cell>
        </row>
        <row r="4182">
          <cell r="A4182">
            <v>3713610</v>
          </cell>
          <cell r="B4182" t="str">
            <v>Cerca com 4 fios de arame farpado e mourão de concreto de seção quadrada de 11 cm a cada 2,5 m e esticador de 15 cm a cada 50 m - areia e brita comerciais</v>
          </cell>
          <cell r="C4182" t="str">
            <v>m</v>
          </cell>
          <cell r="D4182">
            <v>33.08</v>
          </cell>
        </row>
        <row r="4183">
          <cell r="A4183">
            <v>3713609</v>
          </cell>
          <cell r="B4183" t="str">
            <v>Cerca com 4 fios de arame farpado e mourão de concreto de seção quadrada de 11 cm a cada 2,5 m e esticador de 15 cm a cada 50 m - areia extraída e brita produzida</v>
          </cell>
          <cell r="C4183" t="str">
            <v>m</v>
          </cell>
          <cell r="D4183">
            <v>31.81</v>
          </cell>
        </row>
        <row r="4184">
          <cell r="A4184">
            <v>3713612</v>
          </cell>
          <cell r="B4184" t="str">
            <v>Cerca com 4 fios de arame farpado e mourão de concreto de seção triangular de 11 cm a cada 2,5 m e esticador de 15 cm a cada 50 m - areia e brita comerciais</v>
          </cell>
          <cell r="C4184" t="str">
            <v>m</v>
          </cell>
          <cell r="D4184">
            <v>27.22</v>
          </cell>
        </row>
        <row r="4185">
          <cell r="A4185">
            <v>3713611</v>
          </cell>
          <cell r="B4185" t="str">
            <v>Cerca com 4 fios de arame farpado e mourão de concreto de seção triangular de 11 cm a cada 2,5 m e esticador de 15 cm a cada 50 m - areia extraída e brita produzida</v>
          </cell>
          <cell r="C4185" t="str">
            <v>m</v>
          </cell>
          <cell r="D4185">
            <v>26.67</v>
          </cell>
        </row>
        <row r="4186">
          <cell r="A4186">
            <v>3713608</v>
          </cell>
          <cell r="B4186" t="str">
            <v>Cerca com 4 fios de arame farpado e mourão de madeira a cada 2,5 m e esticador a cada 50 m</v>
          </cell>
          <cell r="C4186" t="str">
            <v>m</v>
          </cell>
          <cell r="D4186">
            <v>21.6</v>
          </cell>
        </row>
        <row r="4187">
          <cell r="A4187">
            <v>3713613</v>
          </cell>
          <cell r="B4187" t="str">
            <v>Cerca com 4 fios de arame liso galvanizado e mourão de madeira a cada 2,5 m e esticador a cada 50 m</v>
          </cell>
          <cell r="C4187" t="str">
            <v>m</v>
          </cell>
          <cell r="D4187">
            <v>19.73</v>
          </cell>
        </row>
        <row r="4188">
          <cell r="A4188">
            <v>3713822</v>
          </cell>
          <cell r="B4188" t="str">
            <v>Confecção de barreira dupla de concreto, armada, pré-moldada (perfil New Jersey) - L &gt; 3,00 m e H = 1.070 mm</v>
          </cell>
          <cell r="C4188" t="str">
            <v>m</v>
          </cell>
          <cell r="D4188">
            <v>304.82</v>
          </cell>
        </row>
        <row r="4189">
          <cell r="A4189">
            <v>3713824</v>
          </cell>
          <cell r="B4189" t="str">
            <v>Confecção de barreira dupla de concreto, armada, pré-moldada (perfil New Jersey) - L &gt; 3,00 m e H = 810 mm</v>
          </cell>
          <cell r="C4189" t="str">
            <v>m</v>
          </cell>
          <cell r="D4189">
            <v>225.85</v>
          </cell>
        </row>
        <row r="4190">
          <cell r="A4190">
            <v>3713825</v>
          </cell>
          <cell r="B4190" t="str">
            <v>Confecção de barreira simples de concreto, armada, pré-moldada (perfil New Jersey) - L &gt; 3,00 m e H = 1.070 mm</v>
          </cell>
          <cell r="C4190" t="str">
            <v>m</v>
          </cell>
          <cell r="D4190">
            <v>262.56</v>
          </cell>
        </row>
        <row r="4191">
          <cell r="A4191">
            <v>3713823</v>
          </cell>
          <cell r="B4191" t="str">
            <v>Confecção de barreira simples de concreto, armada, pré-moldada (perfil New Jersey) - L &gt; 3,00 m e H = 810 mm</v>
          </cell>
          <cell r="C4191" t="str">
            <v>m</v>
          </cell>
          <cell r="D4191">
            <v>189.78</v>
          </cell>
        </row>
        <row r="4192">
          <cell r="A4192">
            <v>3713602</v>
          </cell>
          <cell r="B4192" t="str">
            <v>Defensa maleável dupla - fornecimento e implantação</v>
          </cell>
          <cell r="C4192" t="str">
            <v>m</v>
          </cell>
          <cell r="D4192">
            <v>952.39</v>
          </cell>
        </row>
        <row r="4193">
          <cell r="A4193">
            <v>3713600</v>
          </cell>
          <cell r="B4193" t="str">
            <v>Defensa maleável simples - fornecimento e implantação</v>
          </cell>
          <cell r="C4193" t="str">
            <v>m</v>
          </cell>
          <cell r="D4193">
            <v>766.91</v>
          </cell>
        </row>
        <row r="4194">
          <cell r="A4194">
            <v>3713606</v>
          </cell>
          <cell r="B4194" t="str">
            <v>Defensa semimaleável dupla - fornecimento e implantação</v>
          </cell>
          <cell r="C4194" t="str">
            <v>m</v>
          </cell>
          <cell r="D4194">
            <v>702.39</v>
          </cell>
        </row>
        <row r="4195">
          <cell r="A4195">
            <v>3713604</v>
          </cell>
          <cell r="B4195" t="str">
            <v>Defensa semimaleável simples - fornecimento e implantação</v>
          </cell>
          <cell r="C4195" t="str">
            <v>m</v>
          </cell>
          <cell r="D4195">
            <v>502.09</v>
          </cell>
        </row>
        <row r="4196">
          <cell r="A4196">
            <v>3716129</v>
          </cell>
          <cell r="B4196" t="str">
            <v>Fabricação de mourão de concreto esticador - seção quadrada de 15 cm - areia e brita comerciais</v>
          </cell>
          <cell r="C4196" t="str">
            <v>un</v>
          </cell>
          <cell r="D4196">
            <v>48.93</v>
          </cell>
        </row>
        <row r="4197">
          <cell r="A4197">
            <v>3716128</v>
          </cell>
          <cell r="B4197" t="str">
            <v>Fabricação de mourão de concreto esticador - seção quadrada de 15 cm - areia extraída e brita produzida</v>
          </cell>
          <cell r="C4197" t="str">
            <v>un</v>
          </cell>
          <cell r="D4197">
            <v>43.56</v>
          </cell>
        </row>
        <row r="4198">
          <cell r="A4198">
            <v>3716133</v>
          </cell>
          <cell r="B4198" t="str">
            <v>Fabricação de mourão de concreto esticador - seção triangular de 15 cm - areia e brita comercias</v>
          </cell>
          <cell r="C4198" t="str">
            <v>un</v>
          </cell>
          <cell r="D4198">
            <v>29.26</v>
          </cell>
        </row>
        <row r="4199">
          <cell r="A4199">
            <v>3716132</v>
          </cell>
          <cell r="B4199" t="str">
            <v>Fabricação de mourão de concreto esticador - seção triangular de 15 cm - areia extraída e brita produzida</v>
          </cell>
          <cell r="C4199" t="str">
            <v>un</v>
          </cell>
          <cell r="D4199">
            <v>26.93</v>
          </cell>
        </row>
        <row r="4200">
          <cell r="A4200">
            <v>3716131</v>
          </cell>
          <cell r="B4200" t="str">
            <v>Fabricação de mourão de concreto suporte - seção quadrada de 11 cm - areia e brita comerciais</v>
          </cell>
          <cell r="C4200" t="str">
            <v>un</v>
          </cell>
          <cell r="D4200">
            <v>32.15</v>
          </cell>
        </row>
        <row r="4201">
          <cell r="A4201">
            <v>3716130</v>
          </cell>
          <cell r="B4201" t="str">
            <v>Fabricação de mourão de concreto suporte - seção quadrada de 11 cm - areia extraída e brita produzida</v>
          </cell>
          <cell r="C4201" t="str">
            <v>un</v>
          </cell>
          <cell r="D4201">
            <v>29.39</v>
          </cell>
        </row>
        <row r="4202">
          <cell r="A4202">
            <v>3716135</v>
          </cell>
          <cell r="B4202" t="str">
            <v>Fabricação de mourão de concreto suporte - seção triangular de 11 cm - areia e brita comerciais</v>
          </cell>
          <cell r="C4202" t="str">
            <v>un</v>
          </cell>
          <cell r="D4202">
            <v>20.420000000000002</v>
          </cell>
        </row>
        <row r="4203">
          <cell r="A4203">
            <v>3716134</v>
          </cell>
          <cell r="B4203" t="str">
            <v>Fabricação de mourão de concreto suporte - seção triangular de 11 cm - areia extraída e brita produzida</v>
          </cell>
          <cell r="C4203" t="str">
            <v>un</v>
          </cell>
          <cell r="D4203">
            <v>19.22</v>
          </cell>
        </row>
        <row r="4204">
          <cell r="A4204">
            <v>3713698</v>
          </cell>
          <cell r="B4204" t="str">
            <v>Fornecimento e implantação de amortecedor retrátil (v &lt;= 100 km/h) tipo TAU II afunilado - fixado em barreira de concreto, com largura de âncora traseira de 1.830 mm</v>
          </cell>
          <cell r="C4204" t="str">
            <v>un</v>
          </cell>
          <cell r="D4204">
            <v>371619.01</v>
          </cell>
        </row>
        <row r="4205">
          <cell r="A4205">
            <v>3713699</v>
          </cell>
          <cell r="B4205" t="str">
            <v>Fornecimento e implantação de amortecedor retrátil (v &lt;= 100 km/h) tipo TAU II afunilado - fixado em barreira de concreto, com largura de âncora traseira de 1.980 mm</v>
          </cell>
          <cell r="C4205" t="str">
            <v>un</v>
          </cell>
          <cell r="D4205">
            <v>374742.98</v>
          </cell>
        </row>
        <row r="4206">
          <cell r="A4206">
            <v>3713700</v>
          </cell>
          <cell r="B4206" t="str">
            <v>Fornecimento e implantação de amortecedor retrátil (v &lt;= 100 km/h) tipo TAU II afunilado - fixado em barreira de concreto, com largura de âncora traseira de 2.130 mm</v>
          </cell>
          <cell r="C4206" t="str">
            <v>un</v>
          </cell>
          <cell r="D4206">
            <v>381095.83</v>
          </cell>
        </row>
        <row r="4207">
          <cell r="A4207">
            <v>3713701</v>
          </cell>
          <cell r="B4207" t="str">
            <v>Fornecimento e implantação de amortecedor retrátil (v &lt;= 100 km/h) tipo TAU II afunilado - fixado em barreira de concreto, com largura de âncora traseira de 2.290 mm</v>
          </cell>
          <cell r="C4207" t="str">
            <v>un</v>
          </cell>
          <cell r="D4207">
            <v>393652.97</v>
          </cell>
        </row>
        <row r="4208">
          <cell r="A4208">
            <v>3713702</v>
          </cell>
          <cell r="B4208" t="str">
            <v>Fornecimento e implantação de amortecedor retrátil (v &lt;= 100 km/h) tipo TAU II afunilado - fixado em barreira de concreto, com largura de âncora traseira de 2.440 mm</v>
          </cell>
          <cell r="C4208" t="str">
            <v>un</v>
          </cell>
          <cell r="D4208">
            <v>402048.29</v>
          </cell>
        </row>
        <row r="4209">
          <cell r="A4209">
            <v>3713693</v>
          </cell>
          <cell r="B4209" t="str">
            <v>Fornecimento e implantação de amortecedor retrátil (v &lt;= 100 km/h) tipo TAU II combinado - fixado em barreira de concreto, com largura de âncora traseira de 1.060 mm</v>
          </cell>
          <cell r="C4209" t="str">
            <v>un</v>
          </cell>
          <cell r="D4209">
            <v>318802.78000000003</v>
          </cell>
        </row>
        <row r="4210">
          <cell r="A4210">
            <v>3713694</v>
          </cell>
          <cell r="B4210" t="str">
            <v>Fornecimento e implantação de amortecedor retrátil (v &lt;= 100 km/h) tipo TAU II combinado - fixado em barreira de concreto, com largura de âncora traseira de 1.220 mm</v>
          </cell>
          <cell r="C4210" t="str">
            <v>un</v>
          </cell>
          <cell r="D4210">
            <v>332632.83</v>
          </cell>
        </row>
        <row r="4211">
          <cell r="A4211">
            <v>3713695</v>
          </cell>
          <cell r="B4211" t="str">
            <v>Fornecimento e implantação de amortecedor retrátil (v &lt;= 100 km/h) tipo TAU II combinado - fixado em barreira de concreto, com largura de âncora traseira de 1.370 mm</v>
          </cell>
          <cell r="C4211" t="str">
            <v>un</v>
          </cell>
          <cell r="D4211">
            <v>350282.5</v>
          </cell>
        </row>
        <row r="4212">
          <cell r="A4212">
            <v>3713696</v>
          </cell>
          <cell r="B4212" t="str">
            <v>Fornecimento e implantação de amortecedor retrátil (v &lt;= 100 km/h) tipo TAU II combinado - fixado em barreira de concreto, com largura de âncora traseira de 1.520 mm</v>
          </cell>
          <cell r="C4212" t="str">
            <v>un</v>
          </cell>
          <cell r="D4212">
            <v>363816.81</v>
          </cell>
        </row>
        <row r="4213">
          <cell r="A4213">
            <v>3713697</v>
          </cell>
          <cell r="B4213" t="str">
            <v>Fornecimento e implantação de amortecedor retrátil (v &lt;= 100 km/h) tipo TAU II combinado - fixado em barreira de concreto, com largura de âncora traseira de 1.680 mm</v>
          </cell>
          <cell r="C4213" t="str">
            <v>un</v>
          </cell>
          <cell r="D4213">
            <v>344245.84</v>
          </cell>
        </row>
        <row r="4214">
          <cell r="A4214">
            <v>3713692</v>
          </cell>
          <cell r="B4214" t="str">
            <v>Fornecimento e implantação de amortecedor retrátil (v &lt;= 100 km/h) tipo TAU II combinado - fixado em barreira de concreto, com largura de âncora traseira de 900 mm</v>
          </cell>
          <cell r="C4214" t="str">
            <v>un</v>
          </cell>
          <cell r="D4214">
            <v>279686.78999999998</v>
          </cell>
        </row>
        <row r="4215">
          <cell r="A4215">
            <v>3713691</v>
          </cell>
          <cell r="B4215" t="str">
            <v>Fornecimento e implantação de amortecedor retrátil (v &lt;= 100 km/h) tipo TAU II paralelo - fixado em barreira de concreto, com largura de âncora traseira de até 700 mm</v>
          </cell>
          <cell r="C4215" t="str">
            <v>un</v>
          </cell>
          <cell r="D4215">
            <v>245401.82</v>
          </cell>
        </row>
        <row r="4216">
          <cell r="A4216">
            <v>3713873</v>
          </cell>
          <cell r="B4216" t="str">
            <v>Módulo de transição de defensa metálica para barreira rígida - fornecimento e implantação</v>
          </cell>
          <cell r="C4216" t="str">
            <v>un</v>
          </cell>
          <cell r="D4216">
            <v>6850.45</v>
          </cell>
        </row>
        <row r="4217">
          <cell r="A4217">
            <v>3713705</v>
          </cell>
          <cell r="B4217" t="str">
            <v>Remoção de defensa metálica</v>
          </cell>
          <cell r="C4217" t="str">
            <v>m</v>
          </cell>
          <cell r="D4217">
            <v>22.86</v>
          </cell>
        </row>
        <row r="4218">
          <cell r="A4218">
            <v>3713902</v>
          </cell>
          <cell r="B4218" t="str">
            <v>Terminal absorvedor de energia de abertura com nível de contenção TL3 para defensa metálica - fornecimento e implantação</v>
          </cell>
          <cell r="C4218" t="str">
            <v>un</v>
          </cell>
          <cell r="D4218">
            <v>45749.58</v>
          </cell>
        </row>
        <row r="4219">
          <cell r="A4219">
            <v>3713903</v>
          </cell>
          <cell r="B4219" t="str">
            <v>Terminal absorvedor de energia de não abertura com nível de contenção TL3 para defensa metálica - fornecimento e implantação</v>
          </cell>
          <cell r="C4219" t="str">
            <v>un</v>
          </cell>
          <cell r="D4219">
            <v>62105.5</v>
          </cell>
        </row>
        <row r="4220">
          <cell r="A4220">
            <v>3713689</v>
          </cell>
          <cell r="B4220" t="str">
            <v>Terminal aéreo de defensa metálica - tipo A - fornecimento e implantação</v>
          </cell>
          <cell r="C4220" t="str">
            <v>un</v>
          </cell>
          <cell r="D4220">
            <v>425.51</v>
          </cell>
        </row>
        <row r="4221">
          <cell r="A4221">
            <v>3713690</v>
          </cell>
          <cell r="B4221" t="str">
            <v>Terminal de ancoragem de defensa metálica em barreira New Jersey - fornecimento e implantação</v>
          </cell>
          <cell r="C4221" t="str">
            <v>un</v>
          </cell>
          <cell r="D4221">
            <v>543.61</v>
          </cell>
        </row>
        <row r="4222">
          <cell r="A4222">
            <v>3713897</v>
          </cell>
          <cell r="B4222" t="str">
            <v>Terminal de ancoragem para barreira dupla de concreto, moldada no local (perfil F) - H = 810 + 250 mm</v>
          </cell>
          <cell r="C4222" t="str">
            <v>m</v>
          </cell>
          <cell r="D4222">
            <v>285.93</v>
          </cell>
        </row>
        <row r="4223">
          <cell r="A4223">
            <v>3713893</v>
          </cell>
          <cell r="B4223" t="str">
            <v>Terminal de ancoragem para barreira dupla de concreto, moldada no local (perfil New Jersey) - H = 810 + 250 mm</v>
          </cell>
          <cell r="C4223" t="str">
            <v>m</v>
          </cell>
          <cell r="D4223">
            <v>289.61</v>
          </cell>
        </row>
        <row r="4224">
          <cell r="A4224">
            <v>3713898</v>
          </cell>
          <cell r="B4224" t="str">
            <v>Terminal de ancoragem para barreira dupla de concreto, moldada no local, com extrusora (perfil F) - H = 810 + 250 mm</v>
          </cell>
          <cell r="C4224" t="str">
            <v>m</v>
          </cell>
          <cell r="D4224">
            <v>302.25</v>
          </cell>
        </row>
        <row r="4225">
          <cell r="A4225">
            <v>3713894</v>
          </cell>
          <cell r="B4225" t="str">
            <v>Terminal de ancoragem para barreira dupla de concreto, moldada no local, com extrusora (perfil New Jersey) - H = 810 + 250 mm</v>
          </cell>
          <cell r="C4225" t="str">
            <v>m</v>
          </cell>
          <cell r="D4225">
            <v>303.60000000000002</v>
          </cell>
        </row>
        <row r="4226">
          <cell r="A4226">
            <v>3713895</v>
          </cell>
          <cell r="B4226" t="str">
            <v>Terminal de ancoragem para barreira simples de concreto, moldada no local (perfil F) - H = 810 + 250 mm</v>
          </cell>
          <cell r="C4226" t="str">
            <v>m</v>
          </cell>
          <cell r="D4226">
            <v>266.72000000000003</v>
          </cell>
        </row>
        <row r="4227">
          <cell r="A4227">
            <v>3713891</v>
          </cell>
          <cell r="B4227" t="str">
            <v>Terminal de ancoragem para barreira simples de concreto, moldada no local (perfil New Jersey) - H = 810 + 250 mm</v>
          </cell>
          <cell r="C4227" t="str">
            <v>m</v>
          </cell>
          <cell r="D4227">
            <v>265.52999999999997</v>
          </cell>
        </row>
        <row r="4228">
          <cell r="A4228">
            <v>3713896</v>
          </cell>
          <cell r="B4228" t="str">
            <v>Terminal de ancoragem para barreira simples de concreto, moldada no local, com extrusora (perfil F) - H = 810 + 250 mm</v>
          </cell>
          <cell r="C4228" t="str">
            <v>m</v>
          </cell>
          <cell r="D4228">
            <v>276.98</v>
          </cell>
        </row>
        <row r="4229">
          <cell r="A4229">
            <v>3713892</v>
          </cell>
          <cell r="B4229" t="str">
            <v>Terminal de ancoragem para barreira simples de concreto, moldada no local, com extrusora (perfil New Jersey) - H = 810 + 250 mm</v>
          </cell>
          <cell r="C4229" t="str">
            <v>m</v>
          </cell>
          <cell r="D4229">
            <v>272.14</v>
          </cell>
        </row>
        <row r="4230">
          <cell r="A4230">
            <v>3806412</v>
          </cell>
          <cell r="B4230" t="str">
            <v>Abertura de janela em estrutura de concreto existente para inspeção com espessura até 0,20 m e seção 0,49 m²</v>
          </cell>
          <cell r="C4230" t="str">
            <v>un</v>
          </cell>
          <cell r="D4230">
            <v>61.9</v>
          </cell>
        </row>
        <row r="4231">
          <cell r="A4231">
            <v>3806413</v>
          </cell>
          <cell r="B4231" t="str">
            <v>Apicoamento mecanizado de concreto</v>
          </cell>
          <cell r="C4231" t="str">
            <v>m²</v>
          </cell>
          <cell r="D4231">
            <v>21.63</v>
          </cell>
        </row>
        <row r="4232">
          <cell r="A4232">
            <v>3807863</v>
          </cell>
          <cell r="B4232" t="str">
            <v>Chumbador de expansão controlada por torque para concreto D = 12,5 mm - fornecimento e instalação</v>
          </cell>
          <cell r="C4232" t="str">
            <v>un</v>
          </cell>
          <cell r="D4232">
            <v>11.78</v>
          </cell>
        </row>
        <row r="4233">
          <cell r="A4233">
            <v>3807864</v>
          </cell>
          <cell r="B4233" t="str">
            <v>Chumbador de expansão controlada por torque para concreto D = 16 mm - fornecimento e instalação</v>
          </cell>
          <cell r="C4233" t="str">
            <v>un</v>
          </cell>
          <cell r="D4233">
            <v>15.85</v>
          </cell>
        </row>
        <row r="4234">
          <cell r="A4234">
            <v>3807865</v>
          </cell>
          <cell r="B4234" t="str">
            <v>Chumbador de expansão controlada por torque para concreto D = 20 mm - fornecimento e instalação</v>
          </cell>
          <cell r="C4234" t="str">
            <v>un</v>
          </cell>
          <cell r="D4234">
            <v>23.62</v>
          </cell>
        </row>
        <row r="4235">
          <cell r="A4235">
            <v>3807861</v>
          </cell>
          <cell r="B4235" t="str">
            <v>Chumbador de expansão controlada por torque para concreto D = 6,3 mm - fornecimento e instalação</v>
          </cell>
          <cell r="C4235" t="str">
            <v>un</v>
          </cell>
          <cell r="D4235">
            <v>3.23</v>
          </cell>
        </row>
        <row r="4236">
          <cell r="A4236">
            <v>3807862</v>
          </cell>
          <cell r="B4236" t="str">
            <v>Chumbador de expansão controlada por torque para concreto D = 8 mm - fornecimento e instalação</v>
          </cell>
          <cell r="C4236" t="str">
            <v>un</v>
          </cell>
          <cell r="D4236">
            <v>4.72</v>
          </cell>
        </row>
        <row r="4237">
          <cell r="A4237">
            <v>3807752</v>
          </cell>
          <cell r="B4237" t="str">
            <v>Corte linear em superfície de concreto para fixação de barras de aço de 10 mm - L = 12 mm e H = 12 mm</v>
          </cell>
          <cell r="C4237" t="str">
            <v>m</v>
          </cell>
          <cell r="D4237">
            <v>8.4700000000000006</v>
          </cell>
        </row>
        <row r="4238">
          <cell r="A4238">
            <v>3807753</v>
          </cell>
          <cell r="B4238" t="str">
            <v>Corte linear em superfície de concreto para fixação de barras de aço de 12,5 mm - L = 15 mm e H = 15 mm</v>
          </cell>
          <cell r="C4238" t="str">
            <v>m</v>
          </cell>
          <cell r="D4238">
            <v>12.18</v>
          </cell>
        </row>
        <row r="4239">
          <cell r="A4239">
            <v>3807750</v>
          </cell>
          <cell r="B4239" t="str">
            <v>Corte linear em superfície de concreto para fixação de barras de aço de 6,3 mm - L = 8 mm e H = 8 mm</v>
          </cell>
          <cell r="C4239" t="str">
            <v>m</v>
          </cell>
          <cell r="D4239">
            <v>4.97</v>
          </cell>
        </row>
        <row r="4240">
          <cell r="A4240">
            <v>3807751</v>
          </cell>
          <cell r="B4240" t="str">
            <v>Corte linear em superfície de concreto para fixação de barras de aço de 8 mm - L = 10 mm e H = 10 mm</v>
          </cell>
          <cell r="C4240" t="str">
            <v>m</v>
          </cell>
          <cell r="D4240">
            <v>6.51</v>
          </cell>
        </row>
        <row r="4241">
          <cell r="A4241">
            <v>3806415</v>
          </cell>
          <cell r="B4241" t="str">
            <v>Demolição controlada de concreto com martelete</v>
          </cell>
          <cell r="C4241" t="str">
            <v>m³</v>
          </cell>
          <cell r="D4241">
            <v>641.03</v>
          </cell>
        </row>
        <row r="4242">
          <cell r="A4242">
            <v>3806416</v>
          </cell>
          <cell r="B4242" t="str">
            <v>Elevação de estruturas até 496 kN para substituição de aparelho de apoio com a utilização de macaco hidráulico</v>
          </cell>
          <cell r="C4242" t="str">
            <v>un</v>
          </cell>
          <cell r="D4242">
            <v>76.069999999999993</v>
          </cell>
        </row>
        <row r="4243">
          <cell r="A4243">
            <v>3806419</v>
          </cell>
          <cell r="B4243" t="str">
            <v>Elevação de estruturas de 1.390 a 1.859 kN para substituição de aparelho de apoio com a utilização de macaco hidráulico</v>
          </cell>
          <cell r="C4243" t="str">
            <v>un</v>
          </cell>
          <cell r="D4243">
            <v>102.14</v>
          </cell>
        </row>
        <row r="4244">
          <cell r="A4244">
            <v>3806417</v>
          </cell>
          <cell r="B4244" t="str">
            <v>Elevação de estruturas de 496 a 929 kN para substituição de aparelho de apoio com a utilização de macaco hidráulico</v>
          </cell>
          <cell r="C4244" t="str">
            <v>un</v>
          </cell>
          <cell r="D4244">
            <v>85.23</v>
          </cell>
        </row>
        <row r="4245">
          <cell r="A4245">
            <v>3806418</v>
          </cell>
          <cell r="B4245" t="str">
            <v>Elevação de estruturas de 929 a 1.390 kN para substituição de aparelho de apoio com a utilização de macaco hidráulico</v>
          </cell>
          <cell r="C4245" t="str">
            <v>un</v>
          </cell>
          <cell r="D4245">
            <v>101.04</v>
          </cell>
        </row>
        <row r="4246">
          <cell r="A4246">
            <v>3808207</v>
          </cell>
          <cell r="B4246" t="str">
            <v>Escada tubular multidirecional em aço galvanizado - utilização de 100 vezes - fornecimento, instalação e retirada</v>
          </cell>
          <cell r="C4246" t="str">
            <v>m</v>
          </cell>
          <cell r="D4246">
            <v>179.82</v>
          </cell>
        </row>
        <row r="4247">
          <cell r="A4247">
            <v>3806400</v>
          </cell>
          <cell r="B4247" t="str">
            <v>Fabricação de superestrutura metálica para passarela PL-15 - exceto piso de concreto</v>
          </cell>
          <cell r="C4247" t="str">
            <v>un</v>
          </cell>
          <cell r="D4247">
            <v>163765.03</v>
          </cell>
        </row>
        <row r="4248">
          <cell r="A4248">
            <v>3806399</v>
          </cell>
          <cell r="B4248" t="str">
            <v>Fabricação de superestrutura metálica para passarela PL-20 - exceto piso de concreto</v>
          </cell>
          <cell r="C4248" t="str">
            <v>un</v>
          </cell>
          <cell r="D4248">
            <v>232554.99</v>
          </cell>
        </row>
        <row r="4249">
          <cell r="A4249">
            <v>3806387</v>
          </cell>
          <cell r="B4249" t="str">
            <v>Fabricação de superestrutura metálica para passarela PL-25 - exceto piso de concreto</v>
          </cell>
          <cell r="C4249" t="str">
            <v>un</v>
          </cell>
          <cell r="D4249">
            <v>291515.46000000002</v>
          </cell>
        </row>
        <row r="4250">
          <cell r="A4250">
            <v>3806397</v>
          </cell>
          <cell r="B4250" t="str">
            <v>Fabricação de superestrutura metálica para passarela PL-30 - exceto piso de concreto</v>
          </cell>
          <cell r="C4250" t="str">
            <v>un</v>
          </cell>
          <cell r="D4250">
            <v>390085.35</v>
          </cell>
        </row>
        <row r="4251">
          <cell r="A4251">
            <v>3806396</v>
          </cell>
          <cell r="B4251" t="str">
            <v>Fabricação de superestrutura metálica para passarela PL-35 - exceto piso de concreto</v>
          </cell>
          <cell r="C4251" t="str">
            <v>un</v>
          </cell>
          <cell r="D4251">
            <v>448949.46</v>
          </cell>
        </row>
        <row r="4252">
          <cell r="A4252">
            <v>3816118</v>
          </cell>
          <cell r="B4252" t="str">
            <v>Guarda-corpo de concreto - fabricação - areia e brita comerciais</v>
          </cell>
          <cell r="C4252" t="str">
            <v>m</v>
          </cell>
          <cell r="D4252">
            <v>95.23</v>
          </cell>
        </row>
        <row r="4253">
          <cell r="A4253">
            <v>3816117</v>
          </cell>
          <cell r="B4253" t="str">
            <v>Guarda-corpo de concreto - fabricação - areia extraída e brita produzida</v>
          </cell>
          <cell r="C4253" t="str">
            <v>m</v>
          </cell>
          <cell r="D4253">
            <v>88.92</v>
          </cell>
        </row>
        <row r="4254">
          <cell r="A4254">
            <v>3806386</v>
          </cell>
          <cell r="B4254" t="str">
            <v>Guarda-corpo e corrimão metálico para passarelas para pedestres - fornecimento e instalação</v>
          </cell>
          <cell r="C4254" t="str">
            <v>m</v>
          </cell>
          <cell r="D4254">
            <v>702.52</v>
          </cell>
        </row>
        <row r="4255">
          <cell r="A4255">
            <v>3816196</v>
          </cell>
          <cell r="B4255" t="str">
            <v>Injeção de nata de cimento</v>
          </cell>
          <cell r="C4255" t="str">
            <v>m³</v>
          </cell>
          <cell r="D4255">
            <v>1010.93</v>
          </cell>
        </row>
        <row r="4256">
          <cell r="A4256">
            <v>3806426</v>
          </cell>
          <cell r="B4256" t="str">
            <v>Lançamento de pré-laje com utilização de guindauto</v>
          </cell>
          <cell r="C4256" t="str">
            <v>t</v>
          </cell>
          <cell r="D4256">
            <v>65.11</v>
          </cell>
        </row>
        <row r="4257">
          <cell r="A4257">
            <v>3806401</v>
          </cell>
          <cell r="B4257" t="str">
            <v>Lançamento de superestrutura de passarela metálica de 12 a 24 t com utilização de guindaste</v>
          </cell>
          <cell r="C4257" t="str">
            <v>un</v>
          </cell>
          <cell r="D4257">
            <v>14207.59</v>
          </cell>
        </row>
        <row r="4258">
          <cell r="A4258">
            <v>3806423</v>
          </cell>
          <cell r="B4258" t="str">
            <v>Lançamento de viga pré-moldada de 1.000 a 1.250 kN com utilização de guindaste</v>
          </cell>
          <cell r="C4258" t="str">
            <v>un</v>
          </cell>
          <cell r="D4258">
            <v>10020.01</v>
          </cell>
        </row>
        <row r="4259">
          <cell r="A4259">
            <v>3806421</v>
          </cell>
          <cell r="B4259" t="str">
            <v>Lançamento de viga pré-moldada de 500 a 750 kN com utilização de guindaste</v>
          </cell>
          <cell r="C4259" t="str">
            <v>un</v>
          </cell>
          <cell r="D4259">
            <v>4723.95</v>
          </cell>
        </row>
        <row r="4260">
          <cell r="A4260">
            <v>3806422</v>
          </cell>
          <cell r="B4260" t="str">
            <v>Lançamento de viga pré-moldada de 750 a 1.000 kN com utilização de guindaste</v>
          </cell>
          <cell r="C4260" t="str">
            <v>un</v>
          </cell>
          <cell r="D4260">
            <v>9018.0300000000007</v>
          </cell>
        </row>
        <row r="4261">
          <cell r="A4261">
            <v>3806425</v>
          </cell>
          <cell r="B4261" t="str">
            <v>Lançamento de viga pré-moldada de 980 a 1.225 kN com utilização de treliça lançadeira</v>
          </cell>
          <cell r="C4261" t="str">
            <v>un</v>
          </cell>
          <cell r="D4261">
            <v>3649.94</v>
          </cell>
        </row>
        <row r="4262">
          <cell r="A4262">
            <v>3806424</v>
          </cell>
          <cell r="B4262" t="str">
            <v>Lançamento de viga pré-moldada de 980 a 1.225 kN com utilização de treliça lançadeira e carrelone</v>
          </cell>
          <cell r="C4262" t="str">
            <v>un</v>
          </cell>
          <cell r="D4262">
            <v>5754.77</v>
          </cell>
        </row>
        <row r="4263">
          <cell r="A4263">
            <v>3806420</v>
          </cell>
          <cell r="B4263" t="str">
            <v>Lançamento de viga pré-moldada de até 500 kN com utilização de guindaste</v>
          </cell>
          <cell r="C4263" t="str">
            <v>un</v>
          </cell>
          <cell r="D4263">
            <v>4133.47</v>
          </cell>
        </row>
        <row r="4264">
          <cell r="A4264">
            <v>3806405</v>
          </cell>
          <cell r="B4264" t="str">
            <v>Limpeza de aparelhos de apoio em obras de arte especiais - exclusa a plataforma</v>
          </cell>
          <cell r="C4264" t="str">
            <v>un</v>
          </cell>
          <cell r="D4264">
            <v>137</v>
          </cell>
        </row>
        <row r="4265">
          <cell r="A4265">
            <v>3806404</v>
          </cell>
          <cell r="B4265" t="str">
            <v>Limpeza de material retido em fundações submersas de obras de arte especiais</v>
          </cell>
          <cell r="C4265" t="str">
            <v>m³</v>
          </cell>
          <cell r="D4265">
            <v>121.28</v>
          </cell>
        </row>
        <row r="4266">
          <cell r="A4266">
            <v>3806406</v>
          </cell>
          <cell r="B4266" t="str">
            <v>Limpeza em junta de dilatação</v>
          </cell>
          <cell r="C4266" t="str">
            <v>m</v>
          </cell>
          <cell r="D4266">
            <v>5.92</v>
          </cell>
        </row>
        <row r="4267">
          <cell r="A4267">
            <v>3806403</v>
          </cell>
          <cell r="B4267" t="str">
            <v>Limpeza em superfície de concreto com jateamento abrasivo com uso de granalhas de aço</v>
          </cell>
          <cell r="C4267" t="str">
            <v>m²</v>
          </cell>
          <cell r="D4267">
            <v>8.64</v>
          </cell>
        </row>
        <row r="4268">
          <cell r="A4268">
            <v>3806402</v>
          </cell>
          <cell r="B4268" t="str">
            <v>Limpeza em superfície de concreto com jateamento d'água sob pressão</v>
          </cell>
          <cell r="C4268" t="str">
            <v>m²</v>
          </cell>
          <cell r="D4268">
            <v>2.37</v>
          </cell>
        </row>
        <row r="4269">
          <cell r="A4269">
            <v>3806407</v>
          </cell>
          <cell r="B4269" t="str">
            <v>Pingadeira de elastômero perfil 40 x 40 mm com aba inclinada e fixada com adesivo estrutural e pinos - fornecimento e instalação - exclusa a plataforma</v>
          </cell>
          <cell r="C4269" t="str">
            <v>m</v>
          </cell>
          <cell r="D4269">
            <v>181.67</v>
          </cell>
        </row>
        <row r="4270">
          <cell r="A4270">
            <v>3808043</v>
          </cell>
          <cell r="B4270" t="str">
            <v>Pintura manual com nata de cimento - 3 demãos</v>
          </cell>
          <cell r="C4270" t="str">
            <v>m²</v>
          </cell>
          <cell r="D4270">
            <v>4.22</v>
          </cell>
        </row>
        <row r="4271">
          <cell r="A4271">
            <v>3806431</v>
          </cell>
          <cell r="B4271" t="str">
            <v>Placa de aço de apoio para protensão externa em reforço de viga de OAE - confecção e instalação</v>
          </cell>
          <cell r="C4271" t="str">
            <v>un</v>
          </cell>
          <cell r="D4271">
            <v>5810.42</v>
          </cell>
        </row>
        <row r="4272">
          <cell r="A4272">
            <v>3806432</v>
          </cell>
          <cell r="B4272" t="str">
            <v>Placa de aço de desvio para protensão externa em reforço de viga de OAE - confecção e instalação</v>
          </cell>
          <cell r="C4272" t="str">
            <v>un</v>
          </cell>
          <cell r="D4272">
            <v>3056.83</v>
          </cell>
        </row>
        <row r="4273">
          <cell r="A4273">
            <v>3806429</v>
          </cell>
          <cell r="B4273" t="str">
            <v>Plataforma de trabalho em aço tubular apoiada no solo - altura de 4 a 6 m - utilização de 100 vezes - fornecimento, instalação e retirada</v>
          </cell>
          <cell r="C4273" t="str">
            <v>m³</v>
          </cell>
          <cell r="D4273">
            <v>17.47</v>
          </cell>
        </row>
        <row r="4274">
          <cell r="A4274">
            <v>3806430</v>
          </cell>
          <cell r="B4274" t="str">
            <v>Plataforma de trabalho em aço tubular apoiada no solo - altura de 6 a 8 m - utilização de 100 vezes - fornecimento, instalação e retirada</v>
          </cell>
          <cell r="C4274" t="str">
            <v>m³</v>
          </cell>
          <cell r="D4274">
            <v>10.91</v>
          </cell>
        </row>
        <row r="4275">
          <cell r="A4275">
            <v>3806428</v>
          </cell>
          <cell r="B4275" t="str">
            <v>Plataforma de trabalho em aço tubular apoiada no solo - altura de até 4 m - utilização de 100 vezes - fornecimento, instalação e retirada</v>
          </cell>
          <cell r="C4275" t="str">
            <v>m³</v>
          </cell>
          <cell r="D4275">
            <v>39.69</v>
          </cell>
        </row>
        <row r="4276">
          <cell r="A4276">
            <v>3816198</v>
          </cell>
          <cell r="B4276" t="str">
            <v>Plataforma de trabalho em madeira apoiada no solo - altura de 6 a 12 m - utilização de 5 vezes - confecção, instalação e retirada</v>
          </cell>
          <cell r="C4276" t="str">
            <v>m³</v>
          </cell>
          <cell r="D4276">
            <v>66.430000000000007</v>
          </cell>
        </row>
        <row r="4277">
          <cell r="A4277">
            <v>3816197</v>
          </cell>
          <cell r="B4277" t="str">
            <v>Plataforma de trabalho em madeira apoiada no solo - altura de até 6 m - utilização de 5 vezes - confecção, instalação e retirada</v>
          </cell>
          <cell r="C4277" t="str">
            <v>m³</v>
          </cell>
          <cell r="D4277">
            <v>60.9</v>
          </cell>
        </row>
        <row r="4278">
          <cell r="A4278">
            <v>3806410</v>
          </cell>
          <cell r="B4278" t="str">
            <v>Plataforma de trabalho suspensa sob tabuleiro de pontes com treliças metálicas e tábuas - utilização de 100 vezes - confecção, instalação e retirada</v>
          </cell>
          <cell r="C4278" t="str">
            <v>m²</v>
          </cell>
          <cell r="D4278">
            <v>60.32</v>
          </cell>
        </row>
        <row r="4279">
          <cell r="A4279">
            <v>3806411</v>
          </cell>
          <cell r="B4279" t="str">
            <v>Plataforma mecanizada de inspeção sob pontes com capacidade de 500 kg e alcance de 15 m</v>
          </cell>
          <cell r="C4279" t="str">
            <v>h</v>
          </cell>
          <cell r="D4279">
            <v>667.61</v>
          </cell>
        </row>
        <row r="4280">
          <cell r="A4280">
            <v>3815644</v>
          </cell>
          <cell r="B4280" t="str">
            <v>Recomposição de dreno em tubo de aço galvanizado D = 100 mm em OAE - fornecimento e instalação</v>
          </cell>
          <cell r="C4280" t="str">
            <v>un</v>
          </cell>
          <cell r="D4280">
            <v>105.06</v>
          </cell>
        </row>
        <row r="4281">
          <cell r="A4281">
            <v>3815643</v>
          </cell>
          <cell r="B4281" t="str">
            <v>Recomposição de dreno em tubo de aço galvanizado D = 80 mm em OAE - fornecimento e instalação</v>
          </cell>
          <cell r="C4281" t="str">
            <v>un</v>
          </cell>
          <cell r="D4281">
            <v>89.13</v>
          </cell>
        </row>
        <row r="4282">
          <cell r="A4282">
            <v>3815706</v>
          </cell>
          <cell r="B4282" t="str">
            <v>Recomposição de guarda-corpo com agregados comerciais - instalação</v>
          </cell>
          <cell r="C4282" t="str">
            <v>m</v>
          </cell>
          <cell r="D4282">
            <v>128.56</v>
          </cell>
        </row>
        <row r="4283">
          <cell r="A4283">
            <v>3815597</v>
          </cell>
          <cell r="B4283" t="str">
            <v>Recomposição de guarda-corpo com agregados produzidos - instalação</v>
          </cell>
          <cell r="C4283" t="str">
            <v>m</v>
          </cell>
          <cell r="D4283">
            <v>122.25</v>
          </cell>
        </row>
        <row r="4284">
          <cell r="A4284">
            <v>3815600</v>
          </cell>
          <cell r="B4284" t="str">
            <v>Recuperação de guarda-corpo metálico em ambiente agressivo</v>
          </cell>
          <cell r="C4284" t="str">
            <v>m²</v>
          </cell>
          <cell r="D4284">
            <v>65.59</v>
          </cell>
        </row>
        <row r="4285">
          <cell r="A4285">
            <v>3815601</v>
          </cell>
          <cell r="B4285" t="str">
            <v>Recuperação de guarda-corpo metálico em ambiente muito agressivo</v>
          </cell>
          <cell r="C4285" t="str">
            <v>m²</v>
          </cell>
          <cell r="D4285">
            <v>60.68</v>
          </cell>
        </row>
        <row r="4286">
          <cell r="A4286">
            <v>3815599</v>
          </cell>
          <cell r="B4286" t="str">
            <v>Recuperação de guarda-corpo metálico em ambiente pouco agressivo</v>
          </cell>
          <cell r="C4286" t="str">
            <v>m²</v>
          </cell>
          <cell r="D4286">
            <v>26.07</v>
          </cell>
        </row>
        <row r="4287">
          <cell r="A4287">
            <v>3806414</v>
          </cell>
          <cell r="B4287" t="str">
            <v>Remoção de concreto com jateamento d'água sob alta pressão</v>
          </cell>
          <cell r="C4287" t="str">
            <v>m³</v>
          </cell>
          <cell r="D4287">
            <v>591.54999999999995</v>
          </cell>
        </row>
        <row r="4288">
          <cell r="A4288">
            <v>3806409</v>
          </cell>
          <cell r="B4288" t="str">
            <v>Restauração de berços de apoio para junta de dilatação - fornecimento e instalação</v>
          </cell>
          <cell r="C4288" t="str">
            <v>m</v>
          </cell>
          <cell r="D4288">
            <v>60.41</v>
          </cell>
        </row>
        <row r="4289">
          <cell r="A4289">
            <v>3815602</v>
          </cell>
          <cell r="B4289" t="str">
            <v>Substituição de junta de dilatação e lábios poliméricos - fornecimento e instalação</v>
          </cell>
          <cell r="C4289" t="str">
            <v>m</v>
          </cell>
          <cell r="D4289">
            <v>30.22</v>
          </cell>
        </row>
        <row r="4290">
          <cell r="A4290">
            <v>4011444</v>
          </cell>
          <cell r="B4290" t="str">
            <v>Areia asfalto a quente - faixa A - areia comercial</v>
          </cell>
          <cell r="C4290" t="str">
            <v>t</v>
          </cell>
          <cell r="D4290">
            <v>176.38</v>
          </cell>
        </row>
        <row r="4291">
          <cell r="A4291">
            <v>4011443</v>
          </cell>
          <cell r="B4291" t="str">
            <v>Areia asfalto a quente - faixa A - areia extraída</v>
          </cell>
          <cell r="C4291" t="str">
            <v>t</v>
          </cell>
          <cell r="D4291">
            <v>121.17</v>
          </cell>
        </row>
        <row r="4292">
          <cell r="A4292">
            <v>4011446</v>
          </cell>
          <cell r="B4292" t="str">
            <v>Areia asfalto a quente - faixa B - areia comercial</v>
          </cell>
          <cell r="C4292" t="str">
            <v>t</v>
          </cell>
          <cell r="D4292">
            <v>167.81</v>
          </cell>
        </row>
        <row r="4293">
          <cell r="A4293">
            <v>4011445</v>
          </cell>
          <cell r="B4293" t="str">
            <v>Areia asfalto a quente - faixa B - areia extraída</v>
          </cell>
          <cell r="C4293" t="str">
            <v>t</v>
          </cell>
          <cell r="D4293">
            <v>111.39</v>
          </cell>
        </row>
        <row r="4294">
          <cell r="A4294">
            <v>4011448</v>
          </cell>
          <cell r="B4294" t="str">
            <v>Areia asfalto a quente com asfalto polímero - faixa A - areia comercial</v>
          </cell>
          <cell r="C4294" t="str">
            <v>t</v>
          </cell>
          <cell r="D4294">
            <v>170.07</v>
          </cell>
        </row>
        <row r="4295">
          <cell r="A4295">
            <v>4011447</v>
          </cell>
          <cell r="B4295" t="str">
            <v>Areia asfalto a quente com asfalto polímero - faixa A - areia extraída</v>
          </cell>
          <cell r="C4295" t="str">
            <v>t</v>
          </cell>
          <cell r="D4295">
            <v>112.07</v>
          </cell>
        </row>
        <row r="4296">
          <cell r="A4296">
            <v>4011450</v>
          </cell>
          <cell r="B4296" t="str">
            <v>Areia asfalto a quente com asfalto polímero - faixa B - areia comercial</v>
          </cell>
          <cell r="C4296" t="str">
            <v>t</v>
          </cell>
          <cell r="D4296">
            <v>174.9</v>
          </cell>
        </row>
        <row r="4297">
          <cell r="A4297">
            <v>4011449</v>
          </cell>
          <cell r="B4297" t="str">
            <v>Areia asfalto a quente com asfalto polímero - faixa B - areia extraída</v>
          </cell>
          <cell r="C4297" t="str">
            <v>t</v>
          </cell>
          <cell r="D4297">
            <v>117.92</v>
          </cell>
        </row>
        <row r="4298">
          <cell r="A4298">
            <v>4011452</v>
          </cell>
          <cell r="B4298" t="str">
            <v>Areia asfalto a quente com asfalto polímero - faixa C - areia comercial</v>
          </cell>
          <cell r="C4298" t="str">
            <v>t</v>
          </cell>
          <cell r="D4298">
            <v>178.03</v>
          </cell>
        </row>
        <row r="4299">
          <cell r="A4299">
            <v>4011451</v>
          </cell>
          <cell r="B4299" t="str">
            <v>Areia asfalto a quente com asfalto polímero - faixa C - areia extraída</v>
          </cell>
          <cell r="C4299" t="str">
            <v>t</v>
          </cell>
          <cell r="D4299">
            <v>121.8</v>
          </cell>
        </row>
        <row r="4300">
          <cell r="A4300">
            <v>4011219</v>
          </cell>
          <cell r="B4300" t="str">
            <v>Base de solo estabilizado granulometricamente sem mistura com material de jazida</v>
          </cell>
          <cell r="C4300" t="str">
            <v>m³</v>
          </cell>
          <cell r="D4300">
            <v>12.28</v>
          </cell>
        </row>
        <row r="4301">
          <cell r="A4301">
            <v>4011291</v>
          </cell>
          <cell r="B4301" t="str">
            <v>Base de solo melhorado com 3% de cimento e mistura em usina com material de jazida</v>
          </cell>
          <cell r="C4301" t="str">
            <v>m³</v>
          </cell>
          <cell r="D4301">
            <v>62.24</v>
          </cell>
        </row>
        <row r="4302">
          <cell r="A4302">
            <v>4011287</v>
          </cell>
          <cell r="B4302" t="str">
            <v>Base de solo melhorado com 3% de cimento e mistura na pista com material de jazida</v>
          </cell>
          <cell r="C4302" t="str">
            <v>m³</v>
          </cell>
          <cell r="D4302">
            <v>54.01</v>
          </cell>
        </row>
        <row r="4303">
          <cell r="A4303">
            <v>4011305</v>
          </cell>
          <cell r="B4303" t="str">
            <v>Base de solo-cal com 7% de cal e mistura na pista com material de jazida</v>
          </cell>
          <cell r="C4303" t="str">
            <v>m³</v>
          </cell>
          <cell r="D4303">
            <v>77</v>
          </cell>
        </row>
        <row r="4304">
          <cell r="A4304">
            <v>4011313</v>
          </cell>
          <cell r="B4304" t="str">
            <v>Base de solo-cimento com 7% de cimento e mistura em usina com material de jazida</v>
          </cell>
          <cell r="C4304" t="str">
            <v>m³</v>
          </cell>
          <cell r="D4304">
            <v>110.14</v>
          </cell>
        </row>
        <row r="4305">
          <cell r="A4305">
            <v>4011297</v>
          </cell>
          <cell r="B4305" t="str">
            <v>Base de solo-cimento com 7% de cimento e mistura na pista com material de jazida</v>
          </cell>
          <cell r="C4305" t="str">
            <v>m³</v>
          </cell>
          <cell r="D4305">
            <v>107.62</v>
          </cell>
        </row>
        <row r="4306">
          <cell r="A4306">
            <v>4011221</v>
          </cell>
          <cell r="B4306" t="str">
            <v>Base estabilizada granulometricamente com mistura de solos na pista com material de jazida</v>
          </cell>
          <cell r="C4306" t="str">
            <v>m³</v>
          </cell>
          <cell r="D4306">
            <v>13.09</v>
          </cell>
        </row>
        <row r="4307">
          <cell r="A4307">
            <v>4011226</v>
          </cell>
          <cell r="B4307" t="str">
            <v>Base estabilizada granulometricamente com mistura solo areia (70% - 30%) em usina com material de jazida e areia extraída</v>
          </cell>
          <cell r="C4307" t="str">
            <v>m³</v>
          </cell>
          <cell r="D4307">
            <v>31.29</v>
          </cell>
        </row>
        <row r="4308">
          <cell r="A4308">
            <v>4011240</v>
          </cell>
          <cell r="B4308" t="str">
            <v>Base estabilizada granulometricamente com mistura solo brita (70% - 30%) com 3% de cimento em usina com material de jazida e brita comercial</v>
          </cell>
          <cell r="C4308" t="str">
            <v>m³</v>
          </cell>
          <cell r="D4308">
            <v>110.87</v>
          </cell>
        </row>
        <row r="4309">
          <cell r="A4309">
            <v>4011239</v>
          </cell>
          <cell r="B4309" t="str">
            <v>Base estabilizada granulometricamente com mistura solo brita (70% - 30%) com 3% de cimento em usina com material de jazida e brita produzida</v>
          </cell>
          <cell r="C4309" t="str">
            <v>m³</v>
          </cell>
          <cell r="D4309">
            <v>88.35</v>
          </cell>
        </row>
        <row r="4310">
          <cell r="A4310">
            <v>4011268</v>
          </cell>
          <cell r="B4310" t="str">
            <v>Base estabilizada granulometricamente com mistura solo brita (70% - 30%) em usina com material de jazida e brita comercial</v>
          </cell>
          <cell r="C4310" t="str">
            <v>m³</v>
          </cell>
          <cell r="D4310">
            <v>72.09</v>
          </cell>
        </row>
        <row r="4311">
          <cell r="A4311">
            <v>4011267</v>
          </cell>
          <cell r="B4311" t="str">
            <v>Base estabilizada granulometricamente com mistura solo brita (70% - 30%) em usina com material de jazida e brita produzida</v>
          </cell>
          <cell r="C4311" t="str">
            <v>m³</v>
          </cell>
          <cell r="D4311">
            <v>48.88</v>
          </cell>
        </row>
        <row r="4312">
          <cell r="A4312">
            <v>4011256</v>
          </cell>
          <cell r="B4312" t="str">
            <v>Base estabilizada granulometricamente com mistura solo brita (70% - 30%) na pista com material de jazida e brita comercial</v>
          </cell>
          <cell r="C4312" t="str">
            <v>m³</v>
          </cell>
          <cell r="D4312">
            <v>58.74</v>
          </cell>
        </row>
        <row r="4313">
          <cell r="A4313">
            <v>4011255</v>
          </cell>
          <cell r="B4313" t="str">
            <v>Base estabilizada granulometricamente com mistura solo brita (70% - 30%) na pista com material de jazida e brita produzida</v>
          </cell>
          <cell r="C4313" t="str">
            <v>m³</v>
          </cell>
          <cell r="D4313">
            <v>35.53</v>
          </cell>
        </row>
        <row r="4314">
          <cell r="A4314">
            <v>4011276</v>
          </cell>
          <cell r="B4314" t="str">
            <v>Base ou sub-base de brita graduada com brita comercial</v>
          </cell>
          <cell r="C4314" t="str">
            <v>m³</v>
          </cell>
          <cell r="D4314">
            <v>186.66</v>
          </cell>
        </row>
        <row r="4315">
          <cell r="A4315">
            <v>4011275</v>
          </cell>
          <cell r="B4315" t="str">
            <v>Base ou sub-base de brita graduada com brita produzida</v>
          </cell>
          <cell r="C4315" t="str">
            <v>m³</v>
          </cell>
          <cell r="D4315">
            <v>109.92</v>
          </cell>
        </row>
        <row r="4316">
          <cell r="A4316">
            <v>4011549</v>
          </cell>
          <cell r="B4316" t="str">
            <v>Base ou sub-base de brita graduada executada com vibroacabadora - brita comercial</v>
          </cell>
          <cell r="C4316" t="str">
            <v>m³</v>
          </cell>
          <cell r="D4316">
            <v>188.77</v>
          </cell>
        </row>
        <row r="4317">
          <cell r="A4317">
            <v>4011548</v>
          </cell>
          <cell r="B4317" t="str">
            <v>Base ou sub-base de brita graduada executada com vibroacabadora - brita produzida</v>
          </cell>
          <cell r="C4317" t="str">
            <v>m³</v>
          </cell>
          <cell r="D4317">
            <v>112.03</v>
          </cell>
        </row>
        <row r="4318">
          <cell r="A4318">
            <v>4011278</v>
          </cell>
          <cell r="B4318" t="str">
            <v>Base ou sub-base de brita graduada tratada com cimento com brita comercial</v>
          </cell>
          <cell r="C4318" t="str">
            <v>m³</v>
          </cell>
          <cell r="D4318">
            <v>233.27</v>
          </cell>
        </row>
        <row r="4319">
          <cell r="A4319">
            <v>4011277</v>
          </cell>
          <cell r="B4319" t="str">
            <v>Base ou sub-base de brita graduada tratada com cimento com brita produzida</v>
          </cell>
          <cell r="C4319" t="str">
            <v>m³</v>
          </cell>
          <cell r="D4319">
            <v>157.81</v>
          </cell>
        </row>
        <row r="4320">
          <cell r="A4320">
            <v>4011561</v>
          </cell>
          <cell r="B4320" t="str">
            <v>Base ou sub-base de brita graduada tratada com cimento executada com vibroacabadora - brita comercial</v>
          </cell>
          <cell r="C4320" t="str">
            <v>m³</v>
          </cell>
          <cell r="D4320">
            <v>235.38</v>
          </cell>
        </row>
        <row r="4321">
          <cell r="A4321">
            <v>4011560</v>
          </cell>
          <cell r="B4321" t="str">
            <v>Base ou sub-base de brita graduada tratada com cimento executada com vibroacabadora - brita produzida</v>
          </cell>
          <cell r="C4321" t="str">
            <v>m³</v>
          </cell>
          <cell r="D4321">
            <v>159.91999999999999</v>
          </cell>
        </row>
        <row r="4322">
          <cell r="A4322">
            <v>4011282</v>
          </cell>
          <cell r="B4322" t="str">
            <v>Base ou sub-base de macadame hidráulico com brita comercial</v>
          </cell>
          <cell r="C4322" t="str">
            <v>m³</v>
          </cell>
          <cell r="D4322">
            <v>164.52</v>
          </cell>
        </row>
        <row r="4323">
          <cell r="A4323">
            <v>4011281</v>
          </cell>
          <cell r="B4323" t="str">
            <v>Base ou sub-base de macadame hidráulico com brita produzida</v>
          </cell>
          <cell r="C4323" t="str">
            <v>m³</v>
          </cell>
          <cell r="D4323">
            <v>95.22</v>
          </cell>
        </row>
        <row r="4324">
          <cell r="A4324">
            <v>4011279</v>
          </cell>
          <cell r="B4324" t="str">
            <v>Base ou sub-base de macadame seco com brita comercial</v>
          </cell>
          <cell r="C4324" t="str">
            <v>m³</v>
          </cell>
          <cell r="D4324">
            <v>158.75</v>
          </cell>
        </row>
        <row r="4325">
          <cell r="A4325">
            <v>4011280</v>
          </cell>
          <cell r="B4325" t="str">
            <v>Base ou sub-base de macadame seco com brita produzida</v>
          </cell>
          <cell r="C4325" t="str">
            <v>m³</v>
          </cell>
          <cell r="D4325">
            <v>89.46</v>
          </cell>
        </row>
        <row r="4326">
          <cell r="A4326">
            <v>4011327</v>
          </cell>
          <cell r="B4326" t="str">
            <v>Base ou sub-base estabilizada granulometricamente com mistura solo escória de aciaria (50%-50%) em usina com material de jazida</v>
          </cell>
          <cell r="C4326" t="str">
            <v>m³</v>
          </cell>
          <cell r="D4326">
            <v>37.270000000000003</v>
          </cell>
        </row>
        <row r="4327">
          <cell r="A4327">
            <v>4011325</v>
          </cell>
          <cell r="B4327" t="str">
            <v>Base ou sub-base estabilizada granulometricamente com mistura solo escória de aciaria (50%-50%) na pista com material de jazida</v>
          </cell>
          <cell r="C4327" t="str">
            <v>m³</v>
          </cell>
          <cell r="D4327">
            <v>22.09</v>
          </cell>
        </row>
        <row r="4328">
          <cell r="A4328">
            <v>4011454</v>
          </cell>
          <cell r="B4328" t="str">
            <v>Concreto asfáltico - faixa A - areia e brita comerciais</v>
          </cell>
          <cell r="C4328" t="str">
            <v>t</v>
          </cell>
          <cell r="D4328">
            <v>175.77</v>
          </cell>
        </row>
        <row r="4329">
          <cell r="A4329">
            <v>4011453</v>
          </cell>
          <cell r="B4329" t="str">
            <v>Concreto asfáltico - faixa A - areia extraída e brita produzida</v>
          </cell>
          <cell r="C4329" t="str">
            <v>t</v>
          </cell>
          <cell r="D4329">
            <v>132.96</v>
          </cell>
        </row>
        <row r="4330">
          <cell r="A4330">
            <v>4011455</v>
          </cell>
          <cell r="B4330" t="str">
            <v>Concreto asfáltico - faixa A - massa comercial</v>
          </cell>
          <cell r="C4330" t="str">
            <v>t</v>
          </cell>
          <cell r="D4330">
            <v>19.18</v>
          </cell>
        </row>
        <row r="4331">
          <cell r="A4331">
            <v>4011459</v>
          </cell>
          <cell r="B4331" t="str">
            <v>Concreto asfáltico - faixa B - areia e brita comerciais</v>
          </cell>
          <cell r="C4331" t="str">
            <v>t</v>
          </cell>
          <cell r="D4331">
            <v>178.83</v>
          </cell>
        </row>
        <row r="4332">
          <cell r="A4332">
            <v>4011458</v>
          </cell>
          <cell r="B4332" t="str">
            <v>Concreto asfáltico - faixa B - areia extraída e brita produzida</v>
          </cell>
          <cell r="C4332" t="str">
            <v>t</v>
          </cell>
          <cell r="D4332">
            <v>134.94999999999999</v>
          </cell>
        </row>
        <row r="4333">
          <cell r="A4333">
            <v>4011463</v>
          </cell>
          <cell r="B4333" t="str">
            <v>Concreto asfáltico - faixa C - areia e brita comerciais</v>
          </cell>
          <cell r="C4333" t="str">
            <v>t</v>
          </cell>
          <cell r="D4333">
            <v>179.49</v>
          </cell>
        </row>
        <row r="4334">
          <cell r="A4334">
            <v>4011462</v>
          </cell>
          <cell r="B4334" t="str">
            <v>Concreto asfáltico - faixa C - areia extraída e brita produzida</v>
          </cell>
          <cell r="C4334" t="str">
            <v>t</v>
          </cell>
          <cell r="D4334">
            <v>132.78</v>
          </cell>
        </row>
        <row r="4335">
          <cell r="A4335">
            <v>4011464</v>
          </cell>
          <cell r="B4335" t="str">
            <v>Concreto asfáltico - faixa C - massa comercial</v>
          </cell>
          <cell r="C4335" t="str">
            <v>t</v>
          </cell>
          <cell r="D4335">
            <v>19.18</v>
          </cell>
        </row>
        <row r="4336">
          <cell r="A4336">
            <v>4011457</v>
          </cell>
          <cell r="B4336" t="str">
            <v>Concreto asfáltico com asfalto polímero - faixa A - areia e brita comerciais</v>
          </cell>
          <cell r="C4336" t="str">
            <v>t</v>
          </cell>
          <cell r="D4336">
            <v>176.78</v>
          </cell>
        </row>
        <row r="4337">
          <cell r="A4337">
            <v>4011456</v>
          </cell>
          <cell r="B4337" t="str">
            <v>Concreto asfáltico com asfalto polímero - faixa A - areia extraída e brita produzida</v>
          </cell>
          <cell r="C4337" t="str">
            <v>t</v>
          </cell>
          <cell r="D4337">
            <v>133.18</v>
          </cell>
        </row>
        <row r="4338">
          <cell r="A4338">
            <v>4011461</v>
          </cell>
          <cell r="B4338" t="str">
            <v>Concreto asfáltico com asfalto polímero - faixa B - areia e brita comerciais</v>
          </cell>
          <cell r="C4338" t="str">
            <v>t</v>
          </cell>
          <cell r="D4338">
            <v>179.27</v>
          </cell>
        </row>
        <row r="4339">
          <cell r="A4339">
            <v>4011460</v>
          </cell>
          <cell r="B4339" t="str">
            <v>Concreto asfáltico com asfalto polímero - faixa B - areia extraída e brita produzida</v>
          </cell>
          <cell r="C4339" t="str">
            <v>t</v>
          </cell>
          <cell r="D4339">
            <v>135.18</v>
          </cell>
        </row>
        <row r="4340">
          <cell r="A4340">
            <v>4011466</v>
          </cell>
          <cell r="B4340" t="str">
            <v>Concreto asfáltico com asfalto polímero - faixa C - areia e brita comerciais</v>
          </cell>
          <cell r="C4340" t="str">
            <v>t</v>
          </cell>
          <cell r="D4340">
            <v>184.49</v>
          </cell>
        </row>
        <row r="4341">
          <cell r="A4341">
            <v>4011465</v>
          </cell>
          <cell r="B4341" t="str">
            <v>Concreto asfáltico com asfalto polímero - faixa C - areia extraída e brita produzida</v>
          </cell>
          <cell r="C4341" t="str">
            <v>t</v>
          </cell>
          <cell r="D4341">
            <v>136.36000000000001</v>
          </cell>
        </row>
        <row r="4342">
          <cell r="A4342">
            <v>4011469</v>
          </cell>
          <cell r="B4342" t="str">
            <v>Concreto asfáltico com borracha - faixa A - brita comercial</v>
          </cell>
          <cell r="C4342" t="str">
            <v>t</v>
          </cell>
          <cell r="D4342">
            <v>215.64</v>
          </cell>
        </row>
        <row r="4343">
          <cell r="A4343">
            <v>4011473</v>
          </cell>
          <cell r="B4343" t="str">
            <v>Concreto asfáltico com borracha - faixa A - brita produzida</v>
          </cell>
          <cell r="C4343" t="str">
            <v>t</v>
          </cell>
          <cell r="D4343">
            <v>184.07</v>
          </cell>
        </row>
        <row r="4344">
          <cell r="A4344">
            <v>4011470</v>
          </cell>
          <cell r="B4344" t="str">
            <v>Concreto asfáltico com borracha - faixa B - brita comercial</v>
          </cell>
          <cell r="C4344" t="str">
            <v>t</v>
          </cell>
          <cell r="D4344">
            <v>218.34</v>
          </cell>
        </row>
        <row r="4345">
          <cell r="A4345">
            <v>4011474</v>
          </cell>
          <cell r="B4345" t="str">
            <v>Concreto asfáltico com borracha - faixa B - brita produzida</v>
          </cell>
          <cell r="C4345" t="str">
            <v>t</v>
          </cell>
          <cell r="D4345">
            <v>187.51</v>
          </cell>
        </row>
        <row r="4346">
          <cell r="A4346">
            <v>4011471</v>
          </cell>
          <cell r="B4346" t="str">
            <v>Concreto asfáltico com borracha - faixa C - brita comercial</v>
          </cell>
          <cell r="C4346" t="str">
            <v>t</v>
          </cell>
          <cell r="D4346">
            <v>218.55</v>
          </cell>
        </row>
        <row r="4347">
          <cell r="A4347">
            <v>4011475</v>
          </cell>
          <cell r="B4347" t="str">
            <v>Concreto asfáltico com borracha - faixa C - brita produzida</v>
          </cell>
          <cell r="C4347" t="str">
            <v>t</v>
          </cell>
          <cell r="D4347">
            <v>189.22</v>
          </cell>
        </row>
        <row r="4348">
          <cell r="A4348">
            <v>4011472</v>
          </cell>
          <cell r="B4348" t="str">
            <v>Concreto asfáltico com borracha - faixa GAP GRADED - brita comercial</v>
          </cell>
          <cell r="C4348" t="str">
            <v>t</v>
          </cell>
          <cell r="D4348">
            <v>215.89</v>
          </cell>
        </row>
        <row r="4349">
          <cell r="A4349">
            <v>4011476</v>
          </cell>
          <cell r="B4349" t="str">
            <v>Concreto asfáltico com borracha - faixa GAP GRADED - brita produzida</v>
          </cell>
          <cell r="C4349" t="str">
            <v>t</v>
          </cell>
          <cell r="D4349">
            <v>183.88</v>
          </cell>
        </row>
        <row r="4350">
          <cell r="A4350">
            <v>4011478</v>
          </cell>
          <cell r="B4350" t="str">
            <v>Concreto asfáltico reciclado em usina com adição de asfalto - brita comercial</v>
          </cell>
          <cell r="C4350" t="str">
            <v>t</v>
          </cell>
          <cell r="D4350">
            <v>163.44999999999999</v>
          </cell>
        </row>
        <row r="4351">
          <cell r="A4351">
            <v>4011477</v>
          </cell>
          <cell r="B4351" t="str">
            <v>Concreto asfáltico reciclado em usina com adição de asfalto - brita produzida</v>
          </cell>
          <cell r="C4351" t="str">
            <v>t</v>
          </cell>
          <cell r="D4351">
            <v>140.97999999999999</v>
          </cell>
        </row>
        <row r="4352">
          <cell r="A4352">
            <v>4011538</v>
          </cell>
          <cell r="B4352" t="str">
            <v>Cura com pintura asfáltica para pavimento de concreto compactado com rolo</v>
          </cell>
          <cell r="C4352" t="str">
            <v>m²</v>
          </cell>
          <cell r="D4352">
            <v>0.17</v>
          </cell>
        </row>
        <row r="4353">
          <cell r="A4353">
            <v>4016096</v>
          </cell>
          <cell r="B4353" t="str">
            <v>Escavação e carga de material de jazida com escavadeira hidráulica de 1,56 m³</v>
          </cell>
          <cell r="C4353" t="str">
            <v>m³</v>
          </cell>
          <cell r="D4353">
            <v>1.48</v>
          </cell>
        </row>
        <row r="4354">
          <cell r="A4354">
            <v>4016008</v>
          </cell>
          <cell r="B4354" t="str">
            <v>Escavação e carga de material de jazida com trator de 127 kW e carregadeira de 3,4 m³</v>
          </cell>
          <cell r="C4354" t="str">
            <v>m³</v>
          </cell>
          <cell r="D4354">
            <v>4.0999999999999996</v>
          </cell>
        </row>
        <row r="4355">
          <cell r="A4355">
            <v>4016007</v>
          </cell>
          <cell r="B4355" t="str">
            <v>Escavação e carga de material de jazida com trator de 97 kW e carregadeira de 1,72 m³</v>
          </cell>
          <cell r="C4355" t="str">
            <v>m³</v>
          </cell>
          <cell r="D4355">
            <v>4.7699999999999996</v>
          </cell>
        </row>
        <row r="4356">
          <cell r="A4356">
            <v>4015612</v>
          </cell>
          <cell r="B4356" t="str">
            <v>Execução de revestimento primário com material de jazida</v>
          </cell>
          <cell r="C4356" t="str">
            <v>m³</v>
          </cell>
          <cell r="D4356">
            <v>12.09</v>
          </cell>
        </row>
        <row r="4357">
          <cell r="A4357">
            <v>4011562</v>
          </cell>
          <cell r="B4357" t="str">
            <v>Geogrelha bidirecional com resistência à tração de 30 kN/m - deformação &lt; 5% - malha de 36 x 34 mm - para reforço de base granular</v>
          </cell>
          <cell r="C4357" t="str">
            <v>m²</v>
          </cell>
          <cell r="D4357">
            <v>32.61</v>
          </cell>
        </row>
        <row r="4358">
          <cell r="A4358">
            <v>4011351</v>
          </cell>
          <cell r="B4358" t="str">
            <v>Imprimação com asfalto diluído</v>
          </cell>
          <cell r="C4358" t="str">
            <v>m²</v>
          </cell>
          <cell r="D4358">
            <v>0.38</v>
          </cell>
        </row>
        <row r="4359">
          <cell r="A4359">
            <v>4011352</v>
          </cell>
          <cell r="B4359" t="str">
            <v>Imprimação com emulsão asfáltica</v>
          </cell>
          <cell r="C4359" t="str">
            <v>m²</v>
          </cell>
          <cell r="D4359">
            <v>0.41</v>
          </cell>
        </row>
        <row r="4360">
          <cell r="A4360">
            <v>4011402</v>
          </cell>
          <cell r="B4360" t="str">
            <v>Lama asfáltica - faixa I - areia e brita comerciais</v>
          </cell>
          <cell r="C4360" t="str">
            <v>m²</v>
          </cell>
          <cell r="D4360">
            <v>0.8</v>
          </cell>
        </row>
        <row r="4361">
          <cell r="A4361">
            <v>4011401</v>
          </cell>
          <cell r="B4361" t="str">
            <v>Lama asfáltica - faixa I - areia extraída e brita produzida</v>
          </cell>
          <cell r="C4361" t="str">
            <v>m²</v>
          </cell>
          <cell r="D4361">
            <v>0.59</v>
          </cell>
        </row>
        <row r="4362">
          <cell r="A4362">
            <v>4011404</v>
          </cell>
          <cell r="B4362" t="str">
            <v>Lama asfáltica - faixa II - areia e brita comerciais</v>
          </cell>
          <cell r="C4362" t="str">
            <v>m²</v>
          </cell>
          <cell r="D4362">
            <v>0.56000000000000005</v>
          </cell>
        </row>
        <row r="4363">
          <cell r="A4363">
            <v>4011403</v>
          </cell>
          <cell r="B4363" t="str">
            <v>Lama asfáltica - faixa II - areia extraída e brita produzida</v>
          </cell>
          <cell r="C4363" t="str">
            <v>m²</v>
          </cell>
          <cell r="D4363">
            <v>0.4</v>
          </cell>
        </row>
        <row r="4364">
          <cell r="A4364">
            <v>4011406</v>
          </cell>
          <cell r="B4364" t="str">
            <v>Lama asfáltica - faixa III - areia e brita comerciais</v>
          </cell>
          <cell r="C4364" t="str">
            <v>m²</v>
          </cell>
          <cell r="D4364">
            <v>1.04</v>
          </cell>
        </row>
        <row r="4365">
          <cell r="A4365">
            <v>4011405</v>
          </cell>
          <cell r="B4365" t="str">
            <v>Lama asfáltica - faixa III - areia extraída e brita produzida</v>
          </cell>
          <cell r="C4365" t="str">
            <v>m²</v>
          </cell>
          <cell r="D4365">
            <v>0.77</v>
          </cell>
        </row>
        <row r="4366">
          <cell r="A4366">
            <v>4011392</v>
          </cell>
          <cell r="B4366" t="str">
            <v>Macadame betuminoso por penetração - faixa A - brita comercial</v>
          </cell>
          <cell r="C4366" t="str">
            <v>m³</v>
          </cell>
          <cell r="D4366">
            <v>194.07</v>
          </cell>
        </row>
        <row r="4367">
          <cell r="A4367">
            <v>4011391</v>
          </cell>
          <cell r="B4367" t="str">
            <v>Macadame betuminoso por penetração - faixa A - brita produzida</v>
          </cell>
          <cell r="C4367" t="str">
            <v>m³</v>
          </cell>
          <cell r="D4367">
            <v>125.38</v>
          </cell>
        </row>
        <row r="4368">
          <cell r="A4368">
            <v>4011394</v>
          </cell>
          <cell r="B4368" t="str">
            <v>Macadame betuminoso por penetração - faixa B - brita comercial</v>
          </cell>
          <cell r="C4368" t="str">
            <v>m³</v>
          </cell>
          <cell r="D4368">
            <v>194.66</v>
          </cell>
        </row>
        <row r="4369">
          <cell r="A4369">
            <v>4011393</v>
          </cell>
          <cell r="B4369" t="str">
            <v>Macadame betuminoso por penetração - faixa B - brita produzida</v>
          </cell>
          <cell r="C4369" t="str">
            <v>m³</v>
          </cell>
          <cell r="D4369">
            <v>125.97</v>
          </cell>
        </row>
        <row r="4370">
          <cell r="A4370">
            <v>4011396</v>
          </cell>
          <cell r="B4370" t="str">
            <v>Macadame betuminoso por penetração - faixa C - brita comercial</v>
          </cell>
          <cell r="C4370" t="str">
            <v>m³</v>
          </cell>
          <cell r="D4370">
            <v>196.36</v>
          </cell>
        </row>
        <row r="4371">
          <cell r="A4371">
            <v>4011395</v>
          </cell>
          <cell r="B4371" t="str">
            <v>Macadame betuminoso por penetração - faixa C - brita produzida</v>
          </cell>
          <cell r="C4371" t="str">
            <v>m³</v>
          </cell>
          <cell r="D4371">
            <v>126.65</v>
          </cell>
        </row>
        <row r="4372">
          <cell r="A4372">
            <v>4011398</v>
          </cell>
          <cell r="B4372" t="str">
            <v>Macadame betuminoso por penetração - faixa D - brita comercial</v>
          </cell>
          <cell r="C4372" t="str">
            <v>m³</v>
          </cell>
          <cell r="D4372">
            <v>197.33</v>
          </cell>
        </row>
        <row r="4373">
          <cell r="A4373">
            <v>4011397</v>
          </cell>
          <cell r="B4373" t="str">
            <v>Macadame betuminoso por penetração - faixa D - brita produzida</v>
          </cell>
          <cell r="C4373" t="str">
            <v>m³</v>
          </cell>
          <cell r="D4373">
            <v>126.92</v>
          </cell>
        </row>
        <row r="4374">
          <cell r="A4374">
            <v>4011400</v>
          </cell>
          <cell r="B4374" t="str">
            <v>Macadame betuminoso por penetração com asfalto com polímero - faixa A - brita comercial</v>
          </cell>
          <cell r="C4374" t="str">
            <v>m³</v>
          </cell>
          <cell r="D4374">
            <v>210.6</v>
          </cell>
        </row>
        <row r="4375">
          <cell r="A4375">
            <v>4011399</v>
          </cell>
          <cell r="B4375" t="str">
            <v>Macadame betuminoso por penetração com asfalto com polímero - faixa A - brita produzida</v>
          </cell>
          <cell r="C4375" t="str">
            <v>m³</v>
          </cell>
          <cell r="D4375">
            <v>144.15</v>
          </cell>
        </row>
        <row r="4376">
          <cell r="A4376">
            <v>4011490</v>
          </cell>
          <cell r="B4376" t="str">
            <v>Manta sintética para recapeamento asfáltico com geotêxtil RT - 09 - fornecimento e aplicação</v>
          </cell>
          <cell r="C4376" t="str">
            <v>m²</v>
          </cell>
          <cell r="D4376">
            <v>5.48</v>
          </cell>
        </row>
        <row r="4377">
          <cell r="A4377">
            <v>4011536</v>
          </cell>
          <cell r="B4377" t="str">
            <v>Membrana plástica isolante e impermeabilizante com espessura de 0,2 mm - fornecimento e instalação</v>
          </cell>
          <cell r="C4377" t="str">
            <v>m²</v>
          </cell>
          <cell r="D4377">
            <v>1.86</v>
          </cell>
        </row>
        <row r="4378">
          <cell r="A4378">
            <v>4011415</v>
          </cell>
          <cell r="B4378" t="str">
            <v>Micro pré-misturado a quente com asfalto polímero - brita comercial</v>
          </cell>
          <cell r="C4378" t="str">
            <v>t</v>
          </cell>
          <cell r="D4378">
            <v>165.36</v>
          </cell>
        </row>
        <row r="4379">
          <cell r="A4379">
            <v>4011416</v>
          </cell>
          <cell r="B4379" t="str">
            <v>Micro pré-misturado a quente com asfalto polímero - brita produzida</v>
          </cell>
          <cell r="C4379" t="str">
            <v>t</v>
          </cell>
          <cell r="D4379">
            <v>136.9</v>
          </cell>
        </row>
        <row r="4380">
          <cell r="A4380">
            <v>4011408</v>
          </cell>
          <cell r="B4380" t="str">
            <v>Microrrevestimento a frio com emulsão modificada com polímero de 0,8 cm - faixa II - brita comercial</v>
          </cell>
          <cell r="C4380" t="str">
            <v>m²</v>
          </cell>
          <cell r="D4380">
            <v>2.1</v>
          </cell>
        </row>
        <row r="4381">
          <cell r="A4381">
            <v>4011407</v>
          </cell>
          <cell r="B4381" t="str">
            <v>Microrrevestimento a frio com emulsão modificada com polímero de 0,8 cm - faixa II - brita produzida</v>
          </cell>
          <cell r="C4381" t="str">
            <v>m²</v>
          </cell>
          <cell r="D4381">
            <v>1.73</v>
          </cell>
        </row>
        <row r="4382">
          <cell r="A4382">
            <v>4011410</v>
          </cell>
          <cell r="B4382" t="str">
            <v>Microrrevestimento a frio com emulsão modificada com polímero de 1,5 cm - faixa III - brita comercial</v>
          </cell>
          <cell r="C4382" t="str">
            <v>m²</v>
          </cell>
          <cell r="D4382">
            <v>4.07</v>
          </cell>
        </row>
        <row r="4383">
          <cell r="A4383">
            <v>4011409</v>
          </cell>
          <cell r="B4383" t="str">
            <v>Microrrevestimento a frio com emulsão modificada com polímero de 1,5 cm - faixa III - brita produzida</v>
          </cell>
          <cell r="C4383" t="str">
            <v>m²</v>
          </cell>
          <cell r="D4383">
            <v>3.38</v>
          </cell>
        </row>
        <row r="4384">
          <cell r="A4384">
            <v>4011412</v>
          </cell>
          <cell r="B4384" t="str">
            <v>Microrrevestimento a frio com emulsão modificada com polímero de 2,0 cm - faixa III - brita comercial</v>
          </cell>
          <cell r="C4384" t="str">
            <v>m²</v>
          </cell>
          <cell r="D4384">
            <v>5.43</v>
          </cell>
        </row>
        <row r="4385">
          <cell r="A4385">
            <v>4011411</v>
          </cell>
          <cell r="B4385" t="str">
            <v>Microrrevestimento a frio com emulsão modificada com polímero de 2,0 cm - faixa III - brita produzida</v>
          </cell>
          <cell r="C4385" t="str">
            <v>m²</v>
          </cell>
          <cell r="D4385">
            <v>4.5</v>
          </cell>
        </row>
        <row r="4386">
          <cell r="A4386">
            <v>4011520</v>
          </cell>
          <cell r="B4386" t="str">
            <v>Pavimento de concreto com equipamento de pequeno porte - areia e brita comerciais</v>
          </cell>
          <cell r="C4386" t="str">
            <v>m³</v>
          </cell>
          <cell r="D4386">
            <v>525.09</v>
          </cell>
        </row>
        <row r="4387">
          <cell r="A4387">
            <v>4011507</v>
          </cell>
          <cell r="B4387" t="str">
            <v>Pavimento de concreto com equipamento de pequeno porte - areia extraída e brita produzida</v>
          </cell>
          <cell r="C4387" t="str">
            <v>m³</v>
          </cell>
          <cell r="D4387">
            <v>413.3</v>
          </cell>
        </row>
        <row r="4388">
          <cell r="A4388">
            <v>4011535</v>
          </cell>
          <cell r="B4388" t="str">
            <v>Pavimento de concreto com equipamento fôrma-trilho - areia e brita comerciais</v>
          </cell>
          <cell r="C4388" t="str">
            <v>m³</v>
          </cell>
          <cell r="D4388">
            <v>388.46</v>
          </cell>
        </row>
        <row r="4389">
          <cell r="A4389">
            <v>4011534</v>
          </cell>
          <cell r="B4389" t="str">
            <v>Pavimento de concreto com equipamento fôrma-trilho - areia extraída e brita produzida</v>
          </cell>
          <cell r="C4389" t="str">
            <v>m³</v>
          </cell>
          <cell r="D4389">
            <v>300.32</v>
          </cell>
        </row>
        <row r="4390">
          <cell r="A4390">
            <v>4011533</v>
          </cell>
          <cell r="B4390" t="str">
            <v>Pavimento de concreto com fôrmas deslizantes - areia e brita comerciais</v>
          </cell>
          <cell r="C4390" t="str">
            <v>m³</v>
          </cell>
          <cell r="D4390">
            <v>394.67</v>
          </cell>
        </row>
        <row r="4391">
          <cell r="A4391">
            <v>4011532</v>
          </cell>
          <cell r="B4391" t="str">
            <v>Pavimento de concreto com fôrmas deslizantes - areia extraída e brita produzida</v>
          </cell>
          <cell r="C4391" t="str">
            <v>m³</v>
          </cell>
          <cell r="D4391">
            <v>306.52999999999997</v>
          </cell>
        </row>
        <row r="4392">
          <cell r="A4392">
            <v>4011492</v>
          </cell>
          <cell r="B4392" t="str">
            <v>Pavimento de concreto compactado com rolo - brita comercial</v>
          </cell>
          <cell r="C4392" t="str">
            <v>m³</v>
          </cell>
          <cell r="D4392">
            <v>303.82</v>
          </cell>
        </row>
        <row r="4393">
          <cell r="A4393">
            <v>4011491</v>
          </cell>
          <cell r="B4393" t="str">
            <v>Pavimento de concreto compactado com rolo - brita produzida</v>
          </cell>
          <cell r="C4393" t="str">
            <v>m³</v>
          </cell>
          <cell r="D4393">
            <v>229.54</v>
          </cell>
        </row>
        <row r="4394">
          <cell r="A4394">
            <v>4011353</v>
          </cell>
          <cell r="B4394" t="str">
            <v>Pintura de ligação</v>
          </cell>
          <cell r="C4394" t="str">
            <v>m²</v>
          </cell>
          <cell r="D4394">
            <v>0.28000000000000003</v>
          </cell>
        </row>
        <row r="4395">
          <cell r="A4395">
            <v>4011354</v>
          </cell>
          <cell r="B4395" t="str">
            <v>Pintura de ligação - emulsão com polímero</v>
          </cell>
          <cell r="C4395" t="str">
            <v>m²</v>
          </cell>
          <cell r="D4395">
            <v>0.28000000000000003</v>
          </cell>
        </row>
        <row r="4396">
          <cell r="A4396">
            <v>4011418</v>
          </cell>
          <cell r="B4396" t="str">
            <v>Pré-misturado a frio - faixa A - areia e brita comerciais</v>
          </cell>
          <cell r="C4396" t="str">
            <v>m³</v>
          </cell>
          <cell r="D4396">
            <v>284.02999999999997</v>
          </cell>
        </row>
        <row r="4397">
          <cell r="A4397">
            <v>4011417</v>
          </cell>
          <cell r="B4397" t="str">
            <v>Pré-misturado a frio - faixa A - areia extraída e brita produzida</v>
          </cell>
          <cell r="C4397" t="str">
            <v>m³</v>
          </cell>
          <cell r="D4397">
            <v>189.6</v>
          </cell>
        </row>
        <row r="4398">
          <cell r="A4398">
            <v>4011420</v>
          </cell>
          <cell r="B4398" t="str">
            <v>Pré-misturado a frio - faixa B - areia e brita comerciais</v>
          </cell>
          <cell r="C4398" t="str">
            <v>m³</v>
          </cell>
          <cell r="D4398">
            <v>285.41000000000003</v>
          </cell>
        </row>
        <row r="4399">
          <cell r="A4399">
            <v>4011419</v>
          </cell>
          <cell r="B4399" t="str">
            <v>Pré-misturado a frio - faixa B - areia extraída e brita produzida</v>
          </cell>
          <cell r="C4399" t="str">
            <v>m³</v>
          </cell>
          <cell r="D4399">
            <v>186.42</v>
          </cell>
        </row>
        <row r="4400">
          <cell r="A4400">
            <v>4011422</v>
          </cell>
          <cell r="B4400" t="str">
            <v>Pré-misturado a frio - faixa C - areia e brita comerciais</v>
          </cell>
          <cell r="C4400" t="str">
            <v>m³</v>
          </cell>
          <cell r="D4400">
            <v>295.27</v>
          </cell>
        </row>
        <row r="4401">
          <cell r="A4401">
            <v>4011421</v>
          </cell>
          <cell r="B4401" t="str">
            <v>Pré-misturado a frio - faixa C - areia extraída e brita produzida</v>
          </cell>
          <cell r="C4401" t="str">
            <v>m³</v>
          </cell>
          <cell r="D4401">
            <v>198.67</v>
          </cell>
        </row>
        <row r="4402">
          <cell r="A4402">
            <v>4011424</v>
          </cell>
          <cell r="B4402" t="str">
            <v>Pré-misturado a frio - faixa D - areia e brita comerciais</v>
          </cell>
          <cell r="C4402" t="str">
            <v>m³</v>
          </cell>
          <cell r="D4402">
            <v>296.86</v>
          </cell>
        </row>
        <row r="4403">
          <cell r="A4403">
            <v>4011423</v>
          </cell>
          <cell r="B4403" t="str">
            <v>Pré-misturado a frio - faixa D - areia extraída e brita produzida</v>
          </cell>
          <cell r="C4403" t="str">
            <v>m³</v>
          </cell>
          <cell r="D4403">
            <v>195.5</v>
          </cell>
        </row>
        <row r="4404">
          <cell r="A4404">
            <v>4011426</v>
          </cell>
          <cell r="B4404" t="str">
            <v>Pré-misturado a frio com emulsão asfáltica com polímero - faixa A - areia e brita comerciais</v>
          </cell>
          <cell r="C4404" t="str">
            <v>m³</v>
          </cell>
          <cell r="D4404">
            <v>284.02999999999997</v>
          </cell>
        </row>
        <row r="4405">
          <cell r="A4405">
            <v>4011425</v>
          </cell>
          <cell r="B4405" t="str">
            <v>Pré-misturado a frio com emulsão asfáltica com polímero - faixa A - areia extraída e brita produzida</v>
          </cell>
          <cell r="C4405" t="str">
            <v>m³</v>
          </cell>
          <cell r="D4405">
            <v>189.6</v>
          </cell>
        </row>
        <row r="4406">
          <cell r="A4406">
            <v>4011428</v>
          </cell>
          <cell r="B4406" t="str">
            <v>Pré-misturado a frio com emulsão asfáltica com polímero - faixa B - areia e brita comerciais</v>
          </cell>
          <cell r="C4406" t="str">
            <v>m³</v>
          </cell>
          <cell r="D4406">
            <v>285.41000000000003</v>
          </cell>
        </row>
        <row r="4407">
          <cell r="A4407">
            <v>4011427</v>
          </cell>
          <cell r="B4407" t="str">
            <v>Pré-misturado a frio com emulsão asfáltica com polímero - faixa B - areia extraída e brita produzida</v>
          </cell>
          <cell r="C4407" t="str">
            <v>m³</v>
          </cell>
          <cell r="D4407">
            <v>186.42</v>
          </cell>
        </row>
        <row r="4408">
          <cell r="A4408">
            <v>4011430</v>
          </cell>
          <cell r="B4408" t="str">
            <v>Pré-misturado a frio com emulsão asfáltica com polímero - faixa C - areia e brita comerciais</v>
          </cell>
          <cell r="C4408" t="str">
            <v>m³</v>
          </cell>
          <cell r="D4408">
            <v>294.3</v>
          </cell>
        </row>
        <row r="4409">
          <cell r="A4409">
            <v>4011429</v>
          </cell>
          <cell r="B4409" t="str">
            <v>Pré-misturado a frio com emulsão asfáltica com polímero - faixa C - areia extraída e brita produzida</v>
          </cell>
          <cell r="C4409" t="str">
            <v>m³</v>
          </cell>
          <cell r="D4409">
            <v>198.16</v>
          </cell>
        </row>
        <row r="4410">
          <cell r="A4410">
            <v>4011432</v>
          </cell>
          <cell r="B4410" t="str">
            <v>Pré-misturado a frio com emulsão asfáltica com polímero - faixa D - areia e brita comerciais</v>
          </cell>
          <cell r="C4410" t="str">
            <v>m³</v>
          </cell>
          <cell r="D4410">
            <v>295.88</v>
          </cell>
        </row>
        <row r="4411">
          <cell r="A4411">
            <v>4011431</v>
          </cell>
          <cell r="B4411" t="str">
            <v>Pré-misturado a frio com emulsão asfáltica com polímero - faixa D - areia extraída e brita produzida</v>
          </cell>
          <cell r="C4411" t="str">
            <v>m³</v>
          </cell>
          <cell r="D4411">
            <v>195</v>
          </cell>
        </row>
        <row r="4412">
          <cell r="A4412">
            <v>4011434</v>
          </cell>
          <cell r="B4412" t="str">
            <v>Pré-misturado a quente com asfalto polímero - faixa I - camada porosa de atrito - areia e brita comerciais</v>
          </cell>
          <cell r="C4412" t="str">
            <v>t</v>
          </cell>
          <cell r="D4412">
            <v>174.81</v>
          </cell>
        </row>
        <row r="4413">
          <cell r="A4413">
            <v>4011433</v>
          </cell>
          <cell r="B4413" t="str">
            <v>Pré-misturado a quente com asfalto polímero - faixa I - camada porosa de atrito - areia extraída e brita produzida</v>
          </cell>
          <cell r="C4413" t="str">
            <v>t</v>
          </cell>
          <cell r="D4413">
            <v>132.77000000000001</v>
          </cell>
        </row>
        <row r="4414">
          <cell r="A4414">
            <v>4011436</v>
          </cell>
          <cell r="B4414" t="str">
            <v>Pré-misturado a quente com asfalto polímero - faixa II - camada porosa de atrito - areia e brita comerciais</v>
          </cell>
          <cell r="C4414" t="str">
            <v>t</v>
          </cell>
          <cell r="D4414">
            <v>168.14</v>
          </cell>
        </row>
        <row r="4415">
          <cell r="A4415">
            <v>4011435</v>
          </cell>
          <cell r="B4415" t="str">
            <v>Pré-misturado a quente com asfalto polímero - faixa II - camada porosa de atrito - areia extraída e brita produzida</v>
          </cell>
          <cell r="C4415" t="str">
            <v>t</v>
          </cell>
          <cell r="D4415">
            <v>124.73</v>
          </cell>
        </row>
        <row r="4416">
          <cell r="A4416">
            <v>4011438</v>
          </cell>
          <cell r="B4416" t="str">
            <v>Pré-misturado a quente com asfalto polímero - faixa III - camada porosa de atrito - areia e brita comerciais</v>
          </cell>
          <cell r="C4416" t="str">
            <v>t</v>
          </cell>
          <cell r="D4416">
            <v>176.11</v>
          </cell>
        </row>
        <row r="4417">
          <cell r="A4417">
            <v>4011437</v>
          </cell>
          <cell r="B4417" t="str">
            <v>Pré-misturado a quente com asfalto polímero - faixa III - camada porosa de atrito - areia extraída e brita produzida</v>
          </cell>
          <cell r="C4417" t="str">
            <v>t</v>
          </cell>
          <cell r="D4417">
            <v>130.63</v>
          </cell>
        </row>
        <row r="4418">
          <cell r="A4418">
            <v>4011440</v>
          </cell>
          <cell r="B4418" t="str">
            <v>Pré-misturado a quente com asfalto polímero - faixa IV - camada porosa de atrito - areia e brita comerciais</v>
          </cell>
          <cell r="C4418" t="str">
            <v>t</v>
          </cell>
          <cell r="D4418">
            <v>177.08</v>
          </cell>
        </row>
        <row r="4419">
          <cell r="A4419">
            <v>4011439</v>
          </cell>
          <cell r="B4419" t="str">
            <v>Pré-misturado a quente com asfalto polímero - faixa IV - camada porosa de atrito - areia extraída e brita produzida</v>
          </cell>
          <cell r="C4419" t="str">
            <v>t</v>
          </cell>
          <cell r="D4419">
            <v>136.84</v>
          </cell>
        </row>
        <row r="4420">
          <cell r="A4420">
            <v>4011442</v>
          </cell>
          <cell r="B4420" t="str">
            <v>Pré-misturado a quente com asfalto polímero - faixa V - camada porosa de atrito - areia e brita comerciais</v>
          </cell>
          <cell r="C4420" t="str">
            <v>t</v>
          </cell>
          <cell r="D4420">
            <v>176.94</v>
          </cell>
        </row>
        <row r="4421">
          <cell r="A4421">
            <v>4011441</v>
          </cell>
          <cell r="B4421" t="str">
            <v>Pré-misturado a quente com asfalto polímero - faixa V - camada porosa de atrito - areia extraída e brita produzida</v>
          </cell>
          <cell r="C4421" t="str">
            <v>t</v>
          </cell>
          <cell r="D4421">
            <v>136.41999999999999</v>
          </cell>
        </row>
        <row r="4422">
          <cell r="A4422">
            <v>4011482</v>
          </cell>
          <cell r="B4422" t="str">
            <v>Reciclagem com adição de 3% de cimento e incorporação do revestimento asfáltico à base</v>
          </cell>
          <cell r="C4422" t="str">
            <v>m³</v>
          </cell>
          <cell r="D4422">
            <v>72.290000000000006</v>
          </cell>
        </row>
        <row r="4423">
          <cell r="A4423">
            <v>4011484</v>
          </cell>
          <cell r="B4423" t="str">
            <v>Reciclagem com adição de brita comercial e incorporação do revestimento asfáltico à base</v>
          </cell>
          <cell r="C4423" t="str">
            <v>m³</v>
          </cell>
          <cell r="D4423">
            <v>63.45</v>
          </cell>
        </row>
        <row r="4424">
          <cell r="A4424">
            <v>4011483</v>
          </cell>
          <cell r="B4424" t="str">
            <v>Reciclagem com adição de brita produzida e incorporação do revestimento asfáltico à base</v>
          </cell>
          <cell r="C4424" t="str">
            <v>m³</v>
          </cell>
          <cell r="D4424">
            <v>49.39</v>
          </cell>
        </row>
        <row r="4425">
          <cell r="A4425">
            <v>4011488</v>
          </cell>
          <cell r="B4425" t="str">
            <v>Reciclagem com espuma asfáltica e incorporação do revestimento asfáltico à base com adição de cimento</v>
          </cell>
          <cell r="C4425" t="str">
            <v>m³</v>
          </cell>
          <cell r="D4425">
            <v>53.43</v>
          </cell>
        </row>
        <row r="4426">
          <cell r="A4426">
            <v>4011487</v>
          </cell>
          <cell r="B4426" t="str">
            <v>Reciclagem com espuma asfáltica e incorporação do revestimento asfáltico à base com adição de pó de pedra comercial e cimento</v>
          </cell>
          <cell r="C4426" t="str">
            <v>m³</v>
          </cell>
          <cell r="D4426">
            <v>76.73</v>
          </cell>
        </row>
        <row r="4427">
          <cell r="A4427">
            <v>4011486</v>
          </cell>
          <cell r="B4427" t="str">
            <v>Reciclagem com incorporação do revestimento asfáltico à base com adição de 3% de cimento e de brita comercial</v>
          </cell>
          <cell r="C4427" t="str">
            <v>m³</v>
          </cell>
          <cell r="D4427">
            <v>104.37</v>
          </cell>
        </row>
        <row r="4428">
          <cell r="A4428">
            <v>4011485</v>
          </cell>
          <cell r="B4428" t="str">
            <v>Reciclagem com incorporação do revestimento asfáltico à base com adição de 3% de cimento e de brita produzida</v>
          </cell>
          <cell r="C4428" t="str">
            <v>m³</v>
          </cell>
          <cell r="D4428">
            <v>90.3</v>
          </cell>
        </row>
        <row r="4429">
          <cell r="A4429">
            <v>4011489</v>
          </cell>
          <cell r="B4429" t="str">
            <v>Reciclagem de revestimento asfáltico em usina com adição de espuma asfáltica, pó de pedra comercial e cimento</v>
          </cell>
          <cell r="C4429" t="str">
            <v>m³</v>
          </cell>
          <cell r="D4429">
            <v>131.12</v>
          </cell>
        </row>
        <row r="4430">
          <cell r="A4430">
            <v>4011481</v>
          </cell>
          <cell r="B4430" t="str">
            <v>Reciclagem simples com incorporação do revestimento asfáltico à base</v>
          </cell>
          <cell r="C4430" t="str">
            <v>m³</v>
          </cell>
          <cell r="D4430">
            <v>31.38</v>
          </cell>
        </row>
        <row r="4431">
          <cell r="A4431">
            <v>4011347</v>
          </cell>
          <cell r="B4431" t="str">
            <v>Reestabilização de camada de base com adição de 3% de cimento</v>
          </cell>
          <cell r="C4431" t="str">
            <v>m³</v>
          </cell>
          <cell r="D4431">
            <v>60.62</v>
          </cell>
        </row>
        <row r="4432">
          <cell r="A4432">
            <v>4011342</v>
          </cell>
          <cell r="B4432" t="str">
            <v>Reestabilização de camada de base com adição de 30% de brita comercial</v>
          </cell>
          <cell r="C4432" t="str">
            <v>m³</v>
          </cell>
          <cell r="D4432">
            <v>72.64</v>
          </cell>
        </row>
        <row r="4433">
          <cell r="A4433">
            <v>4011344</v>
          </cell>
          <cell r="B4433" t="str">
            <v>Reestabilização de camada de base com adição de 30% de brita produzida</v>
          </cell>
          <cell r="C4433" t="str">
            <v>m³</v>
          </cell>
          <cell r="D4433">
            <v>49.43</v>
          </cell>
        </row>
        <row r="4434">
          <cell r="A4434">
            <v>4011341</v>
          </cell>
          <cell r="B4434" t="str">
            <v>Reestabilização de camada de base com adição de 30% de material fresado retirado da pista</v>
          </cell>
          <cell r="C4434" t="str">
            <v>m³</v>
          </cell>
          <cell r="D4434">
            <v>12.33</v>
          </cell>
        </row>
        <row r="4435">
          <cell r="A4435">
            <v>4011346</v>
          </cell>
          <cell r="B4435" t="str">
            <v>Reestabilização de camada de base sem adição de material</v>
          </cell>
          <cell r="C4435" t="str">
            <v>m³</v>
          </cell>
          <cell r="D4435">
            <v>8.6199999999999992</v>
          </cell>
        </row>
        <row r="4436">
          <cell r="A4436">
            <v>4011211</v>
          </cell>
          <cell r="B4436" t="str">
            <v>Reforço do subleito com material de jazida</v>
          </cell>
          <cell r="C4436" t="str">
            <v>m³</v>
          </cell>
          <cell r="D4436">
            <v>11.56</v>
          </cell>
        </row>
        <row r="4437">
          <cell r="A4437">
            <v>4011304</v>
          </cell>
          <cell r="B4437" t="str">
            <v>Reforço do subleito de solo melhorado com 4% de cal e mistura na pista com material de jazida</v>
          </cell>
          <cell r="C4437" t="str">
            <v>m³</v>
          </cell>
          <cell r="D4437">
            <v>49.62</v>
          </cell>
        </row>
        <row r="4438">
          <cell r="A4438">
            <v>4011209</v>
          </cell>
          <cell r="B4438" t="str">
            <v>Regularização do subleito</v>
          </cell>
          <cell r="C4438" t="str">
            <v>m²</v>
          </cell>
          <cell r="D4438">
            <v>1.1399999999999999</v>
          </cell>
        </row>
        <row r="4439">
          <cell r="A4439">
            <v>4011210</v>
          </cell>
          <cell r="B4439" t="str">
            <v>Regularização do subleito com fresagem corte e controle automático de greide</v>
          </cell>
          <cell r="C4439" t="str">
            <v>m²</v>
          </cell>
          <cell r="D4439">
            <v>1.22</v>
          </cell>
        </row>
        <row r="4440">
          <cell r="A4440">
            <v>4011537</v>
          </cell>
          <cell r="B4440" t="str">
            <v>Serragem de juntas em pavimento de concreto, limpeza e enchimento com selante a frio</v>
          </cell>
          <cell r="C4440" t="str">
            <v>m</v>
          </cell>
          <cell r="D4440">
            <v>19.670000000000002</v>
          </cell>
        </row>
        <row r="4441">
          <cell r="A4441">
            <v>4011218</v>
          </cell>
          <cell r="B4441" t="str">
            <v>Sub-base de concreto adensado por vibração - areia e brita comerciais</v>
          </cell>
          <cell r="C4441" t="str">
            <v>m³</v>
          </cell>
          <cell r="D4441">
            <v>400.88</v>
          </cell>
        </row>
        <row r="4442">
          <cell r="A4442">
            <v>4011217</v>
          </cell>
          <cell r="B4442" t="str">
            <v>Sub-base de concreto adensado por vibração - areia extraída e brita produzida</v>
          </cell>
          <cell r="C4442" t="str">
            <v>m³</v>
          </cell>
          <cell r="D4442">
            <v>278.87</v>
          </cell>
        </row>
        <row r="4443">
          <cell r="A4443">
            <v>4011214</v>
          </cell>
          <cell r="B4443" t="str">
            <v>Sub-base de concreto compactado com rolo - brita comercial</v>
          </cell>
          <cell r="C4443" t="str">
            <v>m³</v>
          </cell>
          <cell r="D4443">
            <v>252.77</v>
          </cell>
        </row>
        <row r="4444">
          <cell r="A4444">
            <v>4011213</v>
          </cell>
          <cell r="B4444" t="str">
            <v>Sub-base de concreto compactado com rolo - brita produzida</v>
          </cell>
          <cell r="C4444" t="str">
            <v>m³</v>
          </cell>
          <cell r="D4444">
            <v>175.12</v>
          </cell>
        </row>
        <row r="4445">
          <cell r="A4445">
            <v>4011227</v>
          </cell>
          <cell r="B4445" t="str">
            <v>Sub-base de solo estabilizado granulometricamente sem mistura com material de jazida</v>
          </cell>
          <cell r="C4445" t="str">
            <v>m³</v>
          </cell>
          <cell r="D4445">
            <v>11.56</v>
          </cell>
        </row>
        <row r="4446">
          <cell r="A4446">
            <v>4011302</v>
          </cell>
          <cell r="B4446" t="str">
            <v>Sub-base de solo melhorado com 3% de cimento e mistura em usina com material de jazida</v>
          </cell>
          <cell r="C4446" t="str">
            <v>m³</v>
          </cell>
          <cell r="D4446">
            <v>61.87</v>
          </cell>
        </row>
        <row r="4447">
          <cell r="A4447">
            <v>4011300</v>
          </cell>
          <cell r="B4447" t="str">
            <v>Sub-base de solo melhorado com 3% de cimento e mistura na pista com material de jazida</v>
          </cell>
          <cell r="C4447" t="str">
            <v>m³</v>
          </cell>
          <cell r="D4447">
            <v>53.64</v>
          </cell>
        </row>
        <row r="4448">
          <cell r="A4448">
            <v>4011306</v>
          </cell>
          <cell r="B4448" t="str">
            <v>Sub-base de solo-cal com 7% de cal e mistura na pista com material de jazida</v>
          </cell>
          <cell r="C4448" t="str">
            <v>m³</v>
          </cell>
          <cell r="D4448">
            <v>76.62</v>
          </cell>
        </row>
        <row r="4449">
          <cell r="A4449">
            <v>4011303</v>
          </cell>
          <cell r="B4449" t="str">
            <v>Sub-base de solo-cimento com 7% de cimento e mistura em usina com material de jazida</v>
          </cell>
          <cell r="C4449" t="str">
            <v>m³</v>
          </cell>
          <cell r="D4449">
            <v>109.77</v>
          </cell>
        </row>
        <row r="4450">
          <cell r="A4450">
            <v>4011301</v>
          </cell>
          <cell r="B4450" t="str">
            <v>Sub-base de solo-cimento com 7% de cimento e mistura na pista com material de jazida</v>
          </cell>
          <cell r="C4450" t="str">
            <v>m³</v>
          </cell>
          <cell r="D4450">
            <v>107.24</v>
          </cell>
        </row>
        <row r="4451">
          <cell r="A4451">
            <v>4011228</v>
          </cell>
          <cell r="B4451" t="str">
            <v>Sub-base estabilizada granulometricamente com mistura de solos na pista com material de jazida</v>
          </cell>
          <cell r="C4451" t="str">
            <v>m³</v>
          </cell>
          <cell r="D4451">
            <v>12.72</v>
          </cell>
        </row>
        <row r="4452">
          <cell r="A4452">
            <v>4011229</v>
          </cell>
          <cell r="B4452" t="str">
            <v>Sub-base estabilizada granulometricamente com mistura solo areia (70% - 30%) em usina com material de jazida e areia extraída</v>
          </cell>
          <cell r="C4452" t="str">
            <v>m³</v>
          </cell>
          <cell r="D4452">
            <v>30.92</v>
          </cell>
        </row>
        <row r="4453">
          <cell r="A4453">
            <v>4011231</v>
          </cell>
          <cell r="B4453" t="str">
            <v>Sub-base estabilizada granulometricamente com mistura solo brita (70% - 30%) com 3% de cimento em usina com material de jazida e brita comercial</v>
          </cell>
          <cell r="C4453" t="str">
            <v>m³</v>
          </cell>
          <cell r="D4453">
            <v>110.5</v>
          </cell>
        </row>
        <row r="4454">
          <cell r="A4454">
            <v>4011230</v>
          </cell>
          <cell r="B4454" t="str">
            <v>Sub-base estabilizada granulometricamente com mistura solo brita (70% - 30%) com 3% de cimento em usina com material de jazida e brita produzida</v>
          </cell>
          <cell r="C4454" t="str">
            <v>m³</v>
          </cell>
          <cell r="D4454">
            <v>87.98</v>
          </cell>
        </row>
        <row r="4455">
          <cell r="A4455">
            <v>4011235</v>
          </cell>
          <cell r="B4455" t="str">
            <v>Sub-base estabilizada granulometricamente com mistura solo brita (70% - 30%) em usina com material de jazida e brita comercial</v>
          </cell>
          <cell r="C4455" t="str">
            <v>m³</v>
          </cell>
          <cell r="D4455">
            <v>71.72</v>
          </cell>
        </row>
        <row r="4456">
          <cell r="A4456">
            <v>4011234</v>
          </cell>
          <cell r="B4456" t="str">
            <v>Sub-base estabilizada granulometricamente com mistura solo brita (70% - 30%) em usina com material de jazida e brita produzida</v>
          </cell>
          <cell r="C4456" t="str">
            <v>m³</v>
          </cell>
          <cell r="D4456">
            <v>48.51</v>
          </cell>
        </row>
        <row r="4457">
          <cell r="A4457">
            <v>4011233</v>
          </cell>
          <cell r="B4457" t="str">
            <v>Sub-base estabilizada granulometricamente com mistura solo brita (70% - 30%) na pista com material de jazida e brita comercial</v>
          </cell>
          <cell r="C4457" t="str">
            <v>m³</v>
          </cell>
          <cell r="D4457">
            <v>58.37</v>
          </cell>
        </row>
        <row r="4458">
          <cell r="A4458">
            <v>4011232</v>
          </cell>
          <cell r="B4458" t="str">
            <v>Sub-base estabilizada granulometricamente com mistura solo brita (70% - 30%) na pista com material de jazida e brita produzida</v>
          </cell>
          <cell r="C4458" t="str">
            <v>m³</v>
          </cell>
          <cell r="D4458">
            <v>35.159999999999997</v>
          </cell>
        </row>
        <row r="4459">
          <cell r="A4459">
            <v>4011372</v>
          </cell>
          <cell r="B4459" t="str">
            <v>Tratamento superficial duplo com banho diluído - brita comercial</v>
          </cell>
          <cell r="C4459" t="str">
            <v>m²</v>
          </cell>
          <cell r="D4459">
            <v>5.29</v>
          </cell>
        </row>
        <row r="4460">
          <cell r="A4460">
            <v>4011371</v>
          </cell>
          <cell r="B4460" t="str">
            <v>Tratamento superficial duplo com banho diluído - brita produzida</v>
          </cell>
          <cell r="C4460" t="str">
            <v>m²</v>
          </cell>
          <cell r="D4460">
            <v>4</v>
          </cell>
        </row>
        <row r="4461">
          <cell r="A4461">
            <v>4011378</v>
          </cell>
          <cell r="B4461" t="str">
            <v>Tratamento superficial duplo com banho diluído com emulsão com polímero - brita comercial</v>
          </cell>
          <cell r="C4461" t="str">
            <v>m²</v>
          </cell>
          <cell r="D4461">
            <v>5.29</v>
          </cell>
        </row>
        <row r="4462">
          <cell r="A4462">
            <v>4011377</v>
          </cell>
          <cell r="B4462" t="str">
            <v>Tratamento superficial duplo com banho diluído com emulsão com polímero - brita produzida</v>
          </cell>
          <cell r="C4462" t="str">
            <v>m²</v>
          </cell>
          <cell r="D4462">
            <v>4</v>
          </cell>
        </row>
        <row r="4463">
          <cell r="A4463">
            <v>4011368</v>
          </cell>
          <cell r="B4463" t="str">
            <v>Tratamento superficial duplo com CAP - brita comercial</v>
          </cell>
          <cell r="C4463" t="str">
            <v>m²</v>
          </cell>
          <cell r="D4463">
            <v>4.16</v>
          </cell>
        </row>
        <row r="4464">
          <cell r="A4464">
            <v>4011367</v>
          </cell>
          <cell r="B4464" t="str">
            <v>Tratamento superficial duplo com CAP - brita produzida</v>
          </cell>
          <cell r="C4464" t="str">
            <v>m²</v>
          </cell>
          <cell r="D4464">
            <v>2.86</v>
          </cell>
        </row>
        <row r="4465">
          <cell r="A4465">
            <v>4011374</v>
          </cell>
          <cell r="B4465" t="str">
            <v>Tratamento superficial duplo com CAP com polímero - brita comercial</v>
          </cell>
          <cell r="C4465" t="str">
            <v>m²</v>
          </cell>
          <cell r="D4465">
            <v>4.16</v>
          </cell>
        </row>
        <row r="4466">
          <cell r="A4466">
            <v>4011373</v>
          </cell>
          <cell r="B4466" t="str">
            <v>Tratamento superficial duplo com CAP com polímero - brita produzida</v>
          </cell>
          <cell r="C4466" t="str">
            <v>m²</v>
          </cell>
          <cell r="D4466">
            <v>2.86</v>
          </cell>
        </row>
        <row r="4467">
          <cell r="A4467">
            <v>4011370</v>
          </cell>
          <cell r="B4467" t="str">
            <v>Tratamento superficial duplo com emulsão - brita comercial</v>
          </cell>
          <cell r="C4467" t="str">
            <v>m²</v>
          </cell>
          <cell r="D4467">
            <v>4.7699999999999996</v>
          </cell>
        </row>
        <row r="4468">
          <cell r="A4468">
            <v>4011369</v>
          </cell>
          <cell r="B4468" t="str">
            <v>Tratamento superficial duplo com emulsão - brita produzida</v>
          </cell>
          <cell r="C4468" t="str">
            <v>m²</v>
          </cell>
          <cell r="D4468">
            <v>3.48</v>
          </cell>
        </row>
        <row r="4469">
          <cell r="A4469">
            <v>4011376</v>
          </cell>
          <cell r="B4469" t="str">
            <v>Tratamento superficial duplo com emulsão com polímero - brita comercial</v>
          </cell>
          <cell r="C4469" t="str">
            <v>m²</v>
          </cell>
          <cell r="D4469">
            <v>4.7699999999999996</v>
          </cell>
        </row>
        <row r="4470">
          <cell r="A4470">
            <v>4011375</v>
          </cell>
          <cell r="B4470" t="str">
            <v>Tratamento superficial duplo com emulsão com polímero - brita produzida</v>
          </cell>
          <cell r="C4470" t="str">
            <v>m²</v>
          </cell>
          <cell r="D4470">
            <v>3.48</v>
          </cell>
        </row>
        <row r="4471">
          <cell r="A4471">
            <v>4011360</v>
          </cell>
          <cell r="B4471" t="str">
            <v>Tratamento superficial simples com banho diluído - brita comercial</v>
          </cell>
          <cell r="C4471" t="str">
            <v>m²</v>
          </cell>
          <cell r="D4471">
            <v>1.87</v>
          </cell>
        </row>
        <row r="4472">
          <cell r="A4472">
            <v>4011359</v>
          </cell>
          <cell r="B4472" t="str">
            <v>Tratamento superficial simples com banho diluído - brita produzida</v>
          </cell>
          <cell r="C4472" t="str">
            <v>m²</v>
          </cell>
          <cell r="D4472">
            <v>1.46</v>
          </cell>
        </row>
        <row r="4473">
          <cell r="A4473">
            <v>4011366</v>
          </cell>
          <cell r="B4473" t="str">
            <v>Tratamento superficial simples com banho diluído com emulsão com polímero - brita comercial</v>
          </cell>
          <cell r="C4473" t="str">
            <v>m²</v>
          </cell>
          <cell r="D4473">
            <v>1.87</v>
          </cell>
        </row>
        <row r="4474">
          <cell r="A4474">
            <v>4011365</v>
          </cell>
          <cell r="B4474" t="str">
            <v>Tratamento superficial simples com banho diluído com emulsão com polímero - brita produzida</v>
          </cell>
          <cell r="C4474" t="str">
            <v>m²</v>
          </cell>
          <cell r="D4474">
            <v>1.46</v>
          </cell>
        </row>
        <row r="4475">
          <cell r="A4475">
            <v>4011356</v>
          </cell>
          <cell r="B4475" t="str">
            <v>Tratamento superficial simples com CAP - brita comercial</v>
          </cell>
          <cell r="C4475" t="str">
            <v>m²</v>
          </cell>
          <cell r="D4475">
            <v>1.4</v>
          </cell>
        </row>
        <row r="4476">
          <cell r="A4476">
            <v>4011355</v>
          </cell>
          <cell r="B4476" t="str">
            <v>Tratamento superficial simples com CAP - brita produzida</v>
          </cell>
          <cell r="C4476" t="str">
            <v>m²</v>
          </cell>
          <cell r="D4476">
            <v>0.99</v>
          </cell>
        </row>
        <row r="4477">
          <cell r="A4477">
            <v>4011362</v>
          </cell>
          <cell r="B4477" t="str">
            <v>Tratamento superficial simples com CAP com polímero - brita comercial</v>
          </cell>
          <cell r="C4477" t="str">
            <v>m²</v>
          </cell>
          <cell r="D4477">
            <v>1.4</v>
          </cell>
        </row>
        <row r="4478">
          <cell r="A4478">
            <v>4011361</v>
          </cell>
          <cell r="B4478" t="str">
            <v>Tratamento superficial simples com CAP com polímero - brita produzida</v>
          </cell>
          <cell r="C4478" t="str">
            <v>m²</v>
          </cell>
          <cell r="D4478">
            <v>0.99</v>
          </cell>
        </row>
        <row r="4479">
          <cell r="A4479">
            <v>4011358</v>
          </cell>
          <cell r="B4479" t="str">
            <v>Tratamento superficial simples com emulsão - brita comercial</v>
          </cell>
          <cell r="C4479" t="str">
            <v>m²</v>
          </cell>
          <cell r="D4479">
            <v>1.64</v>
          </cell>
        </row>
        <row r="4480">
          <cell r="A4480">
            <v>4011357</v>
          </cell>
          <cell r="B4480" t="str">
            <v>Tratamento superficial simples com emulsão - brita produzida</v>
          </cell>
          <cell r="C4480" t="str">
            <v>m²</v>
          </cell>
          <cell r="D4480">
            <v>1.23</v>
          </cell>
        </row>
        <row r="4481">
          <cell r="A4481">
            <v>4011364</v>
          </cell>
          <cell r="B4481" t="str">
            <v>Tratamento superficial simples com emulsão com polímero - brita comercial</v>
          </cell>
          <cell r="C4481" t="str">
            <v>m²</v>
          </cell>
          <cell r="D4481">
            <v>1.64</v>
          </cell>
        </row>
        <row r="4482">
          <cell r="A4482">
            <v>4011363</v>
          </cell>
          <cell r="B4482" t="str">
            <v>Tratamento superficial simples com emulsão com polímero - brita produzida</v>
          </cell>
          <cell r="C4482" t="str">
            <v>m²</v>
          </cell>
          <cell r="D4482">
            <v>1.23</v>
          </cell>
        </row>
        <row r="4483">
          <cell r="A4483">
            <v>4011384</v>
          </cell>
          <cell r="B4483" t="str">
            <v>Tratamento superficial triplo com banho diluído - brita comercial</v>
          </cell>
          <cell r="C4483" t="str">
            <v>m²</v>
          </cell>
          <cell r="D4483">
            <v>5.79</v>
          </cell>
        </row>
        <row r="4484">
          <cell r="A4484">
            <v>4011383</v>
          </cell>
          <cell r="B4484" t="str">
            <v>Tratamento superficial triplo com banho diluído - brita produzida</v>
          </cell>
          <cell r="C4484" t="str">
            <v>m²</v>
          </cell>
          <cell r="D4484">
            <v>4.37</v>
          </cell>
        </row>
        <row r="4485">
          <cell r="A4485">
            <v>4011390</v>
          </cell>
          <cell r="B4485" t="str">
            <v>Tratamento superficial triplo com banho diluído - emulsão com polímero - brita comercial</v>
          </cell>
          <cell r="C4485" t="str">
            <v>m²</v>
          </cell>
          <cell r="D4485">
            <v>5.79</v>
          </cell>
        </row>
        <row r="4486">
          <cell r="A4486">
            <v>4011389</v>
          </cell>
          <cell r="B4486" t="str">
            <v>Tratamento superficial triplo com banho diluído - emulsão com polímero - brita produzida</v>
          </cell>
          <cell r="C4486" t="str">
            <v>m²</v>
          </cell>
          <cell r="D4486">
            <v>4.37</v>
          </cell>
        </row>
        <row r="4487">
          <cell r="A4487">
            <v>4011380</v>
          </cell>
          <cell r="B4487" t="str">
            <v>Tratamento superficial triplo com CAP - brita comercial</v>
          </cell>
          <cell r="C4487" t="str">
            <v>m²</v>
          </cell>
          <cell r="D4487">
            <v>4.66</v>
          </cell>
        </row>
        <row r="4488">
          <cell r="A4488">
            <v>4011379</v>
          </cell>
          <cell r="B4488" t="str">
            <v>Tratamento superficial triplo com CAP - brita produzida</v>
          </cell>
          <cell r="C4488" t="str">
            <v>m²</v>
          </cell>
          <cell r="D4488">
            <v>3.24</v>
          </cell>
        </row>
        <row r="4489">
          <cell r="A4489">
            <v>4011386</v>
          </cell>
          <cell r="B4489" t="str">
            <v>Tratamento superficial triplo com CAP com polímero - brita comercial</v>
          </cell>
          <cell r="C4489" t="str">
            <v>m²</v>
          </cell>
          <cell r="D4489">
            <v>4.66</v>
          </cell>
        </row>
        <row r="4490">
          <cell r="A4490">
            <v>4011385</v>
          </cell>
          <cell r="B4490" t="str">
            <v>Tratamento superficial triplo com CAP com polímero - brita produzida</v>
          </cell>
          <cell r="C4490" t="str">
            <v>m²</v>
          </cell>
          <cell r="D4490">
            <v>3.24</v>
          </cell>
        </row>
        <row r="4491">
          <cell r="A4491">
            <v>4011382</v>
          </cell>
          <cell r="B4491" t="str">
            <v>Tratamento superficial triplo com emulsão - brita comercial</v>
          </cell>
          <cell r="C4491" t="str">
            <v>m²</v>
          </cell>
          <cell r="D4491">
            <v>5.27</v>
          </cell>
        </row>
        <row r="4492">
          <cell r="A4492">
            <v>4011381</v>
          </cell>
          <cell r="B4492" t="str">
            <v>Tratamento superficial triplo com emulsão - brita produzida</v>
          </cell>
          <cell r="C4492" t="str">
            <v>m²</v>
          </cell>
          <cell r="D4492">
            <v>3.86</v>
          </cell>
        </row>
        <row r="4493">
          <cell r="A4493">
            <v>4011388</v>
          </cell>
          <cell r="B4493" t="str">
            <v>Tratamento superficial triplo com emulsão com polímero - brita comercial</v>
          </cell>
          <cell r="C4493" t="str">
            <v>m²</v>
          </cell>
          <cell r="D4493">
            <v>5.27</v>
          </cell>
        </row>
        <row r="4494">
          <cell r="A4494">
            <v>4011387</v>
          </cell>
          <cell r="B4494" t="str">
            <v>Tratamento superficial triplo com emulsão com polímero - brita produzida</v>
          </cell>
          <cell r="C4494" t="str">
            <v>m²</v>
          </cell>
          <cell r="D4494">
            <v>3.86</v>
          </cell>
        </row>
        <row r="4495">
          <cell r="A4495">
            <v>4011212</v>
          </cell>
          <cell r="B4495" t="str">
            <v>Varredura da superfície para execução de revestimento asfáltico</v>
          </cell>
          <cell r="C4495" t="str">
            <v>m²</v>
          </cell>
          <cell r="D4495">
            <v>0.06</v>
          </cell>
        </row>
        <row r="4496">
          <cell r="A4496">
            <v>4208197</v>
          </cell>
          <cell r="B4496" t="str">
            <v>Ancoragem fixa para estais de 12 cordoalhas D = 15,7 mm - inclusive injeção de cera</v>
          </cell>
          <cell r="C4496" t="str">
            <v>un</v>
          </cell>
          <cell r="D4496">
            <v>13579.61</v>
          </cell>
        </row>
        <row r="4497">
          <cell r="A4497">
            <v>4208158</v>
          </cell>
          <cell r="B4497" t="str">
            <v>Ancoragem fixa para estais de 19 cordoalhas D = 15,7 mm - inclusive injeção de cera</v>
          </cell>
          <cell r="C4497" t="str">
            <v>un</v>
          </cell>
          <cell r="D4497">
            <v>18284.28</v>
          </cell>
        </row>
        <row r="4498">
          <cell r="A4498">
            <v>4208198</v>
          </cell>
          <cell r="B4498" t="str">
            <v>Ancoragem fixa para estais de 22 cordoalhas D = 15,7 mm - inclusive injeção de cera</v>
          </cell>
          <cell r="C4498" t="str">
            <v>un</v>
          </cell>
          <cell r="D4498">
            <v>19235.27</v>
          </cell>
        </row>
        <row r="4499">
          <cell r="A4499">
            <v>4208159</v>
          </cell>
          <cell r="B4499" t="str">
            <v>Ancoragem fixa para estais de 31 cordoalhas D = 15,7 mm - inclusive injeção de cera</v>
          </cell>
          <cell r="C4499" t="str">
            <v>un</v>
          </cell>
          <cell r="D4499">
            <v>29388.93</v>
          </cell>
        </row>
        <row r="4500">
          <cell r="A4500">
            <v>4208160</v>
          </cell>
          <cell r="B4500" t="str">
            <v>Ancoragem fixa para estais de 37 cordoalhas D = 15,7 mm - inclusive injeção de cera</v>
          </cell>
          <cell r="C4500" t="str">
            <v>un</v>
          </cell>
          <cell r="D4500">
            <v>34920.660000000003</v>
          </cell>
        </row>
        <row r="4501">
          <cell r="A4501">
            <v>4208199</v>
          </cell>
          <cell r="B4501" t="str">
            <v>Ancoragem fixa para estais de 43 cordoalhas D = 15,7 mm - inclusive injeção de cera</v>
          </cell>
          <cell r="C4501" t="str">
            <v>un</v>
          </cell>
          <cell r="D4501">
            <v>40449.22</v>
          </cell>
        </row>
        <row r="4502">
          <cell r="A4502">
            <v>4208161</v>
          </cell>
          <cell r="B4502" t="str">
            <v>Ancoragem fixa para estais de 55 cordoalhas D = 15,7 mm - inclusive injeção de cera</v>
          </cell>
          <cell r="C4502" t="str">
            <v>un</v>
          </cell>
          <cell r="D4502">
            <v>51301.8</v>
          </cell>
        </row>
        <row r="4503">
          <cell r="A4503">
            <v>4208162</v>
          </cell>
          <cell r="B4503" t="str">
            <v>Ancoragem fixa para estais de 61 cordoalhas D = 15,7 mm - inclusive injeção de cera</v>
          </cell>
          <cell r="C4503" t="str">
            <v>un</v>
          </cell>
          <cell r="D4503">
            <v>56939.34</v>
          </cell>
        </row>
        <row r="4504">
          <cell r="A4504">
            <v>4208163</v>
          </cell>
          <cell r="B4504" t="str">
            <v>Ancoragem fixa para estais de 73 cordoalhas D = 15,7 mm - inclusive injeção de cera</v>
          </cell>
          <cell r="C4504" t="str">
            <v>un</v>
          </cell>
          <cell r="D4504">
            <v>70589.5</v>
          </cell>
        </row>
        <row r="4505">
          <cell r="A4505">
            <v>4208200</v>
          </cell>
          <cell r="B4505" t="str">
            <v>Ancoragem fixa para estais de 85 cordoalhas D = 15,7 mm - inclusive injeção de cera</v>
          </cell>
          <cell r="C4505" t="str">
            <v>un</v>
          </cell>
          <cell r="D4505">
            <v>78650.759999999995</v>
          </cell>
        </row>
        <row r="4506">
          <cell r="A4506">
            <v>4208164</v>
          </cell>
          <cell r="B4506" t="str">
            <v>Ancoragem fixa para estais de 91 cordoalhas D = 15,7 mm - inclusive injeção de cera</v>
          </cell>
          <cell r="C4506" t="str">
            <v>un</v>
          </cell>
          <cell r="D4506">
            <v>91024.8</v>
          </cell>
        </row>
        <row r="4507">
          <cell r="A4507">
            <v>4208201</v>
          </cell>
          <cell r="B4507" t="str">
            <v>Ancoragem regulável para estais de 12 cordoalhas D = 15,7 mm - inclusive protensão, injeção de cera e regulagem final</v>
          </cell>
          <cell r="C4507" t="str">
            <v>un</v>
          </cell>
          <cell r="D4507">
            <v>20357.560000000001</v>
          </cell>
        </row>
        <row r="4508">
          <cell r="A4508">
            <v>4208151</v>
          </cell>
          <cell r="B4508" t="str">
            <v>Ancoragem regulável para estais de 19 cordoalhas D = 15,7 mm - inclusive protensão, injeção de cera e regulagem final</v>
          </cell>
          <cell r="C4508" t="str">
            <v>un</v>
          </cell>
          <cell r="D4508">
            <v>29248.03</v>
          </cell>
        </row>
        <row r="4509">
          <cell r="A4509">
            <v>4208202</v>
          </cell>
          <cell r="B4509" t="str">
            <v>Ancoragem regulável para estais de 22 cordoalhas D = 15,7 mm - inclusive protensão, injeção de cera e regulagem final</v>
          </cell>
          <cell r="C4509" t="str">
            <v>un</v>
          </cell>
          <cell r="D4509">
            <v>32354.2</v>
          </cell>
        </row>
        <row r="4510">
          <cell r="A4510">
            <v>4208152</v>
          </cell>
          <cell r="B4510" t="str">
            <v>Ancoragem regulável para estais de 31 cordoalhas D = 15,7 mm - inclusive protensão, injeção de cera e regulagem final</v>
          </cell>
          <cell r="C4510" t="str">
            <v>un</v>
          </cell>
          <cell r="D4510">
            <v>46616.41</v>
          </cell>
        </row>
        <row r="4511">
          <cell r="A4511">
            <v>4208153</v>
          </cell>
          <cell r="B4511" t="str">
            <v>Ancoragem regulável para estais de 37 cordoalhas D = 15,7 mm - inclusive protensão, injeção de cera e regulagem final</v>
          </cell>
          <cell r="C4511" t="str">
            <v>un</v>
          </cell>
          <cell r="D4511">
            <v>55253.72</v>
          </cell>
        </row>
        <row r="4512">
          <cell r="A4512">
            <v>4208203</v>
          </cell>
          <cell r="B4512" t="str">
            <v>Ancoragem regulável para estais de 43 cordoalhas D = 15,7 mm - inclusive protensão, injeção de cera e regulagem final</v>
          </cell>
          <cell r="C4512" t="str">
            <v>un</v>
          </cell>
          <cell r="D4512">
            <v>63986.29</v>
          </cell>
        </row>
        <row r="4513">
          <cell r="A4513">
            <v>4208154</v>
          </cell>
          <cell r="B4513" t="str">
            <v>Ancoragem regulável para estais de 55 cordoalhas D = 15,7 mm - inclusive protensão, injeção de cera e regulagem final</v>
          </cell>
          <cell r="C4513" t="str">
            <v>un</v>
          </cell>
          <cell r="D4513">
            <v>80703.83</v>
          </cell>
        </row>
        <row r="4514">
          <cell r="A4514">
            <v>4208155</v>
          </cell>
          <cell r="B4514" t="str">
            <v>Ancoragem regulável para estais de 61 cordoalhas D = 15,7 mm - inclusive protensão, injeção de cera e regulagem final</v>
          </cell>
          <cell r="C4514" t="str">
            <v>un</v>
          </cell>
          <cell r="D4514">
            <v>89610.12</v>
          </cell>
        </row>
        <row r="4515">
          <cell r="A4515">
            <v>4208156</v>
          </cell>
          <cell r="B4515" t="str">
            <v>Ancoragem regulável para estais de 73 cordoalhas D = 15,7 mm - inclusive protensão, injeção de cera e regulagem final</v>
          </cell>
          <cell r="C4515" t="str">
            <v>un</v>
          </cell>
          <cell r="D4515">
            <v>106669.35</v>
          </cell>
        </row>
        <row r="4516">
          <cell r="A4516">
            <v>4208204</v>
          </cell>
          <cell r="B4516" t="str">
            <v>Ancoragem regulável para estais de 85 cordoalhas D = 15,7 mm - inclusive protensão, injeção de cera e regulagem final</v>
          </cell>
          <cell r="C4516" t="str">
            <v>un</v>
          </cell>
          <cell r="D4516">
            <v>124009.15</v>
          </cell>
        </row>
        <row r="4517">
          <cell r="A4517">
            <v>4208157</v>
          </cell>
          <cell r="B4517" t="str">
            <v>Ancoragem regulável para estais de 91 cordoalhas D = 15,7 mm - inclusive protensão, injeção de cera e regulagem final</v>
          </cell>
          <cell r="C4517" t="str">
            <v>un</v>
          </cell>
          <cell r="D4517">
            <v>132496.35</v>
          </cell>
        </row>
        <row r="4518">
          <cell r="A4518">
            <v>4208127</v>
          </cell>
          <cell r="B4518" t="str">
            <v>Cordoalha para estais CP 177 RB D = 15,7 mm - fornecimento, preparo e colocação</v>
          </cell>
          <cell r="C4518" t="str">
            <v>kg</v>
          </cell>
          <cell r="D4518">
            <v>27.63</v>
          </cell>
        </row>
        <row r="4519">
          <cell r="A4519">
            <v>4208196</v>
          </cell>
          <cell r="B4519" t="str">
            <v>Elevador de cremalheira - ascensão e ancoragem da torre a partir de 16 m com cada elevação de até 9 m - utilização de 50 vezes - inclusive desmontagem</v>
          </cell>
          <cell r="C4519" t="str">
            <v>un</v>
          </cell>
          <cell r="D4519">
            <v>2525.0100000000002</v>
          </cell>
        </row>
        <row r="4520">
          <cell r="A4520">
            <v>4208209</v>
          </cell>
          <cell r="B4520" t="str">
            <v>Elevador de cremalheira - montagem e desmontagem até a altura de 16 m - exceto fundações</v>
          </cell>
          <cell r="C4520" t="str">
            <v>un</v>
          </cell>
          <cell r="D4520">
            <v>10561.03</v>
          </cell>
        </row>
        <row r="4521">
          <cell r="A4521">
            <v>4208206</v>
          </cell>
          <cell r="B4521" t="str">
            <v>Elevador de cremalheira com cabine simples, com capacidade de 1.500 kg e altura de até 100 m - operação</v>
          </cell>
          <cell r="C4521" t="str">
            <v>h</v>
          </cell>
          <cell r="D4521">
            <v>121.89</v>
          </cell>
        </row>
        <row r="4522">
          <cell r="A4522">
            <v>4208210</v>
          </cell>
          <cell r="B4522" t="str">
            <v>Grua fixa - montagem e desmontagem até a altura de 60 m - exceto fundações</v>
          </cell>
          <cell r="C4522" t="str">
            <v>un</v>
          </cell>
          <cell r="D4522">
            <v>23822.25</v>
          </cell>
        </row>
        <row r="4523">
          <cell r="A4523">
            <v>4208195</v>
          </cell>
          <cell r="B4523" t="str">
            <v>Grua fixa - telescopagem e ancoragem da torre a partir de 60 m com cada elevação de até 18 m - inclusive desmontagem</v>
          </cell>
          <cell r="C4523" t="str">
            <v>un</v>
          </cell>
          <cell r="D4523">
            <v>12673.06</v>
          </cell>
        </row>
        <row r="4524">
          <cell r="A4524">
            <v>4208208</v>
          </cell>
          <cell r="B4524" t="str">
            <v>Grua fixa com altura de 60 a 102 m, com alcance de 60 m e capacidade de 1.500 kg na ponta da lança - operação</v>
          </cell>
          <cell r="C4524" t="str">
            <v>h</v>
          </cell>
          <cell r="D4524">
            <v>547.94000000000005</v>
          </cell>
        </row>
        <row r="4525">
          <cell r="A4525">
            <v>4208135</v>
          </cell>
          <cell r="B4525" t="str">
            <v>Tubo antivandalismo em aço galvanizado para estais de 12 cordoalhas D = 15,7 mm - fornecimento e instalação</v>
          </cell>
          <cell r="C4525" t="str">
            <v>m</v>
          </cell>
          <cell r="D4525">
            <v>2008.41</v>
          </cell>
        </row>
        <row r="4526">
          <cell r="A4526">
            <v>4208136</v>
          </cell>
          <cell r="B4526" t="str">
            <v>Tubo antivandalismo em aço galvanizado para estais de 19 cordoalhas D = 15,7 mm - fornecimento e instalação</v>
          </cell>
          <cell r="C4526" t="str">
            <v>m</v>
          </cell>
          <cell r="D4526">
            <v>2289.35</v>
          </cell>
        </row>
        <row r="4527">
          <cell r="A4527">
            <v>4208137</v>
          </cell>
          <cell r="B4527" t="str">
            <v>Tubo antivandalismo em aço galvanizado para estais de 22 cordoalhas D = 15,7 mm - fornecimento e instalação</v>
          </cell>
          <cell r="C4527" t="str">
            <v>m</v>
          </cell>
          <cell r="D4527">
            <v>2480.09</v>
          </cell>
        </row>
        <row r="4528">
          <cell r="A4528">
            <v>4208138</v>
          </cell>
          <cell r="B4528" t="str">
            <v>Tubo antivandalismo em aço galvanizado para estais de 31 cordoalhas D = 15,7 mm - fornecimento e instalação</v>
          </cell>
          <cell r="C4528" t="str">
            <v>m</v>
          </cell>
          <cell r="D4528">
            <v>2958.92</v>
          </cell>
        </row>
        <row r="4529">
          <cell r="A4529">
            <v>4208139</v>
          </cell>
          <cell r="B4529" t="str">
            <v>Tubo antivandalismo em aço galvanizado para estais de 37 cordoalhas D = 15,7 mm - fornecimento e instalação</v>
          </cell>
          <cell r="C4529" t="str">
            <v>m</v>
          </cell>
          <cell r="D4529">
            <v>2962.33</v>
          </cell>
        </row>
        <row r="4530">
          <cell r="A4530">
            <v>4208140</v>
          </cell>
          <cell r="B4530" t="str">
            <v>Tubo antivandalismo em aço galvanizado para estais de 43 cordoalhas D = 15,7 mm - fornecimento e instalação</v>
          </cell>
          <cell r="C4530" t="str">
            <v>m</v>
          </cell>
          <cell r="D4530">
            <v>3684.64</v>
          </cell>
        </row>
        <row r="4531">
          <cell r="A4531">
            <v>4208141</v>
          </cell>
          <cell r="B4531" t="str">
            <v>Tubo antivandalismo em aço galvanizado para estais de 55 cordoalhas D = 15,7 mm - fornecimento e instalação</v>
          </cell>
          <cell r="C4531" t="str">
            <v>m</v>
          </cell>
          <cell r="D4531">
            <v>3693.28</v>
          </cell>
        </row>
        <row r="4532">
          <cell r="A4532">
            <v>4208212</v>
          </cell>
          <cell r="B4532" t="str">
            <v>Tubo antivandalismo em aço galvanizado para estais de 61 cordoalhas D = 15,7 mm - fornecimento e instalação</v>
          </cell>
          <cell r="C4532" t="str">
            <v>m</v>
          </cell>
          <cell r="D4532">
            <v>3694.92</v>
          </cell>
        </row>
        <row r="4533">
          <cell r="A4533">
            <v>4208213</v>
          </cell>
          <cell r="B4533" t="str">
            <v>Tubo antivandalismo em aço galvanizado para estais de 73 cordoalhas D = 15,7 mm - fornecimento e instalação</v>
          </cell>
          <cell r="C4533" t="str">
            <v>m</v>
          </cell>
          <cell r="D4533">
            <v>4254.37</v>
          </cell>
        </row>
        <row r="4534">
          <cell r="A4534">
            <v>4208214</v>
          </cell>
          <cell r="B4534" t="str">
            <v>Tubo antivandalismo em aço galvanizado para estais de 85 cordoalhas D = 15,7 mm - fornecimento e instalação</v>
          </cell>
          <cell r="C4534" t="str">
            <v>m</v>
          </cell>
          <cell r="D4534">
            <v>4810.7</v>
          </cell>
        </row>
        <row r="4535">
          <cell r="A4535">
            <v>4208215</v>
          </cell>
          <cell r="B4535" t="str">
            <v>Tubo antivandalismo em aço galvanizado para estais de 91 cordoalhas D = 15,7 mm - fornecimento e instalação</v>
          </cell>
          <cell r="C4535" t="str">
            <v>m</v>
          </cell>
          <cell r="D4535">
            <v>4816.33</v>
          </cell>
        </row>
        <row r="4536">
          <cell r="A4536">
            <v>4208216</v>
          </cell>
          <cell r="B4536" t="str">
            <v>Tubo fôrma lado fixo em aço galvanizado para estais de 12 cordoalhas D = 15,7 mm - fornecimento e instalação</v>
          </cell>
          <cell r="C4536" t="str">
            <v>m</v>
          </cell>
          <cell r="D4536">
            <v>2183.8200000000002</v>
          </cell>
        </row>
        <row r="4537">
          <cell r="A4537">
            <v>4208217</v>
          </cell>
          <cell r="B4537" t="str">
            <v>Tubo fôrma lado fixo em aço galvanizado para estais de 19 cordoalhas D = 15,7 mm - fornecimento e instalação</v>
          </cell>
          <cell r="C4537" t="str">
            <v>m</v>
          </cell>
          <cell r="D4537">
            <v>2481.96</v>
          </cell>
        </row>
        <row r="4538">
          <cell r="A4538">
            <v>4208218</v>
          </cell>
          <cell r="B4538" t="str">
            <v>Tubo fôrma lado fixo em aço galvanizado para estais de 22 cordoalhas D = 15,7 mm - fornecimento e instalação</v>
          </cell>
          <cell r="C4538" t="str">
            <v>m</v>
          </cell>
          <cell r="D4538">
            <v>3097.82</v>
          </cell>
        </row>
        <row r="4539">
          <cell r="A4539">
            <v>4208219</v>
          </cell>
          <cell r="B4539" t="str">
            <v>Tubo fôrma lado fixo em aço galvanizado para estais de 31 cordoalhas D = 15,7 mm - fornecimento e instalação</v>
          </cell>
          <cell r="C4539" t="str">
            <v>m</v>
          </cell>
          <cell r="D4539">
            <v>4187.6400000000003</v>
          </cell>
        </row>
        <row r="4540">
          <cell r="A4540">
            <v>4208220</v>
          </cell>
          <cell r="B4540" t="str">
            <v>Tubo fôrma lado fixo em aço galvanizado para estais de 37 cordoalhas D = 15,7 mm - fornecimento e instalação</v>
          </cell>
          <cell r="C4540" t="str">
            <v>m</v>
          </cell>
          <cell r="D4540">
            <v>4435.75</v>
          </cell>
        </row>
        <row r="4541">
          <cell r="A4541">
            <v>4208221</v>
          </cell>
          <cell r="B4541" t="str">
            <v>Tubo fôrma lado fixo em aço galvanizado para estais de 43 cordoalhas D = 15,7 mm - fornecimento e instalação</v>
          </cell>
          <cell r="C4541" t="str">
            <v>m</v>
          </cell>
          <cell r="D4541">
            <v>5840.46</v>
          </cell>
        </row>
        <row r="4542">
          <cell r="A4542">
            <v>4208222</v>
          </cell>
          <cell r="B4542" t="str">
            <v>Tubo fôrma lado fixo em aço galvanizado para estais de 55 cordoalhas D = 15,7 mm - fornecimento e instalação</v>
          </cell>
          <cell r="C4542" t="str">
            <v>m</v>
          </cell>
          <cell r="D4542">
            <v>7363.94</v>
          </cell>
        </row>
        <row r="4543">
          <cell r="A4543">
            <v>4208223</v>
          </cell>
          <cell r="B4543" t="str">
            <v>Tubo fôrma lado fixo em aço galvanizado para estais de 61 cordoalhas D = 15,7 mm - fornecimento e instalação</v>
          </cell>
          <cell r="C4543" t="str">
            <v>m</v>
          </cell>
          <cell r="D4543">
            <v>7366.5</v>
          </cell>
        </row>
        <row r="4544">
          <cell r="A4544">
            <v>4208224</v>
          </cell>
          <cell r="B4544" t="str">
            <v>Tubo fôrma lado fixo em aço galvanizado para estais de 73 cordoalhas D = 15,7 mm - fornecimento e instalação</v>
          </cell>
          <cell r="C4544" t="str">
            <v>m</v>
          </cell>
          <cell r="D4544">
            <v>8597.2900000000009</v>
          </cell>
        </row>
        <row r="4545">
          <cell r="A4545">
            <v>4208225</v>
          </cell>
          <cell r="B4545" t="str">
            <v>Tubo fôrma lado fixo em aço galvanizado para estais de 85 cordoalhas D = 15,7 mm - fornecimento e instalação</v>
          </cell>
          <cell r="C4545" t="str">
            <v>m</v>
          </cell>
          <cell r="D4545">
            <v>9812.84</v>
          </cell>
        </row>
        <row r="4546">
          <cell r="A4546">
            <v>4208226</v>
          </cell>
          <cell r="B4546" t="str">
            <v>Tubo fôrma lado fixo em aço galvanizado para estais de 91 cordoalhas D = 15,7 mm - fornecimento e instalação</v>
          </cell>
          <cell r="C4546" t="str">
            <v>m</v>
          </cell>
          <cell r="D4546">
            <v>9842.81</v>
          </cell>
        </row>
        <row r="4547">
          <cell r="A4547">
            <v>4208227</v>
          </cell>
          <cell r="B4547" t="str">
            <v>Tubo fôrma lado regulável em aço galvanizado para estais de 12 cordoalhas D = 15,7 mm - fornecimento e instalação</v>
          </cell>
          <cell r="C4547" t="str">
            <v>m</v>
          </cell>
          <cell r="D4547">
            <v>1901.8</v>
          </cell>
        </row>
        <row r="4548">
          <cell r="A4548">
            <v>4208228</v>
          </cell>
          <cell r="B4548" t="str">
            <v>Tubo fôrma lado regulável em aço galvanizado para estais de 19 cordoalhas D = 15,7 mm - fornecimento e instalação</v>
          </cell>
          <cell r="C4548" t="str">
            <v>m</v>
          </cell>
          <cell r="D4548">
            <v>2166.1</v>
          </cell>
        </row>
        <row r="4549">
          <cell r="A4549">
            <v>4208229</v>
          </cell>
          <cell r="B4549" t="str">
            <v>Tubo fôrma lado regulável em aço galvanizado para estais de 22 cordoalhas D = 15,7 mm - fornecimento e instalação</v>
          </cell>
          <cell r="C4549" t="str">
            <v>m</v>
          </cell>
          <cell r="D4549">
            <v>2740</v>
          </cell>
        </row>
        <row r="4550">
          <cell r="A4550">
            <v>4208230</v>
          </cell>
          <cell r="B4550" t="str">
            <v>Tubo fôrma lado regulável em aço galvanizado para estais de 31 cordoalhas D = 15,7 mm - fornecimento e instalação</v>
          </cell>
          <cell r="C4550" t="str">
            <v>m</v>
          </cell>
          <cell r="D4550">
            <v>3651.22</v>
          </cell>
        </row>
        <row r="4551">
          <cell r="A4551">
            <v>4208231</v>
          </cell>
          <cell r="B4551" t="str">
            <v>Tubo fôrma lado regulável em aço galvanizado para estais de 37 cordoalhas D = 15,7 mm - fornecimento e instalação</v>
          </cell>
          <cell r="C4551" t="str">
            <v>m</v>
          </cell>
          <cell r="D4551">
            <v>3869.12</v>
          </cell>
        </row>
        <row r="4552">
          <cell r="A4552">
            <v>4208232</v>
          </cell>
          <cell r="B4552" t="str">
            <v>Tubo fôrma lado regulável em aço galvanizado para estais de 43 cordoalhas D = 15,7 mm - fornecimento e instalação</v>
          </cell>
          <cell r="C4552" t="str">
            <v>m</v>
          </cell>
          <cell r="D4552">
            <v>5090.8</v>
          </cell>
        </row>
        <row r="4553">
          <cell r="A4553">
            <v>4208233</v>
          </cell>
          <cell r="B4553" t="str">
            <v>Tubo fôrma lado regulável em aço galvanizado para estais de 55 cordoalhas D = 15,7 mm - fornecimento e instalação</v>
          </cell>
          <cell r="C4553" t="str">
            <v>m</v>
          </cell>
          <cell r="D4553">
            <v>6416.34</v>
          </cell>
        </row>
        <row r="4554">
          <cell r="A4554">
            <v>4208234</v>
          </cell>
          <cell r="B4554" t="str">
            <v>Tubo fôrma lado regulável em aço galvanizado para estais de 61 cordoalhas D = 15,7 mm - fornecimento e instalação</v>
          </cell>
          <cell r="C4554" t="str">
            <v>m</v>
          </cell>
          <cell r="D4554">
            <v>6418.69</v>
          </cell>
        </row>
        <row r="4555">
          <cell r="A4555">
            <v>4208235</v>
          </cell>
          <cell r="B4555" t="str">
            <v>Tubo fôrma lado regulável em aço galvanizado para estais de 73 cordoalhas D = 15,7 mm - fornecimento e instalação</v>
          </cell>
          <cell r="C4555" t="str">
            <v>m</v>
          </cell>
          <cell r="D4555">
            <v>7491.61</v>
          </cell>
        </row>
        <row r="4556">
          <cell r="A4556">
            <v>4208236</v>
          </cell>
          <cell r="B4556" t="str">
            <v>Tubo fôrma lado regulável em aço galvanizado para estais de 85 cordoalhas D = 15,7 mm - fornecimento e instalação</v>
          </cell>
          <cell r="C4556" t="str">
            <v>m</v>
          </cell>
          <cell r="D4556">
            <v>8549.2900000000009</v>
          </cell>
        </row>
        <row r="4557">
          <cell r="A4557">
            <v>4208237</v>
          </cell>
          <cell r="B4557" t="str">
            <v>Tubo fôrma lado regulável em aço galvanizado para estais de 91 cordoalhas D = 15,7 mm - fornecimento e instalação</v>
          </cell>
          <cell r="C4557" t="str">
            <v>m</v>
          </cell>
          <cell r="D4557">
            <v>8579.15</v>
          </cell>
        </row>
        <row r="4558">
          <cell r="A4558">
            <v>4208128</v>
          </cell>
          <cell r="B4558" t="str">
            <v>Tubo PEAD para estais - D = 110 mm - fornecimento e instalação</v>
          </cell>
          <cell r="C4558" t="str">
            <v>m</v>
          </cell>
          <cell r="D4558">
            <v>218.17</v>
          </cell>
        </row>
        <row r="4559">
          <cell r="A4559">
            <v>4208129</v>
          </cell>
          <cell r="B4559" t="str">
            <v>Tubo PEAD para estais - D = 140 mm - fornecimento e instalação</v>
          </cell>
          <cell r="C4559" t="str">
            <v>m</v>
          </cell>
          <cell r="D4559">
            <v>241.61</v>
          </cell>
        </row>
        <row r="4560">
          <cell r="A4560">
            <v>4208130</v>
          </cell>
          <cell r="B4560" t="str">
            <v>Tubo PEAD para estais - D = 160 mm - fornecimento e instalação</v>
          </cell>
          <cell r="C4560" t="str">
            <v>m</v>
          </cell>
          <cell r="D4560">
            <v>284.61</v>
          </cell>
        </row>
        <row r="4561">
          <cell r="A4561">
            <v>4208131</v>
          </cell>
          <cell r="B4561" t="str">
            <v>Tubo PEAD para estais - D = 180 mm - fornecimento e instalação</v>
          </cell>
          <cell r="C4561" t="str">
            <v>m</v>
          </cell>
          <cell r="D4561">
            <v>333.25</v>
          </cell>
        </row>
        <row r="4562">
          <cell r="A4562">
            <v>4208132</v>
          </cell>
          <cell r="B4562" t="str">
            <v>Tubo PEAD para estais - D = 200 mm - fornecimento e instalação</v>
          </cell>
          <cell r="C4562" t="str">
            <v>m</v>
          </cell>
          <cell r="D4562">
            <v>381.73</v>
          </cell>
        </row>
        <row r="4563">
          <cell r="A4563">
            <v>4208133</v>
          </cell>
          <cell r="B4563" t="str">
            <v>Tubo PEAD para estais - D = 225 mm - fornecimento e instalação</v>
          </cell>
          <cell r="C4563" t="str">
            <v>m</v>
          </cell>
          <cell r="D4563">
            <v>430.36</v>
          </cell>
        </row>
        <row r="4564">
          <cell r="A4564">
            <v>4208134</v>
          </cell>
          <cell r="B4564" t="str">
            <v>Tubo PEAD para estais - D = 250 mm - fornecimento e instalação</v>
          </cell>
          <cell r="C4564" t="str">
            <v>m</v>
          </cell>
          <cell r="D4564">
            <v>479.85</v>
          </cell>
        </row>
        <row r="4565">
          <cell r="A4565">
            <v>4208238</v>
          </cell>
          <cell r="B4565" t="str">
            <v>Tubo PEAD para estais - D = 280 mm - fornecimento e instalação</v>
          </cell>
          <cell r="C4565" t="str">
            <v>m</v>
          </cell>
          <cell r="D4565">
            <v>509.58</v>
          </cell>
        </row>
        <row r="4566">
          <cell r="A4566">
            <v>4208239</v>
          </cell>
          <cell r="B4566" t="str">
            <v>Tubo PEAD para estais - D = 315 mm - fornecimento e instalação</v>
          </cell>
          <cell r="C4566" t="str">
            <v>m</v>
          </cell>
          <cell r="D4566">
            <v>548.78</v>
          </cell>
        </row>
        <row r="4567">
          <cell r="A4567">
            <v>4413920</v>
          </cell>
          <cell r="B4567" t="str">
            <v>Adubação de cobertura por equipamento de hidrossemeadura em áreas de semeadura via seca ou de hidrossemeadura</v>
          </cell>
          <cell r="C4567" t="str">
            <v>m²</v>
          </cell>
          <cell r="D4567">
            <v>0.54</v>
          </cell>
        </row>
        <row r="4568">
          <cell r="A4568">
            <v>4413024</v>
          </cell>
          <cell r="B4568" t="str">
            <v>Adubação manual de cobertura em áreas de enleivamento ou de plantio de mudas de gramíneas</v>
          </cell>
          <cell r="C4568" t="str">
            <v>m²</v>
          </cell>
          <cell r="D4568">
            <v>0.4</v>
          </cell>
        </row>
        <row r="4569">
          <cell r="A4569">
            <v>4413022</v>
          </cell>
          <cell r="B4569" t="str">
            <v>Adubação manual de cobertura em áreas de semeadura via seca ou de hidrossemeadura</v>
          </cell>
          <cell r="C4569" t="str">
            <v>m²</v>
          </cell>
          <cell r="D4569">
            <v>0.61</v>
          </cell>
        </row>
        <row r="4570">
          <cell r="A4570">
            <v>4413020</v>
          </cell>
          <cell r="B4570" t="str">
            <v>Barreira arbórea para tratamento acústico das áreas lindeiras da faixa de domínio – densidade de plantio de 1,0 m entre mudas</v>
          </cell>
          <cell r="C4570" t="str">
            <v>m</v>
          </cell>
          <cell r="D4570">
            <v>34.659999999999997</v>
          </cell>
        </row>
        <row r="4571">
          <cell r="A4571">
            <v>4413013</v>
          </cell>
          <cell r="B4571" t="str">
            <v>Cerca de passagem de fauna com tela de alambrado sobre mureta de blocos de concreto - H = 20 cm - mourões de madeira a cada 2,5 m e esticador a cada 50 m</v>
          </cell>
          <cell r="C4571" t="str">
            <v>m</v>
          </cell>
          <cell r="D4571">
            <v>86.93</v>
          </cell>
        </row>
        <row r="4572">
          <cell r="A4572">
            <v>4413019</v>
          </cell>
          <cell r="B4572" t="str">
            <v>Cerca viva para tratamento acústico das áreas lindeiras da faixa de domínio – densidade de plantio de 1,0 m entre mudas</v>
          </cell>
          <cell r="C4572" t="str">
            <v>m</v>
          </cell>
          <cell r="D4572">
            <v>33.549999999999997</v>
          </cell>
        </row>
        <row r="4573">
          <cell r="A4573">
            <v>4413026</v>
          </cell>
          <cell r="B4573" t="str">
            <v>Dique de bambu para controle de erosão de taludes</v>
          </cell>
          <cell r="C4573" t="str">
            <v>m²</v>
          </cell>
          <cell r="D4573">
            <v>200.77</v>
          </cell>
        </row>
        <row r="4574">
          <cell r="A4574">
            <v>4413996</v>
          </cell>
          <cell r="B4574" t="str">
            <v>Enleivamento</v>
          </cell>
          <cell r="C4574" t="str">
            <v>m²</v>
          </cell>
          <cell r="D4574">
            <v>9.2899999999999991</v>
          </cell>
        </row>
        <row r="4575">
          <cell r="A4575">
            <v>4413942</v>
          </cell>
          <cell r="B4575" t="str">
            <v>Espalhamento de material em bota-fora</v>
          </cell>
          <cell r="C4575" t="str">
            <v>m³</v>
          </cell>
          <cell r="D4575">
            <v>1.74</v>
          </cell>
        </row>
        <row r="4576">
          <cell r="A4576">
            <v>4413018</v>
          </cell>
          <cell r="B4576" t="str">
            <v>Fixação de tela eletrossoldada em talude para lançamento de argamassa ou concreto projetado</v>
          </cell>
          <cell r="C4576" t="str">
            <v>kg</v>
          </cell>
          <cell r="D4576">
            <v>13.64</v>
          </cell>
        </row>
        <row r="4577">
          <cell r="A4577">
            <v>4413905</v>
          </cell>
          <cell r="B4577" t="str">
            <v>Hidrossemeadura</v>
          </cell>
          <cell r="C4577" t="str">
            <v>m²</v>
          </cell>
          <cell r="D4577">
            <v>6.43</v>
          </cell>
        </row>
        <row r="4578">
          <cell r="A4578">
            <v>4413987</v>
          </cell>
          <cell r="B4578" t="str">
            <v>Irrigação de área plantada para proteção vegetal do corpo estradal</v>
          </cell>
          <cell r="C4578" t="str">
            <v>m²</v>
          </cell>
          <cell r="D4578">
            <v>0.36</v>
          </cell>
        </row>
        <row r="4579">
          <cell r="A4579">
            <v>4413995</v>
          </cell>
          <cell r="B4579" t="str">
            <v>Obtenção de grama para replantio</v>
          </cell>
          <cell r="C4579" t="str">
            <v>m²</v>
          </cell>
          <cell r="D4579">
            <v>2.77</v>
          </cell>
        </row>
        <row r="4580">
          <cell r="A4580">
            <v>4413994</v>
          </cell>
          <cell r="B4580" t="str">
            <v>Passagem aérea de animais com rede de cabos de aço e sisal apoiadas em 6 postes de concreto de 15 m - extensão total de 100 m</v>
          </cell>
          <cell r="C4580" t="str">
            <v>m</v>
          </cell>
          <cell r="D4580">
            <v>637.86</v>
          </cell>
        </row>
        <row r="4581">
          <cell r="A4581">
            <v>4413200</v>
          </cell>
          <cell r="B4581" t="str">
            <v>Plantio de grama comercial em placas</v>
          </cell>
          <cell r="C4581" t="str">
            <v>m²</v>
          </cell>
          <cell r="D4581">
            <v>15.53</v>
          </cell>
        </row>
        <row r="4582">
          <cell r="A4582">
            <v>4413990</v>
          </cell>
          <cell r="B4582" t="str">
            <v>Plantio de muda de arbusto com altura até 0,50 m em cova de 0,40 x 0,40 x 0,40 m</v>
          </cell>
          <cell r="C4582" t="str">
            <v>un</v>
          </cell>
          <cell r="D4582">
            <v>33.549999999999997</v>
          </cell>
        </row>
        <row r="4583">
          <cell r="A4583">
            <v>4413989</v>
          </cell>
          <cell r="B4583" t="str">
            <v>Plantio de muda de árvore com altura de 0,30 a 0,80 m em cova de 0,60 x 0,60 x 0,60 m</v>
          </cell>
          <cell r="C4583" t="str">
            <v>un</v>
          </cell>
          <cell r="D4583">
            <v>34.659999999999997</v>
          </cell>
        </row>
        <row r="4584">
          <cell r="A4584">
            <v>4413951</v>
          </cell>
          <cell r="B4584" t="str">
            <v>Plantio de muda de árvore frutífera com altura até 1,00 m em cova de 0,60 x 0,60 x 0,60 m</v>
          </cell>
          <cell r="C4584" t="str">
            <v>un</v>
          </cell>
          <cell r="D4584">
            <v>57.32</v>
          </cell>
        </row>
        <row r="4585">
          <cell r="A4585">
            <v>4413950</v>
          </cell>
          <cell r="B4585" t="str">
            <v>Plantio de muda de árvore frutífera com altura de 1,00 a 2,00 m em cova de 0,60 x 0,60 x 0,60 m</v>
          </cell>
          <cell r="C4585" t="str">
            <v>un</v>
          </cell>
          <cell r="D4585">
            <v>101.27</v>
          </cell>
        </row>
        <row r="4586">
          <cell r="A4586">
            <v>4413949</v>
          </cell>
          <cell r="B4586" t="str">
            <v>Plantio de muda de árvore frutífera com altura de 2,00 a 3,00 m em cova de 0,60 x 0,60 x 0,60 m</v>
          </cell>
          <cell r="C4586" t="str">
            <v>un</v>
          </cell>
          <cell r="D4586">
            <v>214.56</v>
          </cell>
        </row>
        <row r="4587">
          <cell r="A4587">
            <v>4413948</v>
          </cell>
          <cell r="B4587" t="str">
            <v>Plantio de muda de árvore ornamental com altura até 1,00 m em cova de 0,60 x 0,60 x 0,60 m</v>
          </cell>
          <cell r="C4587" t="str">
            <v>un</v>
          </cell>
          <cell r="D4587">
            <v>49.02</v>
          </cell>
        </row>
        <row r="4588">
          <cell r="A4588">
            <v>4413947</v>
          </cell>
          <cell r="B4588" t="str">
            <v>Plantio de muda de árvore ornamental com altura de 1,00 a 2,00 m em cova de 0,60 x 0,60 x 0,60 m</v>
          </cell>
          <cell r="C4588" t="str">
            <v>un</v>
          </cell>
          <cell r="D4588">
            <v>88.31</v>
          </cell>
        </row>
        <row r="4589">
          <cell r="A4589">
            <v>4413946</v>
          </cell>
          <cell r="B4589" t="str">
            <v>Plantio de muda de árvore ornamental com altura de 2,00 a 3,00 m em cova de 0,60 x 0,60 x 0,60 m</v>
          </cell>
          <cell r="C4589" t="str">
            <v>un</v>
          </cell>
          <cell r="D4589">
            <v>112.25</v>
          </cell>
        </row>
        <row r="4590">
          <cell r="A4590">
            <v>4413952</v>
          </cell>
          <cell r="B4590" t="str">
            <v>Plantio de tapete de floríferas com altura até 0,50 m</v>
          </cell>
          <cell r="C4590" t="str">
            <v>m²</v>
          </cell>
          <cell r="D4590">
            <v>74.349999999999994</v>
          </cell>
        </row>
        <row r="4591">
          <cell r="A4591">
            <v>4413012</v>
          </cell>
          <cell r="B4591" t="str">
            <v>Preenchimento de erosão em talude com terra vegetal e sementes de gramíneas ensacadas</v>
          </cell>
          <cell r="C4591" t="str">
            <v>m³</v>
          </cell>
          <cell r="D4591">
            <v>376.69</v>
          </cell>
        </row>
        <row r="4592">
          <cell r="A4592">
            <v>4413014</v>
          </cell>
          <cell r="B4592" t="str">
            <v>Recuperação ambiental de pedreiras ou áreas degradadas com biomanta vegetal de fibras de coco</v>
          </cell>
          <cell r="C4592" t="str">
            <v>m²</v>
          </cell>
          <cell r="D4592">
            <v>16.47</v>
          </cell>
        </row>
        <row r="4593">
          <cell r="A4593">
            <v>4413016</v>
          </cell>
          <cell r="B4593" t="str">
            <v>Recuperação ambiental de pedreiras ou áreas degradadas com biomanta vegetal de fibras de palha em áreas com inclinação máxima de 1:1,5</v>
          </cell>
          <cell r="C4593" t="str">
            <v>m²</v>
          </cell>
          <cell r="D4593">
            <v>10.18</v>
          </cell>
        </row>
        <row r="4594">
          <cell r="A4594">
            <v>4413984</v>
          </cell>
          <cell r="B4594" t="str">
            <v>Regularização de bota-fora com espalhamento e compactação</v>
          </cell>
          <cell r="C4594" t="str">
            <v>m³</v>
          </cell>
          <cell r="D4594">
            <v>3.87</v>
          </cell>
        </row>
        <row r="4595">
          <cell r="A4595">
            <v>4413986</v>
          </cell>
          <cell r="B4595" t="str">
            <v>Regularização de superfície com motoniveladora</v>
          </cell>
          <cell r="C4595" t="str">
            <v>m²</v>
          </cell>
          <cell r="D4595">
            <v>7.0000000000000007E-2</v>
          </cell>
        </row>
        <row r="4596">
          <cell r="A4596">
            <v>4413985</v>
          </cell>
          <cell r="B4596" t="str">
            <v>Regularização manual de taludes de cortes e aterros</v>
          </cell>
          <cell r="C4596" t="str">
            <v>m²</v>
          </cell>
          <cell r="D4596">
            <v>21.62</v>
          </cell>
        </row>
        <row r="4597">
          <cell r="A4597">
            <v>4413017</v>
          </cell>
          <cell r="B4597" t="str">
            <v>Retentores de sedimentos em fibras vegetais - D = 20 cm</v>
          </cell>
          <cell r="C4597" t="str">
            <v>m</v>
          </cell>
          <cell r="D4597">
            <v>53.59</v>
          </cell>
        </row>
        <row r="4598">
          <cell r="A4598">
            <v>4415673</v>
          </cell>
          <cell r="B4598" t="str">
            <v>Revestimento vegetal com grama em mudas em superfícies inclinadas</v>
          </cell>
          <cell r="C4598" t="str">
            <v>m²</v>
          </cell>
          <cell r="D4598">
            <v>7.75</v>
          </cell>
        </row>
        <row r="4599">
          <cell r="A4599">
            <v>4415684</v>
          </cell>
          <cell r="B4599" t="str">
            <v>Revestimento vegetal com grama em mudas em superfícies planas</v>
          </cell>
          <cell r="C4599" t="str">
            <v>m²</v>
          </cell>
          <cell r="D4599">
            <v>4.3899999999999997</v>
          </cell>
        </row>
        <row r="4600">
          <cell r="A4600">
            <v>4413993</v>
          </cell>
          <cell r="B4600" t="str">
            <v>Revestimento vegetal por semeadura a lanço manual de gramíneas e leguminosas</v>
          </cell>
          <cell r="C4600" t="str">
            <v>m²</v>
          </cell>
          <cell r="D4600">
            <v>0.56999999999999995</v>
          </cell>
        </row>
        <row r="4601">
          <cell r="A4601">
            <v>4507754</v>
          </cell>
          <cell r="B4601" t="str">
            <v>Ancoragem ativa com 10 cordoalhas aderentes D = 12,7 mm - fornecimento e instalação</v>
          </cell>
          <cell r="C4601" t="str">
            <v>un</v>
          </cell>
          <cell r="D4601">
            <v>867.69</v>
          </cell>
        </row>
        <row r="4602">
          <cell r="A4602">
            <v>4507738</v>
          </cell>
          <cell r="B4602" t="str">
            <v>Ancoragem ativa com 10 cordoalhas aderentes D = 15,2 mm - fornecimento e instalação</v>
          </cell>
          <cell r="C4602" t="str">
            <v>un</v>
          </cell>
          <cell r="D4602">
            <v>1170.08</v>
          </cell>
        </row>
        <row r="4603">
          <cell r="A4603">
            <v>4507755</v>
          </cell>
          <cell r="B4603" t="str">
            <v>Ancoragem ativa com 12 cordoalhas aderentes D = 12,7 mm - fornecimento e instalação</v>
          </cell>
          <cell r="C4603" t="str">
            <v>un</v>
          </cell>
          <cell r="D4603">
            <v>1091.95</v>
          </cell>
        </row>
        <row r="4604">
          <cell r="A4604">
            <v>4507756</v>
          </cell>
          <cell r="B4604" t="str">
            <v>Ancoragem ativa com 12 cordoalhas aderentes D = 15,2 mm - fornecimento e instalação</v>
          </cell>
          <cell r="C4604" t="str">
            <v>un</v>
          </cell>
          <cell r="D4604">
            <v>1427.92</v>
          </cell>
        </row>
        <row r="4605">
          <cell r="A4605">
            <v>4507757</v>
          </cell>
          <cell r="B4605" t="str">
            <v>Ancoragem ativa com 15 cordoalhas aderentes D = 12,7 mm - fornecimento e instalação</v>
          </cell>
          <cell r="C4605" t="str">
            <v>un</v>
          </cell>
          <cell r="D4605">
            <v>1512.17</v>
          </cell>
        </row>
        <row r="4606">
          <cell r="A4606">
            <v>4507758</v>
          </cell>
          <cell r="B4606" t="str">
            <v>Ancoragem ativa com 15 cordoalhas aderentes D = 15,2 mm - fornecimento e instalação</v>
          </cell>
          <cell r="C4606" t="str">
            <v>un</v>
          </cell>
          <cell r="D4606">
            <v>1859.21</v>
          </cell>
        </row>
        <row r="4607">
          <cell r="A4607">
            <v>4507759</v>
          </cell>
          <cell r="B4607" t="str">
            <v>Ancoragem ativa com 19 cordoalhas aderentes D = 12,7 mm - fornecimento e instalação</v>
          </cell>
          <cell r="C4607" t="str">
            <v>un</v>
          </cell>
          <cell r="D4607">
            <v>1912.52</v>
          </cell>
        </row>
        <row r="4608">
          <cell r="A4608">
            <v>4507760</v>
          </cell>
          <cell r="B4608" t="str">
            <v>Ancoragem ativa com 19 cordoalhas aderentes D = 15,2 mm - fornecimento e instalação</v>
          </cell>
          <cell r="C4608" t="str">
            <v>un</v>
          </cell>
          <cell r="D4608">
            <v>2411.46</v>
          </cell>
        </row>
        <row r="4609">
          <cell r="A4609">
            <v>4507761</v>
          </cell>
          <cell r="B4609" t="str">
            <v>Ancoragem ativa com 22 cordoalhas aderentes D = 12,7 mm - fornecimento e instalação</v>
          </cell>
          <cell r="C4609" t="str">
            <v>un</v>
          </cell>
          <cell r="D4609">
            <v>2457.7199999999998</v>
          </cell>
        </row>
        <row r="4610">
          <cell r="A4610">
            <v>4507762</v>
          </cell>
          <cell r="B4610" t="str">
            <v>Ancoragem ativa com 22 cordoalhas aderentes D = 15,2 mm - fornecimento e instalação</v>
          </cell>
          <cell r="C4610" t="str">
            <v>un</v>
          </cell>
          <cell r="D4610">
            <v>3087.89</v>
          </cell>
        </row>
        <row r="4611">
          <cell r="A4611">
            <v>4507763</v>
          </cell>
          <cell r="B4611" t="str">
            <v>Ancoragem ativa com 27 cordoalhas aderentes D = 12,7 mm - fornecimento e instalação</v>
          </cell>
          <cell r="C4611" t="str">
            <v>un</v>
          </cell>
          <cell r="D4611">
            <v>2940.31</v>
          </cell>
        </row>
        <row r="4612">
          <cell r="A4612">
            <v>4507764</v>
          </cell>
          <cell r="B4612" t="str">
            <v>Ancoragem ativa com 27 cordoalhas aderentes D = 15,2 mm - fornecimento e instalação</v>
          </cell>
          <cell r="C4612" t="str">
            <v>un</v>
          </cell>
          <cell r="D4612">
            <v>4034.82</v>
          </cell>
        </row>
        <row r="4613">
          <cell r="A4613">
            <v>4507765</v>
          </cell>
          <cell r="B4613" t="str">
            <v>Ancoragem ativa com 31 cordoalhas aderentes D = 12,7 mm - fornecimento e instalação</v>
          </cell>
          <cell r="C4613" t="str">
            <v>un</v>
          </cell>
          <cell r="D4613">
            <v>3301.34</v>
          </cell>
        </row>
        <row r="4614">
          <cell r="A4614">
            <v>4508192</v>
          </cell>
          <cell r="B4614" t="str">
            <v>Ancoragem ativa com 31 cordoalhas aderentes D = 15,2 mm - fornecimento e instalação</v>
          </cell>
          <cell r="C4614" t="str">
            <v>un</v>
          </cell>
          <cell r="D4614">
            <v>5917.92</v>
          </cell>
        </row>
        <row r="4615">
          <cell r="A4615">
            <v>4507766</v>
          </cell>
          <cell r="B4615" t="str">
            <v>Ancoragem ativa com 4 cordoalhas aderentes D = 12,7 mm - fornecimento e instalação</v>
          </cell>
          <cell r="C4615" t="str">
            <v>un</v>
          </cell>
          <cell r="D4615">
            <v>421.1</v>
          </cell>
        </row>
        <row r="4616">
          <cell r="A4616">
            <v>4507767</v>
          </cell>
          <cell r="B4616" t="str">
            <v>Ancoragem ativa com 4 cordoalhas aderentes D = 15,2 mm - fornecimento e instalação</v>
          </cell>
          <cell r="C4616" t="str">
            <v>un</v>
          </cell>
          <cell r="D4616">
            <v>506.8</v>
          </cell>
        </row>
        <row r="4617">
          <cell r="A4617">
            <v>4507768</v>
          </cell>
          <cell r="B4617" t="str">
            <v>Ancoragem ativa com 6 cordoalhas aderentes D = 12,7 mm - fornecimento e instalação</v>
          </cell>
          <cell r="C4617" t="str">
            <v>un</v>
          </cell>
          <cell r="D4617">
            <v>528.24</v>
          </cell>
        </row>
        <row r="4618">
          <cell r="A4618">
            <v>4507769</v>
          </cell>
          <cell r="B4618" t="str">
            <v>Ancoragem ativa com 6 cordoalhas aderentes D = 15,2 mm - fornecimento e instalação</v>
          </cell>
          <cell r="C4618" t="str">
            <v>un</v>
          </cell>
          <cell r="D4618">
            <v>657.62</v>
          </cell>
        </row>
        <row r="4619">
          <cell r="A4619">
            <v>4507770</v>
          </cell>
          <cell r="B4619" t="str">
            <v>Ancoragem ativa com 7 cordoalhas aderentes D = 12,7 mm - fornecimento e instalação</v>
          </cell>
          <cell r="C4619" t="str">
            <v>un</v>
          </cell>
          <cell r="D4619">
            <v>606.53</v>
          </cell>
        </row>
        <row r="4620">
          <cell r="A4620">
            <v>4507771</v>
          </cell>
          <cell r="B4620" t="str">
            <v>Ancoragem ativa com 7 cordoalhas aderentes D = 15,2 mm - fornecimento e instalação</v>
          </cell>
          <cell r="C4620" t="str">
            <v>un</v>
          </cell>
          <cell r="D4620">
            <v>770.79</v>
          </cell>
        </row>
        <row r="4621">
          <cell r="A4621">
            <v>4507772</v>
          </cell>
          <cell r="B4621" t="str">
            <v>Ancoragem ativa com 8 cordoalhas aderentes D = 12,7 mm - fornecimento e instalação</v>
          </cell>
          <cell r="C4621" t="str">
            <v>un</v>
          </cell>
          <cell r="D4621">
            <v>710.14</v>
          </cell>
        </row>
        <row r="4622">
          <cell r="A4622">
            <v>4508193</v>
          </cell>
          <cell r="B4622" t="str">
            <v>Ancoragem ativa com 8 cordoalhas aderentes D = 15,2 mm - fornecimento e instalação</v>
          </cell>
          <cell r="C4622" t="str">
            <v>un</v>
          </cell>
          <cell r="D4622">
            <v>891.11</v>
          </cell>
        </row>
        <row r="4623">
          <cell r="A4623">
            <v>4507773</v>
          </cell>
          <cell r="B4623" t="str">
            <v>Ancoragem ativa com 9 cordoalhas aderentes D = 12,7 mm - fornecimento e instalação</v>
          </cell>
          <cell r="C4623" t="str">
            <v>un</v>
          </cell>
          <cell r="D4623">
            <v>798.18</v>
          </cell>
        </row>
        <row r="4624">
          <cell r="A4624">
            <v>4507774</v>
          </cell>
          <cell r="B4624" t="str">
            <v>Ancoragem ativa com 9 cordoalhas aderentes D = 15,2 mm - fornecimento e instalação</v>
          </cell>
          <cell r="C4624" t="str">
            <v>un</v>
          </cell>
          <cell r="D4624">
            <v>1043.48</v>
          </cell>
        </row>
        <row r="4625">
          <cell r="A4625">
            <v>4507775</v>
          </cell>
          <cell r="B4625" t="str">
            <v>Ancoragem ativa para lajes com 1 cordoalha aderente D = 12,7 mm - fornecimento e instalação</v>
          </cell>
          <cell r="C4625" t="str">
            <v>un</v>
          </cell>
          <cell r="D4625">
            <v>101.62</v>
          </cell>
        </row>
        <row r="4626">
          <cell r="A4626">
            <v>4507776</v>
          </cell>
          <cell r="B4626" t="str">
            <v>Ancoragem ativa para lajes com 1 cordoalha aderente D = 15,2 mm - fornecimento e instalação</v>
          </cell>
          <cell r="C4626" t="str">
            <v>un</v>
          </cell>
          <cell r="D4626">
            <v>113.34</v>
          </cell>
        </row>
        <row r="4627">
          <cell r="A4627">
            <v>4507783</v>
          </cell>
          <cell r="B4627" t="str">
            <v>Ancoragem ativa para lajes com 1 cordoalha engraxada D = 12,7 mm - fornecimento e instalação</v>
          </cell>
          <cell r="C4627" t="str">
            <v>un</v>
          </cell>
          <cell r="D4627">
            <v>81.37</v>
          </cell>
        </row>
        <row r="4628">
          <cell r="A4628">
            <v>4507784</v>
          </cell>
          <cell r="B4628" t="str">
            <v>Ancoragem ativa para lajes com 1 cordoalha engraxada D = 15,2 mm - fornecimento e instalação</v>
          </cell>
          <cell r="C4628" t="str">
            <v>un</v>
          </cell>
          <cell r="D4628">
            <v>113.8</v>
          </cell>
        </row>
        <row r="4629">
          <cell r="A4629">
            <v>4507777</v>
          </cell>
          <cell r="B4629" t="str">
            <v>Ancoragem ativa para lajes com 2 cordoalhas aderentes D = 12,7 mm - fornecimento e instalação</v>
          </cell>
          <cell r="C4629" t="str">
            <v>un</v>
          </cell>
          <cell r="D4629">
            <v>196.32</v>
          </cell>
        </row>
        <row r="4630">
          <cell r="A4630">
            <v>4507778</v>
          </cell>
          <cell r="B4630" t="str">
            <v>Ancoragem ativa para lajes com 2 cordoalhas aderentes D = 15,2 mm - fornecimento e instalação</v>
          </cell>
          <cell r="C4630" t="str">
            <v>un</v>
          </cell>
          <cell r="D4630">
            <v>250.89</v>
          </cell>
        </row>
        <row r="4631">
          <cell r="A4631">
            <v>4507779</v>
          </cell>
          <cell r="B4631" t="str">
            <v>Ancoragem ativa para lajes com 3 cordoalhas aderentes D = 12,7 mm - fornecimento e instalação</v>
          </cell>
          <cell r="C4631" t="str">
            <v>un</v>
          </cell>
          <cell r="D4631">
            <v>260.33999999999997</v>
          </cell>
        </row>
        <row r="4632">
          <cell r="A4632">
            <v>4507780</v>
          </cell>
          <cell r="B4632" t="str">
            <v>Ancoragem ativa para lajes com 3 cordoalhas aderentes D = 15,2 mm - fornecimento e instalação</v>
          </cell>
          <cell r="C4632" t="str">
            <v>un</v>
          </cell>
          <cell r="D4632">
            <v>311.99</v>
          </cell>
        </row>
        <row r="4633">
          <cell r="A4633">
            <v>4507781</v>
          </cell>
          <cell r="B4633" t="str">
            <v>Ancoragem ativa para lajes com 4 cordoalhas aderentes D = 12,7 mm - fornecimento e instalação</v>
          </cell>
          <cell r="C4633" t="str">
            <v>un</v>
          </cell>
          <cell r="D4633">
            <v>339.96</v>
          </cell>
        </row>
        <row r="4634">
          <cell r="A4634">
            <v>4507782</v>
          </cell>
          <cell r="B4634" t="str">
            <v>Ancoragem ativa para lajes com 4 cordoalhas aderentes D = 15,2 mm - fornecimento e instalação</v>
          </cell>
          <cell r="C4634" t="str">
            <v>un</v>
          </cell>
          <cell r="D4634">
            <v>406.06</v>
          </cell>
        </row>
        <row r="4635">
          <cell r="A4635">
            <v>4507785</v>
          </cell>
          <cell r="B4635" t="str">
            <v>Ancoragem passiva com 10 cordoalhas aderentes D = 12,7 mm - fornecimento e instalação</v>
          </cell>
          <cell r="C4635" t="str">
            <v>un</v>
          </cell>
          <cell r="D4635">
            <v>138.31</v>
          </cell>
        </row>
        <row r="4636">
          <cell r="A4636">
            <v>4508194</v>
          </cell>
          <cell r="B4636" t="str">
            <v>Ancoragem passiva com 10 cordoalhas aderentes D = 15,2 mm - fornecimento e instalação</v>
          </cell>
          <cell r="C4636" t="str">
            <v>un</v>
          </cell>
          <cell r="D4636">
            <v>141.62</v>
          </cell>
        </row>
        <row r="4637">
          <cell r="A4637">
            <v>4507786</v>
          </cell>
          <cell r="B4637" t="str">
            <v>Ancoragem passiva com 12 cordoalhas aderentes D = 12,7 mm - fornecimento e instalação</v>
          </cell>
          <cell r="C4637" t="str">
            <v>un</v>
          </cell>
          <cell r="D4637">
            <v>161.94999999999999</v>
          </cell>
        </row>
        <row r="4638">
          <cell r="A4638">
            <v>4507787</v>
          </cell>
          <cell r="B4638" t="str">
            <v>Ancoragem passiva com 12 cordoalhas aderentes D = 15,2 mm - fornecimento e instalação</v>
          </cell>
          <cell r="C4638" t="str">
            <v>un</v>
          </cell>
          <cell r="D4638">
            <v>165.34</v>
          </cell>
        </row>
        <row r="4639">
          <cell r="A4639">
            <v>4507788</v>
          </cell>
          <cell r="B4639" t="str">
            <v>Ancoragem passiva com 15 cordoalhas aderentes D = 12,7 mm - fornecimento e instalação</v>
          </cell>
          <cell r="C4639" t="str">
            <v>un</v>
          </cell>
          <cell r="D4639">
            <v>215.84</v>
          </cell>
        </row>
        <row r="4640">
          <cell r="A4640">
            <v>4507789</v>
          </cell>
          <cell r="B4640" t="str">
            <v>Ancoragem passiva com 15 cordoalhas aderentes D = 15,2 mm - fornecimento e instalação</v>
          </cell>
          <cell r="C4640" t="str">
            <v>un</v>
          </cell>
          <cell r="D4640">
            <v>222.59</v>
          </cell>
        </row>
        <row r="4641">
          <cell r="A4641">
            <v>4507790</v>
          </cell>
          <cell r="B4641" t="str">
            <v>Ancoragem passiva com 19 cordoalhas aderentes D = 12,7 mm - fornecimento e instalação</v>
          </cell>
          <cell r="C4641" t="str">
            <v>un</v>
          </cell>
          <cell r="D4641">
            <v>266.12</v>
          </cell>
        </row>
        <row r="4642">
          <cell r="A4642">
            <v>4507791</v>
          </cell>
          <cell r="B4642" t="str">
            <v>Ancoragem passiva com 19 cordoalhas aderentes D = 15,2 mm - fornecimento e instalação</v>
          </cell>
          <cell r="C4642" t="str">
            <v>un</v>
          </cell>
          <cell r="D4642">
            <v>274.67</v>
          </cell>
        </row>
        <row r="4643">
          <cell r="A4643">
            <v>4507792</v>
          </cell>
          <cell r="B4643" t="str">
            <v>Ancoragem passiva com 22 cordoalhas aderentes D = 12,7 mm - fornecimento e instalação</v>
          </cell>
          <cell r="C4643" t="str">
            <v>un</v>
          </cell>
          <cell r="D4643">
            <v>340.74</v>
          </cell>
        </row>
        <row r="4644">
          <cell r="A4644">
            <v>4507793</v>
          </cell>
          <cell r="B4644" t="str">
            <v>Ancoragem passiva com 22 cordoalhas aderentes D = 15,2 mm - fornecimento e instalação</v>
          </cell>
          <cell r="C4644" t="str">
            <v>un</v>
          </cell>
          <cell r="D4644">
            <v>319.91000000000003</v>
          </cell>
        </row>
        <row r="4645">
          <cell r="A4645">
            <v>4507794</v>
          </cell>
          <cell r="B4645" t="str">
            <v>Ancoragem passiva com 27 cordoalhas aderentes D = 12,7 mm - fornecimento e instalação</v>
          </cell>
          <cell r="C4645" t="str">
            <v>un</v>
          </cell>
          <cell r="D4645">
            <v>436.81</v>
          </cell>
        </row>
        <row r="4646">
          <cell r="A4646">
            <v>4507795</v>
          </cell>
          <cell r="B4646" t="str">
            <v>Ancoragem passiva com 27 cordoalhas aderentes D = 15,2 mm - fornecimento e instalação</v>
          </cell>
          <cell r="C4646" t="str">
            <v>un</v>
          </cell>
          <cell r="D4646">
            <v>415.6</v>
          </cell>
        </row>
        <row r="4647">
          <cell r="A4647">
            <v>4507796</v>
          </cell>
          <cell r="B4647" t="str">
            <v>Ancoragem passiva com 31 cordoalhas aderentes D = 12,7 mm - fornecimento e instalação</v>
          </cell>
          <cell r="C4647" t="str">
            <v>un</v>
          </cell>
          <cell r="D4647">
            <v>502.16</v>
          </cell>
        </row>
        <row r="4648">
          <cell r="A4648">
            <v>4508190</v>
          </cell>
          <cell r="B4648" t="str">
            <v>Ancoragem passiva com 31 cordoalhas aderentes D = 15,2 mm - fornecimento e instalação</v>
          </cell>
          <cell r="C4648" t="str">
            <v>un</v>
          </cell>
          <cell r="D4648">
            <v>490.28</v>
          </cell>
        </row>
        <row r="4649">
          <cell r="A4649">
            <v>4507797</v>
          </cell>
          <cell r="B4649" t="str">
            <v>Ancoragem passiva com 4 cordoalhas aderentes D = 12,7 mm - fornecimento e instalação</v>
          </cell>
          <cell r="C4649" t="str">
            <v>un</v>
          </cell>
          <cell r="D4649">
            <v>64.650000000000006</v>
          </cell>
        </row>
        <row r="4650">
          <cell r="A4650">
            <v>4507798</v>
          </cell>
          <cell r="B4650" t="str">
            <v>Ancoragem passiva com 4 cordoalhas aderentes D = 15,2 mm - fornecimento e instalação</v>
          </cell>
          <cell r="C4650" t="str">
            <v>un</v>
          </cell>
          <cell r="D4650">
            <v>66.81</v>
          </cell>
        </row>
        <row r="4651">
          <cell r="A4651">
            <v>4507799</v>
          </cell>
          <cell r="B4651" t="str">
            <v>Ancoragem passiva com 6 cordoalhas aderentes D = 12,7 mm - fornecimento e instalação</v>
          </cell>
          <cell r="C4651" t="str">
            <v>un</v>
          </cell>
          <cell r="D4651">
            <v>90.89</v>
          </cell>
        </row>
        <row r="4652">
          <cell r="A4652">
            <v>4507800</v>
          </cell>
          <cell r="B4652" t="str">
            <v>Ancoragem passiva com 6 cordoalhas aderentes D = 15,2 mm - fornecimento e instalação</v>
          </cell>
          <cell r="C4652" t="str">
            <v>un</v>
          </cell>
          <cell r="D4652">
            <v>92.2</v>
          </cell>
        </row>
        <row r="4653">
          <cell r="A4653">
            <v>4507801</v>
          </cell>
          <cell r="B4653" t="str">
            <v>Ancoragem passiva com 7 cordoalhas aderentes D = 12,7 mm - fornecimento e instalação</v>
          </cell>
          <cell r="C4653" t="str">
            <v>un</v>
          </cell>
          <cell r="D4653">
            <v>110.08</v>
          </cell>
        </row>
        <row r="4654">
          <cell r="A4654">
            <v>4507802</v>
          </cell>
          <cell r="B4654" t="str">
            <v>Ancoragem passiva com 7 cordoalhas aderentes D = 15,2 mm - fornecimento e instalação</v>
          </cell>
          <cell r="C4654" t="str">
            <v>un</v>
          </cell>
          <cell r="D4654">
            <v>111.41</v>
          </cell>
        </row>
        <row r="4655">
          <cell r="A4655">
            <v>4507803</v>
          </cell>
          <cell r="B4655" t="str">
            <v>Ancoragem passiva com 8 cordoalhas aderentes D = 12,7 mm - fornecimento e instalação</v>
          </cell>
          <cell r="C4655" t="str">
            <v>un</v>
          </cell>
          <cell r="D4655">
            <v>110.52</v>
          </cell>
        </row>
        <row r="4656">
          <cell r="A4656">
            <v>4508191</v>
          </cell>
          <cell r="B4656" t="str">
            <v>Ancoragem passiva com 8 cordoalhas aderentes D = 15,2 mm - fornecimento e instalação</v>
          </cell>
          <cell r="C4656" t="str">
            <v>un</v>
          </cell>
          <cell r="D4656">
            <v>111.84</v>
          </cell>
        </row>
        <row r="4657">
          <cell r="A4657">
            <v>4507804</v>
          </cell>
          <cell r="B4657" t="str">
            <v>Ancoragem passiva com 9 cordoalhas aderentes D = 12,7 mm - fornecimento e instalação</v>
          </cell>
          <cell r="C4657" t="str">
            <v>un</v>
          </cell>
          <cell r="D4657">
            <v>136.31</v>
          </cell>
        </row>
        <row r="4658">
          <cell r="A4658">
            <v>4507805</v>
          </cell>
          <cell r="B4658" t="str">
            <v>Ancoragem passiva com 9 cordoalhas aderentes D = 15,2 mm - fornecimento e instalação</v>
          </cell>
          <cell r="C4658" t="str">
            <v>un</v>
          </cell>
          <cell r="D4658">
            <v>138.38</v>
          </cell>
        </row>
        <row r="4659">
          <cell r="A4659">
            <v>4507806</v>
          </cell>
          <cell r="B4659" t="str">
            <v>Ancoragem passiva para lajes com 1 cordoalha aderente D = 12,7 mm - fornecimento e instalação</v>
          </cell>
          <cell r="C4659" t="str">
            <v>un</v>
          </cell>
          <cell r="D4659">
            <v>26.17</v>
          </cell>
        </row>
        <row r="4660">
          <cell r="A4660">
            <v>4507807</v>
          </cell>
          <cell r="B4660" t="str">
            <v>Ancoragem passiva para lajes com 1 cordoalha aderente D = 15,2 mm - fornecimento e instalação</v>
          </cell>
          <cell r="C4660" t="str">
            <v>un</v>
          </cell>
          <cell r="D4660">
            <v>31.69</v>
          </cell>
        </row>
        <row r="4661">
          <cell r="A4661">
            <v>4507866</v>
          </cell>
          <cell r="B4661" t="str">
            <v>Ancoragem passiva para lajes com 1 cordoalha engraxada D = 12,7 mm - fornecimento e instalação</v>
          </cell>
          <cell r="C4661" t="str">
            <v>un</v>
          </cell>
          <cell r="D4661">
            <v>76.44</v>
          </cell>
        </row>
        <row r="4662">
          <cell r="A4662">
            <v>4507867</v>
          </cell>
          <cell r="B4662" t="str">
            <v>Ancoragem passiva para lajes com 1 cordoalha engraxada D = 15,2 mm - fornecimento e instalação</v>
          </cell>
          <cell r="C4662" t="str">
            <v>un</v>
          </cell>
          <cell r="D4662">
            <v>108.87</v>
          </cell>
        </row>
        <row r="4663">
          <cell r="A4663">
            <v>4507808</v>
          </cell>
          <cell r="B4663" t="str">
            <v>Ancoragem passiva para lajes com 2 cordoalhas aderentes D = 12,7 mm - fornecimento e instalação</v>
          </cell>
          <cell r="C4663" t="str">
            <v>un</v>
          </cell>
          <cell r="D4663">
            <v>29.8</v>
          </cell>
        </row>
        <row r="4664">
          <cell r="A4664">
            <v>4507809</v>
          </cell>
          <cell r="B4664" t="str">
            <v>Ancoragem passiva para lajes com 2 cordoalhas aderentes D = 15,2 mm - fornecimento e instalação</v>
          </cell>
          <cell r="C4664" t="str">
            <v>un</v>
          </cell>
          <cell r="D4664">
            <v>37.229999999999997</v>
          </cell>
        </row>
        <row r="4665">
          <cell r="A4665">
            <v>4507810</v>
          </cell>
          <cell r="B4665" t="str">
            <v>Ancoragem passiva para lajes com 3 cordoalhas aderentes D = 12,7 mm - fornecimento e instalação</v>
          </cell>
          <cell r="C4665" t="str">
            <v>un</v>
          </cell>
          <cell r="D4665">
            <v>49.27</v>
          </cell>
        </row>
        <row r="4666">
          <cell r="A4666">
            <v>4507811</v>
          </cell>
          <cell r="B4666" t="str">
            <v>Ancoragem passiva para lajes com 3 cordoalhas aderentes D = 15,2 mm - fornecimento e instalação</v>
          </cell>
          <cell r="C4666" t="str">
            <v>un</v>
          </cell>
          <cell r="D4666">
            <v>49.42</v>
          </cell>
        </row>
        <row r="4667">
          <cell r="A4667">
            <v>4507812</v>
          </cell>
          <cell r="B4667" t="str">
            <v>Ancoragem passiva para lajes com 4 cordoalhas aderentes D = 12,7 mm - fornecimento e instalação</v>
          </cell>
          <cell r="C4667" t="str">
            <v>un</v>
          </cell>
          <cell r="D4667">
            <v>56.89</v>
          </cell>
        </row>
        <row r="4668">
          <cell r="A4668">
            <v>4507813</v>
          </cell>
          <cell r="B4668" t="str">
            <v>Ancoragem passiva para lajes com 4 cordoalhas aderentes D = 15,2 mm - fornecimento e instalação</v>
          </cell>
          <cell r="C4668" t="str">
            <v>un</v>
          </cell>
          <cell r="D4668">
            <v>70.62</v>
          </cell>
        </row>
        <row r="4669">
          <cell r="A4669">
            <v>4507851</v>
          </cell>
          <cell r="B4669" t="str">
            <v>Bainha metálica ovalizada seção 19 x 36 mm para 1 cordoalha D = 12,7 mm - fornecimento, instalação e injeção de nata de cimento</v>
          </cell>
          <cell r="C4669" t="str">
            <v>m</v>
          </cell>
          <cell r="D4669">
            <v>35.880000000000003</v>
          </cell>
        </row>
        <row r="4670">
          <cell r="A4670">
            <v>4507852</v>
          </cell>
          <cell r="B4670" t="str">
            <v>Bainha metálica ovalizada seção 19 x 36 mm para 2 cordoalhas D = 12,7 mm - fornecimento, instalação e injeção de nata de cimento</v>
          </cell>
          <cell r="C4670" t="str">
            <v>m</v>
          </cell>
          <cell r="D4670">
            <v>35.74</v>
          </cell>
        </row>
        <row r="4671">
          <cell r="A4671">
            <v>4507853</v>
          </cell>
          <cell r="B4671" t="str">
            <v>Bainha metálica ovalizada seção 19 x 48 mm para 3 cordoalhas D = 12,7 mm - fornecimento, instalação e injeção de nata de cimento</v>
          </cell>
          <cell r="C4671" t="str">
            <v>m</v>
          </cell>
          <cell r="D4671">
            <v>38.880000000000003</v>
          </cell>
        </row>
        <row r="4672">
          <cell r="A4672">
            <v>4507854</v>
          </cell>
          <cell r="B4672" t="str">
            <v>Bainha metálica ovalizada seção 19 x 62 mm para 4 cordoalhas D = 12,7 mm - fornecimento, instalação e injeção de nata de cimento</v>
          </cell>
          <cell r="C4672" t="str">
            <v>m</v>
          </cell>
          <cell r="D4672">
            <v>42.93</v>
          </cell>
        </row>
        <row r="4673">
          <cell r="A4673">
            <v>4507855</v>
          </cell>
          <cell r="B4673" t="str">
            <v>Bainha metálica ovalizada seção 22 x 32 mm para 1 cordoalha D = 15,2 mm - fornecimento, instalação e injeção de nata de cimento</v>
          </cell>
          <cell r="C4673" t="str">
            <v>m</v>
          </cell>
          <cell r="D4673">
            <v>34.159999999999997</v>
          </cell>
        </row>
        <row r="4674">
          <cell r="A4674">
            <v>4507856</v>
          </cell>
          <cell r="B4674" t="str">
            <v>Bainha metálica ovalizada seção 22 x 32 mm para 2 cordoalhas D = 15,2 mm - fornecimento, instalação e injeção de nata de cimento</v>
          </cell>
          <cell r="C4674" t="str">
            <v>m</v>
          </cell>
          <cell r="D4674">
            <v>33.96</v>
          </cell>
        </row>
        <row r="4675">
          <cell r="A4675">
            <v>4507857</v>
          </cell>
          <cell r="B4675" t="str">
            <v>Bainha metálica ovalizada seção 22 x 55 mm para 3 cordoalhas D = 15,2 mm - fornecimento, instalação e injeção de nata de cimento</v>
          </cell>
          <cell r="C4675" t="str">
            <v>m</v>
          </cell>
          <cell r="D4675">
            <v>40.909999999999997</v>
          </cell>
        </row>
        <row r="4676">
          <cell r="A4676">
            <v>4507858</v>
          </cell>
          <cell r="B4676" t="str">
            <v>Bainha metálica ovalizada seção 22 x 73 mm para 4 cordoalhas D = 15,2 mm - fornecimento, instalação e injeção de nata de cimento</v>
          </cell>
          <cell r="C4676" t="str">
            <v>m</v>
          </cell>
          <cell r="D4676">
            <v>46.42</v>
          </cell>
        </row>
        <row r="4677">
          <cell r="A4677">
            <v>4508177</v>
          </cell>
          <cell r="B4677" t="str">
            <v>Bainha metálica redonda D = 100 mm para 21 cordoalhas D = 15,2 mm - fornecimento, instalação e injeção de nata de cimento</v>
          </cell>
          <cell r="C4677" t="str">
            <v>m</v>
          </cell>
          <cell r="D4677">
            <v>85.99</v>
          </cell>
        </row>
        <row r="4678">
          <cell r="A4678">
            <v>4508178</v>
          </cell>
          <cell r="B4678" t="str">
            <v>Bainha metálica redonda D = 100 mm para 22 cordoalhas D = 15,2 mm - fornecimento, instalação e injeção de nata de cimento</v>
          </cell>
          <cell r="C4678" t="str">
            <v>m</v>
          </cell>
          <cell r="D4678">
            <v>85.79</v>
          </cell>
        </row>
        <row r="4679">
          <cell r="A4679">
            <v>4507821</v>
          </cell>
          <cell r="B4679" t="str">
            <v>Bainha metálica redonda D = 100 mm para 24 cordoalhas D = 15,2 mm - fornecimento, instalação e injeção de nata de cimento</v>
          </cell>
          <cell r="C4679" t="str">
            <v>m</v>
          </cell>
          <cell r="D4679">
            <v>85.4</v>
          </cell>
        </row>
        <row r="4680">
          <cell r="A4680">
            <v>4507822</v>
          </cell>
          <cell r="B4680" t="str">
            <v>Bainha metálica redonda D = 100 mm para 25 cordoalhas D = 15,2 mm - fornecimento, instalação e injeção de nata de cimento</v>
          </cell>
          <cell r="C4680" t="str">
            <v>m</v>
          </cell>
          <cell r="D4680">
            <v>85.2</v>
          </cell>
        </row>
        <row r="4681">
          <cell r="A4681">
            <v>4507823</v>
          </cell>
          <cell r="B4681" t="str">
            <v>Bainha metálica redonda D = 100 mm para 30 cordoalhas D = 12,7 mm - fornecimento, instalação e injeção de nata de cimento</v>
          </cell>
          <cell r="C4681" t="str">
            <v>m</v>
          </cell>
          <cell r="D4681">
            <v>86</v>
          </cell>
        </row>
        <row r="4682">
          <cell r="A4682">
            <v>4508188</v>
          </cell>
          <cell r="B4682" t="str">
            <v>Bainha metálica redonda D = 100 mm para 31 cordoalhas D = 12,7 mm - fornecimento, instalação e injeção de nata de cimento</v>
          </cell>
          <cell r="C4682" t="str">
            <v>m</v>
          </cell>
          <cell r="D4682">
            <v>85.86</v>
          </cell>
        </row>
        <row r="4683">
          <cell r="A4683">
            <v>4507824</v>
          </cell>
          <cell r="B4683" t="str">
            <v>Bainha metálica redonda D = 110 mm para 27 cordoalhas D = 15,2 mm - fornecimento, instalação e injeção de nata de cimento</v>
          </cell>
          <cell r="C4683" t="str">
            <v>m</v>
          </cell>
          <cell r="D4683">
            <v>95.19</v>
          </cell>
        </row>
        <row r="4684">
          <cell r="A4684">
            <v>4507825</v>
          </cell>
          <cell r="B4684" t="str">
            <v>Bainha metálica redonda D = 110 mm para 37 cordoalhas D = 12,7 mm - fornecimento, instalação e injeção de nata de cimento</v>
          </cell>
          <cell r="C4684" t="str">
            <v>m</v>
          </cell>
          <cell r="D4684">
            <v>95.42</v>
          </cell>
        </row>
        <row r="4685">
          <cell r="A4685">
            <v>4507826</v>
          </cell>
          <cell r="B4685" t="str">
            <v>Bainha metálica redonda D = 120 mm para 30 cordoalhas D = 15,2 mm - fornecimento, instalação e injeção de nata de cimento</v>
          </cell>
          <cell r="C4685" t="str">
            <v>m</v>
          </cell>
          <cell r="D4685">
            <v>101.61</v>
          </cell>
        </row>
        <row r="4686">
          <cell r="A4686">
            <v>4508179</v>
          </cell>
          <cell r="B4686" t="str">
            <v>Bainha metálica redonda D = 120 mm para 31 cordoalhas D = 15,2 mm - fornecimento, instalação e injeção de nata de cimento</v>
          </cell>
          <cell r="C4686" t="str">
            <v>m</v>
          </cell>
          <cell r="D4686">
            <v>101.42</v>
          </cell>
        </row>
        <row r="4687">
          <cell r="A4687">
            <v>4507827</v>
          </cell>
          <cell r="B4687" t="str">
            <v>Bainha metálica redonda D = 130 mm para 37 cordoalhas D = 15,2 mm - fornecimento, instalação e injeção de nata de cimento</v>
          </cell>
          <cell r="C4687" t="str">
            <v>m</v>
          </cell>
          <cell r="D4687">
            <v>106.64</v>
          </cell>
        </row>
        <row r="4688">
          <cell r="A4688">
            <v>4508180</v>
          </cell>
          <cell r="B4688" t="str">
            <v>Bainha metálica redonda D = 30 mm para 2 cordoalhas D = 12,7 mm - fornecimento, instalação e injeção de nata de cimento</v>
          </cell>
          <cell r="C4688" t="str">
            <v>m</v>
          </cell>
          <cell r="D4688">
            <v>33.07</v>
          </cell>
        </row>
        <row r="4689">
          <cell r="A4689">
            <v>4507739</v>
          </cell>
          <cell r="B4689" t="str">
            <v>Bainha metálica redonda D = 35 mm para 2 cordoalhas D = 15,2 mm - fornecimento, instalação e injeção de nata de cimento</v>
          </cell>
          <cell r="C4689" t="str">
            <v>m</v>
          </cell>
          <cell r="D4689">
            <v>34.840000000000003</v>
          </cell>
        </row>
        <row r="4690">
          <cell r="A4690">
            <v>4508181</v>
          </cell>
          <cell r="B4690" t="str">
            <v>Bainha metálica redonda D = 35 mm para 3 cordoalhas D = 12,7 mm - fornecimento, instalação e injeção de nata de cimento</v>
          </cell>
          <cell r="C4690" t="str">
            <v>m</v>
          </cell>
          <cell r="D4690">
            <v>34.83</v>
          </cell>
        </row>
        <row r="4691">
          <cell r="A4691">
            <v>4508125</v>
          </cell>
          <cell r="B4691" t="str">
            <v>Bainha metálica redonda D = 40 mm para 3 cordoalhas D = 15,2 mm - fornecimento, instalação e injeção de nata de cimento</v>
          </cell>
          <cell r="C4691" t="str">
            <v>m</v>
          </cell>
          <cell r="D4691">
            <v>37.83</v>
          </cell>
        </row>
        <row r="4692">
          <cell r="A4692">
            <v>4507828</v>
          </cell>
          <cell r="B4692" t="str">
            <v>Bainha metálica redonda D = 40 mm para 4 cordoalhas D = 12,7 mm - fornecimento, instalação e injeção de nata de cimento</v>
          </cell>
          <cell r="C4692" t="str">
            <v>m</v>
          </cell>
          <cell r="D4692">
            <v>37.869999999999997</v>
          </cell>
        </row>
        <row r="4693">
          <cell r="A4693">
            <v>4507829</v>
          </cell>
          <cell r="B4693" t="str">
            <v>Bainha metálica redonda D = 45 mm para 4 cordoalhas D = 15,2 mm - fornecimento, instalação e injeção de nata de cimento</v>
          </cell>
          <cell r="C4693" t="str">
            <v>m</v>
          </cell>
          <cell r="D4693">
            <v>41.09</v>
          </cell>
        </row>
        <row r="4694">
          <cell r="A4694">
            <v>4508182</v>
          </cell>
          <cell r="B4694" t="str">
            <v>Bainha metálica redonda D = 45 mm para 5 cordoalhas D = 12,7 mm - fornecimento, instalação e injeção de nata de cimento</v>
          </cell>
          <cell r="C4694" t="str">
            <v>m</v>
          </cell>
          <cell r="D4694">
            <v>41.19</v>
          </cell>
        </row>
        <row r="4695">
          <cell r="A4695">
            <v>4508092</v>
          </cell>
          <cell r="B4695" t="str">
            <v>Bainha metálica redonda D = 50 mm para 5 cordoalhas D = 15,2 mm - fornecimento, instalação e injeção de nata de cimento</v>
          </cell>
          <cell r="C4695" t="str">
            <v>m</v>
          </cell>
          <cell r="D4695">
            <v>43.99</v>
          </cell>
        </row>
        <row r="4696">
          <cell r="A4696">
            <v>4507830</v>
          </cell>
          <cell r="B4696" t="str">
            <v>Bainha metálica redonda D = 50 mm para 6 cordoalhas D = 12,7 mm - fornecimento, instalação e injeção de nata de cimento</v>
          </cell>
          <cell r="C4696" t="str">
            <v>m</v>
          </cell>
          <cell r="D4696">
            <v>44.15</v>
          </cell>
        </row>
        <row r="4697">
          <cell r="A4697">
            <v>4508183</v>
          </cell>
          <cell r="B4697" t="str">
            <v>Bainha metálica redonda D = 55 mm para 7 cordoalhas D = 12,7 mm - fornecimento, instalação e injeção de nata de cimento</v>
          </cell>
          <cell r="C4697" t="str">
            <v>m</v>
          </cell>
          <cell r="D4697">
            <v>52.59</v>
          </cell>
        </row>
        <row r="4698">
          <cell r="A4698">
            <v>4507831</v>
          </cell>
          <cell r="B4698" t="str">
            <v>Bainha metálica redonda D = 55 mm para 8 cordoalhas D = 12,7 mm - fornecimento, instalação e injeção de nata de cimento</v>
          </cell>
          <cell r="C4698" t="str">
            <v>m</v>
          </cell>
          <cell r="D4698">
            <v>47.53</v>
          </cell>
        </row>
        <row r="4699">
          <cell r="A4699">
            <v>4507832</v>
          </cell>
          <cell r="B4699" t="str">
            <v>Bainha metálica redonda D = 60 mm para 6 cordoalhas D = 15,2 mm - fornecimento, instalação e injeção de nata de cimento</v>
          </cell>
          <cell r="C4699" t="str">
            <v>m</v>
          </cell>
          <cell r="D4699">
            <v>53.24</v>
          </cell>
        </row>
        <row r="4700">
          <cell r="A4700">
            <v>4507833</v>
          </cell>
          <cell r="B4700" t="str">
            <v>Bainha metálica redonda D = 60 mm para 9 cordoalhas D = 12,7 mm - fornecimento, instalação e injeção de nata de cimento</v>
          </cell>
          <cell r="C4700" t="str">
            <v>m</v>
          </cell>
          <cell r="D4700">
            <v>53.18</v>
          </cell>
        </row>
        <row r="4701">
          <cell r="A4701">
            <v>4507834</v>
          </cell>
          <cell r="B4701" t="str">
            <v>Bainha metálica redonda D = 65 mm para 10 cordoalhas D = 12,7 mm - fornecimento, instalação e injeção de nata de cimento</v>
          </cell>
          <cell r="C4701" t="str">
            <v>m</v>
          </cell>
          <cell r="D4701">
            <v>55.4</v>
          </cell>
        </row>
        <row r="4702">
          <cell r="A4702">
            <v>4508184</v>
          </cell>
          <cell r="B4702" t="str">
            <v>Bainha metálica redonda D = 65 mm para 11 cordoalhas D = 12,7 mm - fornecimento, instalação e injeção de nata de cimento</v>
          </cell>
          <cell r="C4702" t="str">
            <v>m</v>
          </cell>
          <cell r="D4702">
            <v>55.27</v>
          </cell>
        </row>
        <row r="4703">
          <cell r="A4703">
            <v>4507835</v>
          </cell>
          <cell r="B4703" t="str">
            <v>Bainha metálica redonda D = 65 mm para 12 cordoalhas D = 12,7 mm - fornecimento, instalação e injeção de nata de cimento</v>
          </cell>
          <cell r="C4703" t="str">
            <v>m</v>
          </cell>
          <cell r="D4703">
            <v>55.13</v>
          </cell>
        </row>
        <row r="4704">
          <cell r="A4704">
            <v>4508174</v>
          </cell>
          <cell r="B4704" t="str">
            <v>Bainha metálica redonda D = 65 mm para 7 cordoalhas D = 15,2 mm - fornecimento, instalação e injeção de nata de cimento</v>
          </cell>
          <cell r="C4704" t="str">
            <v>m</v>
          </cell>
          <cell r="D4704">
            <v>55.4</v>
          </cell>
        </row>
        <row r="4705">
          <cell r="A4705">
            <v>4507836</v>
          </cell>
          <cell r="B4705" t="str">
            <v>Bainha metálica redonda D = 65 mm para 8 cordoalhas D = 15,2 mm - fornecimento, instalação e injeção de nata de cimento</v>
          </cell>
          <cell r="C4705" t="str">
            <v>m</v>
          </cell>
          <cell r="D4705">
            <v>55.2</v>
          </cell>
        </row>
        <row r="4706">
          <cell r="A4706">
            <v>4507837</v>
          </cell>
          <cell r="B4706" t="str">
            <v>Bainha metálica redonda D = 70 mm para 15 cordoalhas D = 12,7 mm - fornecimento, instalação e injeção de nata de cimento</v>
          </cell>
          <cell r="C4706" t="str">
            <v>m</v>
          </cell>
          <cell r="D4706">
            <v>59.26</v>
          </cell>
        </row>
        <row r="4707">
          <cell r="A4707">
            <v>4507838</v>
          </cell>
          <cell r="B4707" t="str">
            <v>Bainha metálica redonda D = 70 mm para 9 cordoalhas D = 15,2 mm - fornecimento, instalação e injeção de nata de cimento</v>
          </cell>
          <cell r="C4707" t="str">
            <v>m</v>
          </cell>
          <cell r="D4707">
            <v>59.55</v>
          </cell>
        </row>
        <row r="4708">
          <cell r="A4708">
            <v>4507839</v>
          </cell>
          <cell r="B4708" t="str">
            <v>Bainha metálica redonda D = 75 mm para 10 cordoalhas D = 15,2 mm - fornecimento, instalação e injeção de nata de cimento</v>
          </cell>
          <cell r="C4708" t="str">
            <v>m</v>
          </cell>
          <cell r="D4708">
            <v>61.81</v>
          </cell>
        </row>
        <row r="4709">
          <cell r="A4709">
            <v>4508175</v>
          </cell>
          <cell r="B4709" t="str">
            <v>Bainha metálica redonda D = 75 mm para 11 cordoalhas D = 15,2 mm - fornecimento, instalação e injeção de nata de cimento</v>
          </cell>
          <cell r="C4709" t="str">
            <v>m</v>
          </cell>
          <cell r="D4709">
            <v>61.61</v>
          </cell>
        </row>
        <row r="4710">
          <cell r="A4710">
            <v>4507840</v>
          </cell>
          <cell r="B4710" t="str">
            <v>Bainha metálica redonda D = 75 mm para 16 cordoalhas D = 12,7 mm - fornecimento, instalação e injeção de nata de cimento</v>
          </cell>
          <cell r="C4710" t="str">
            <v>m</v>
          </cell>
          <cell r="D4710">
            <v>61.58</v>
          </cell>
        </row>
        <row r="4711">
          <cell r="A4711">
            <v>4507841</v>
          </cell>
          <cell r="B4711" t="str">
            <v>Bainha metálica redonda D = 75 mm para 18 cordoalhas D = 12,7 mm - fornecimento, instalação e injeção de nata de cimento</v>
          </cell>
          <cell r="C4711" t="str">
            <v>m</v>
          </cell>
          <cell r="D4711">
            <v>61.3</v>
          </cell>
        </row>
        <row r="4712">
          <cell r="A4712">
            <v>4507842</v>
          </cell>
          <cell r="B4712" t="str">
            <v>Bainha metálica redonda D = 80 mm para 12 cordoalhas D = 15,2 mm - fornecimento, instalação e injeção de nata de cimento</v>
          </cell>
          <cell r="C4712" t="str">
            <v>m</v>
          </cell>
          <cell r="D4712">
            <v>66.489999999999995</v>
          </cell>
        </row>
        <row r="4713">
          <cell r="A4713">
            <v>4508185</v>
          </cell>
          <cell r="B4713" t="str">
            <v>Bainha metálica redonda D = 80 mm para 19 cordoalhas D = 12,7 mm - fornecimento, instalação e injeção de nata de cimento</v>
          </cell>
          <cell r="C4713" t="str">
            <v>m</v>
          </cell>
          <cell r="D4713">
            <v>66.25</v>
          </cell>
        </row>
        <row r="4714">
          <cell r="A4714">
            <v>4507843</v>
          </cell>
          <cell r="B4714" t="str">
            <v>Bainha metálica redonda D = 80 mm para 20 cordoalhas D = 12,7 mm - fornecimento, instalação e injeção de nata de cimento</v>
          </cell>
          <cell r="C4714" t="str">
            <v>m</v>
          </cell>
          <cell r="D4714">
            <v>66.11</v>
          </cell>
        </row>
        <row r="4715">
          <cell r="A4715">
            <v>4507844</v>
          </cell>
          <cell r="B4715" t="str">
            <v>Bainha metálica redonda D = 85 mm para 15 cordoalhas D = 15,2 mm - fornecimento, instalação e injeção de nata de cimento</v>
          </cell>
          <cell r="C4715" t="str">
            <v>m</v>
          </cell>
          <cell r="D4715">
            <v>69.959999999999994</v>
          </cell>
        </row>
        <row r="4716">
          <cell r="A4716">
            <v>4508186</v>
          </cell>
          <cell r="B4716" t="str">
            <v>Bainha metálica redonda D = 85 mm para 21 cordoalhas D = 12,7 mm - fornecimento, instalação e injeção de nata de cimento</v>
          </cell>
          <cell r="C4716" t="str">
            <v>m</v>
          </cell>
          <cell r="D4716">
            <v>70.03</v>
          </cell>
        </row>
        <row r="4717">
          <cell r="A4717">
            <v>4508187</v>
          </cell>
          <cell r="B4717" t="str">
            <v>Bainha metálica redonda D = 85 mm para 22 cordoalhas D = 12,7 mm - fornecimento, instalação e injeção de nata de cimento</v>
          </cell>
          <cell r="C4717" t="str">
            <v>m</v>
          </cell>
          <cell r="D4717">
            <v>69.89</v>
          </cell>
        </row>
        <row r="4718">
          <cell r="A4718">
            <v>4507845</v>
          </cell>
          <cell r="B4718" t="str">
            <v>Bainha metálica redonda D = 85 mm para 24 cordoalhas D = 12,7 mm - fornecimento, instalação e injeção de nata de cimento</v>
          </cell>
          <cell r="C4718" t="str">
            <v>m</v>
          </cell>
          <cell r="D4718">
            <v>69.62</v>
          </cell>
        </row>
        <row r="4719">
          <cell r="A4719">
            <v>4507846</v>
          </cell>
          <cell r="B4719" t="str">
            <v>Bainha metálica redonda D = 85 mm para 25 cordoalhas D = 12,7 mm - fornecimento, instalação e injeção de nata de cimento</v>
          </cell>
          <cell r="C4719" t="str">
            <v>m</v>
          </cell>
          <cell r="D4719">
            <v>69.48</v>
          </cell>
        </row>
        <row r="4720">
          <cell r="A4720">
            <v>4507847</v>
          </cell>
          <cell r="B4720" t="str">
            <v>Bainha metálica redonda D = 90 mm para 16 cordoalhas D = 15,2 mm - fornecimento, instalação e injeção de nata de cimento</v>
          </cell>
          <cell r="C4720" t="str">
            <v>m</v>
          </cell>
          <cell r="D4720">
            <v>79.27</v>
          </cell>
        </row>
        <row r="4721">
          <cell r="A4721">
            <v>4507848</v>
          </cell>
          <cell r="B4721" t="str">
            <v>Bainha metálica redonda D = 90 mm para 18 cordoalhas D = 15,2 mm - fornecimento, instalação e injeção de nata de cimento</v>
          </cell>
          <cell r="C4721" t="str">
            <v>m</v>
          </cell>
          <cell r="D4721">
            <v>78.87</v>
          </cell>
        </row>
        <row r="4722">
          <cell r="A4722">
            <v>4507849</v>
          </cell>
          <cell r="B4722" t="str">
            <v>Bainha metálica redonda D = 90 mm para 27 cordoalhas D = 12,7 mm - fornecimento, instalação e injeção de nata de cimento</v>
          </cell>
          <cell r="C4722" t="str">
            <v>m</v>
          </cell>
          <cell r="D4722">
            <v>78.709999999999994</v>
          </cell>
        </row>
        <row r="4723">
          <cell r="A4723">
            <v>4508176</v>
          </cell>
          <cell r="B4723" t="str">
            <v>Bainha metálica redonda D = 95 mm para 19 cordoalhas D = 15,2 mm - fornecimento, instalação e injeção de nata de cimento</v>
          </cell>
          <cell r="C4723" t="str">
            <v>m</v>
          </cell>
          <cell r="D4723">
            <v>83.93</v>
          </cell>
        </row>
        <row r="4724">
          <cell r="A4724">
            <v>4507850</v>
          </cell>
          <cell r="B4724" t="str">
            <v>Bainha metálica redonda D = 95 mm para 20 cordoalhas D = 15,2 mm - fornecimento, instalação e injeção de nata de cimento</v>
          </cell>
          <cell r="C4724" t="str">
            <v>m</v>
          </cell>
          <cell r="D4724">
            <v>83.74</v>
          </cell>
        </row>
        <row r="4725">
          <cell r="A4725">
            <v>4507956</v>
          </cell>
          <cell r="B4725" t="str">
            <v>Cordoalha CP 190 RB D = 12,7 mm - fornecimento e instalação</v>
          </cell>
          <cell r="C4725" t="str">
            <v>kg</v>
          </cell>
          <cell r="D4725">
            <v>12.22</v>
          </cell>
        </row>
        <row r="4726">
          <cell r="A4726">
            <v>4507957</v>
          </cell>
          <cell r="B4726" t="str">
            <v>Cordoalha CP 190 RB D = 15,2 mm - fornecimento e instalação</v>
          </cell>
          <cell r="C4726" t="str">
            <v>kg</v>
          </cell>
          <cell r="D4726">
            <v>12.2</v>
          </cell>
        </row>
        <row r="4727">
          <cell r="A4727">
            <v>4507958</v>
          </cell>
          <cell r="B4727" t="str">
            <v>Cordoalha engraxada CP 190 RB D = 12,7 mm - fornecimento e instalação</v>
          </cell>
          <cell r="C4727" t="str">
            <v>kg</v>
          </cell>
          <cell r="D4727">
            <v>14.97</v>
          </cell>
        </row>
        <row r="4728">
          <cell r="A4728">
            <v>4507959</v>
          </cell>
          <cell r="B4728" t="str">
            <v>Cordoalha engraxada CP 190 RB D = 15,2 mm - fornecimento e instalação</v>
          </cell>
          <cell r="C4728" t="str">
            <v>kg</v>
          </cell>
          <cell r="D4728">
            <v>14.97</v>
          </cell>
        </row>
        <row r="4729">
          <cell r="A4729">
            <v>4516138</v>
          </cell>
          <cell r="B4729" t="str">
            <v>Gaiola metálica em cantoneira para armazenamento e manipulação de cordoalha - confecção</v>
          </cell>
          <cell r="C4729" t="str">
            <v>kg</v>
          </cell>
          <cell r="D4729">
            <v>10.54</v>
          </cell>
        </row>
        <row r="4730">
          <cell r="A4730">
            <v>4516137</v>
          </cell>
          <cell r="B4730" t="str">
            <v>Nicho de madeira para dispositivo de ancoragem de protensão - confecção e instalação</v>
          </cell>
          <cell r="C4730" t="str">
            <v>m²</v>
          </cell>
          <cell r="D4730">
            <v>131.9</v>
          </cell>
        </row>
        <row r="4731">
          <cell r="A4731">
            <v>4805755</v>
          </cell>
          <cell r="B4731" t="str">
            <v>Apiloamento manual</v>
          </cell>
          <cell r="C4731" t="str">
            <v>m³</v>
          </cell>
          <cell r="D4731">
            <v>31.55</v>
          </cell>
        </row>
        <row r="4732">
          <cell r="A4732">
            <v>4805756</v>
          </cell>
          <cell r="B4732" t="str">
            <v>Apiloamento manual de superfície com espessura de 15 cm</v>
          </cell>
          <cell r="C4732" t="str">
            <v>m²</v>
          </cell>
          <cell r="D4732">
            <v>4.7300000000000004</v>
          </cell>
        </row>
        <row r="4733">
          <cell r="A4733">
            <v>4816020</v>
          </cell>
          <cell r="B4733" t="str">
            <v>Areia extraída com draga de sucção tipo bomba</v>
          </cell>
          <cell r="C4733" t="str">
            <v>m³</v>
          </cell>
          <cell r="D4733">
            <v>11.6</v>
          </cell>
        </row>
        <row r="4734">
          <cell r="A4734">
            <v>4816019</v>
          </cell>
          <cell r="B4734" t="str">
            <v>Areia extraída com escavadeira hidráulica de longo alcance</v>
          </cell>
          <cell r="C4734" t="str">
            <v>m³</v>
          </cell>
          <cell r="D4734">
            <v>7.44</v>
          </cell>
        </row>
        <row r="4735">
          <cell r="A4735">
            <v>4816018</v>
          </cell>
          <cell r="B4735" t="str">
            <v>Areia extraída com trator e carregadeira</v>
          </cell>
          <cell r="C4735" t="str">
            <v>m³</v>
          </cell>
          <cell r="D4735">
            <v>4.7699999999999996</v>
          </cell>
        </row>
        <row r="4736">
          <cell r="A4736">
            <v>4816012</v>
          </cell>
          <cell r="B4736" t="str">
            <v>Brita produzida em central de britagem de 80 m³/h</v>
          </cell>
          <cell r="C4736" t="str">
            <v>m³</v>
          </cell>
          <cell r="D4736">
            <v>54.23</v>
          </cell>
        </row>
        <row r="4737">
          <cell r="A4737">
            <v>4815805</v>
          </cell>
          <cell r="B4737" t="str">
            <v>Calandragem de chapa metálica com espessura de 3 mm</v>
          </cell>
          <cell r="C4737" t="str">
            <v>m²</v>
          </cell>
          <cell r="D4737">
            <v>13.56</v>
          </cell>
        </row>
        <row r="4738">
          <cell r="A4738">
            <v>4815802</v>
          </cell>
          <cell r="B4738" t="str">
            <v>Calandragem de chapa metálica com espessura de 5 mm</v>
          </cell>
          <cell r="C4738" t="str">
            <v>m²</v>
          </cell>
          <cell r="D4738">
            <v>20.02</v>
          </cell>
        </row>
        <row r="4739">
          <cell r="A4739">
            <v>4805754</v>
          </cell>
          <cell r="B4739" t="str">
            <v>Compactação manual com soquete vibratório</v>
          </cell>
          <cell r="C4739" t="str">
            <v>m³</v>
          </cell>
          <cell r="D4739">
            <v>6.63</v>
          </cell>
        </row>
        <row r="4740">
          <cell r="A4740">
            <v>4816145</v>
          </cell>
          <cell r="B4740" t="str">
            <v>Confecção de canaleta meia cana D = 0,30 m - areia e brita comerciais</v>
          </cell>
          <cell r="C4740" t="str">
            <v>m</v>
          </cell>
          <cell r="D4740">
            <v>25.9</v>
          </cell>
        </row>
        <row r="4741">
          <cell r="A4741">
            <v>4816144</v>
          </cell>
          <cell r="B4741" t="str">
            <v>Confecção de canaleta meia cana D = 0,30 m - areia extraída e brita produzida</v>
          </cell>
          <cell r="C4741" t="str">
            <v>m</v>
          </cell>
          <cell r="D4741">
            <v>24.01</v>
          </cell>
        </row>
        <row r="4742">
          <cell r="A4742">
            <v>4816147</v>
          </cell>
          <cell r="B4742" t="str">
            <v>Confecção de canaleta meia cana D = 0,40 m - areia e brita comerciais</v>
          </cell>
          <cell r="C4742" t="str">
            <v>m</v>
          </cell>
          <cell r="D4742">
            <v>35.82</v>
          </cell>
        </row>
        <row r="4743">
          <cell r="A4743">
            <v>4816146</v>
          </cell>
          <cell r="B4743" t="str">
            <v>Confecção de canaleta meia cana D = 0,40 m - areia extraída e brita produzida</v>
          </cell>
          <cell r="C4743" t="str">
            <v>m</v>
          </cell>
          <cell r="D4743">
            <v>32.409999999999997</v>
          </cell>
        </row>
        <row r="4744">
          <cell r="A4744">
            <v>4816121</v>
          </cell>
          <cell r="B4744" t="str">
            <v>Confecção de tubos de concreto D = 0,20 m - areia e brita comerciais</v>
          </cell>
          <cell r="C4744" t="str">
            <v>m</v>
          </cell>
          <cell r="D4744">
            <v>29.97</v>
          </cell>
        </row>
        <row r="4745">
          <cell r="A4745">
            <v>4816120</v>
          </cell>
          <cell r="B4745" t="str">
            <v>Confecção de tubos de concreto D = 0,20 m - areia extraída e brita produzida</v>
          </cell>
          <cell r="C4745" t="str">
            <v>m</v>
          </cell>
          <cell r="D4745">
            <v>27.32</v>
          </cell>
        </row>
        <row r="4746">
          <cell r="A4746">
            <v>4816123</v>
          </cell>
          <cell r="B4746" t="str">
            <v>Confecção de tubos de concreto D = 0,30 m - areia e brita comerciais</v>
          </cell>
          <cell r="C4746" t="str">
            <v>m</v>
          </cell>
          <cell r="D4746">
            <v>39.56</v>
          </cell>
        </row>
        <row r="4747">
          <cell r="A4747">
            <v>4816122</v>
          </cell>
          <cell r="B4747" t="str">
            <v>Confecção de tubos de concreto D = 0,30 m - areia extraída e brita produzida</v>
          </cell>
          <cell r="C4747" t="str">
            <v>m</v>
          </cell>
          <cell r="D4747">
            <v>35.770000000000003</v>
          </cell>
        </row>
        <row r="4748">
          <cell r="A4748">
            <v>4816125</v>
          </cell>
          <cell r="B4748" t="str">
            <v>Confecção de tubos de concreto D = 0,40 m - areia e brita comerciais</v>
          </cell>
          <cell r="C4748" t="str">
            <v>m</v>
          </cell>
          <cell r="D4748">
            <v>55.88</v>
          </cell>
        </row>
        <row r="4749">
          <cell r="A4749">
            <v>4816124</v>
          </cell>
          <cell r="B4749" t="str">
            <v>Confecção de tubos de concreto D = 0,40 m - areia extraída e brita produzida</v>
          </cell>
          <cell r="C4749" t="str">
            <v>m</v>
          </cell>
          <cell r="D4749">
            <v>49.07</v>
          </cell>
        </row>
        <row r="4750">
          <cell r="A4750">
            <v>4816022</v>
          </cell>
          <cell r="B4750" t="str">
            <v>Confecção de tubos de concreto D = 0,50 m - areia e brita comerciais</v>
          </cell>
          <cell r="C4750" t="str">
            <v>m</v>
          </cell>
          <cell r="D4750">
            <v>74.63</v>
          </cell>
        </row>
        <row r="4751">
          <cell r="A4751">
            <v>4816021</v>
          </cell>
          <cell r="B4751" t="str">
            <v>Confecção de tubos de concreto D = 0,50 m - areia extraída e brita produzida</v>
          </cell>
          <cell r="C4751" t="str">
            <v>m</v>
          </cell>
          <cell r="D4751">
            <v>64.14</v>
          </cell>
        </row>
        <row r="4752">
          <cell r="A4752">
            <v>4816106</v>
          </cell>
          <cell r="B4752" t="str">
            <v>Confecção de tubos de concreto perfurado D = 0,20 m - areia e brita comerciais</v>
          </cell>
          <cell r="C4752" t="str">
            <v>m</v>
          </cell>
          <cell r="D4752">
            <v>31.02</v>
          </cell>
        </row>
        <row r="4753">
          <cell r="A4753">
            <v>4816105</v>
          </cell>
          <cell r="B4753" t="str">
            <v>Confecção de tubos de concreto perfurado D = 0,20 m - areia extraída e brita produzida</v>
          </cell>
          <cell r="C4753" t="str">
            <v>m</v>
          </cell>
          <cell r="D4753">
            <v>28.37</v>
          </cell>
        </row>
        <row r="4754">
          <cell r="A4754">
            <v>4816108</v>
          </cell>
          <cell r="B4754" t="str">
            <v>Confecção de tubos de concreto perfurado D = 0,30 m - areia e brita comerciais</v>
          </cell>
          <cell r="C4754" t="str">
            <v>m</v>
          </cell>
          <cell r="D4754">
            <v>40.61</v>
          </cell>
        </row>
        <row r="4755">
          <cell r="A4755">
            <v>4816107</v>
          </cell>
          <cell r="B4755" t="str">
            <v>Confecção de tubos de concreto perfurado D = 0,30 m - areia extraída e brita produzida</v>
          </cell>
          <cell r="C4755" t="str">
            <v>m</v>
          </cell>
          <cell r="D4755">
            <v>36.82</v>
          </cell>
        </row>
        <row r="4756">
          <cell r="A4756">
            <v>4816110</v>
          </cell>
          <cell r="B4756" t="str">
            <v>Confecção de tubos de concreto perfurado D = 0,40 m - areia e brita comerciais</v>
          </cell>
          <cell r="C4756" t="str">
            <v>m</v>
          </cell>
          <cell r="D4756">
            <v>56.93</v>
          </cell>
        </row>
        <row r="4757">
          <cell r="A4757">
            <v>4816109</v>
          </cell>
          <cell r="B4757" t="str">
            <v>Confecção de tubos de concreto perfurado D = 0,40 m - areia extraída e brita produzida</v>
          </cell>
          <cell r="C4757" t="str">
            <v>m</v>
          </cell>
          <cell r="D4757">
            <v>50.12</v>
          </cell>
        </row>
        <row r="4758">
          <cell r="A4758">
            <v>4816100</v>
          </cell>
          <cell r="B4758" t="str">
            <v>Confecção de tubos de concreto poroso D = 0,20 m - areia e brita comerciais</v>
          </cell>
          <cell r="C4758" t="str">
            <v>m</v>
          </cell>
          <cell r="D4758">
            <v>30.59</v>
          </cell>
        </row>
        <row r="4759">
          <cell r="A4759">
            <v>4816099</v>
          </cell>
          <cell r="B4759" t="str">
            <v>Confecção de tubos de concreto poroso D = 0,20 m - areia extraída e brita produzida</v>
          </cell>
          <cell r="C4759" t="str">
            <v>m</v>
          </cell>
          <cell r="D4759">
            <v>29.14</v>
          </cell>
        </row>
        <row r="4760">
          <cell r="A4760">
            <v>4816102</v>
          </cell>
          <cell r="B4760" t="str">
            <v>Confecção de tubos de concreto poroso D = 0,30 m - areia e brita comerciais</v>
          </cell>
          <cell r="C4760" t="str">
            <v>m</v>
          </cell>
          <cell r="D4760">
            <v>39.07</v>
          </cell>
        </row>
        <row r="4761">
          <cell r="A4761">
            <v>4816101</v>
          </cell>
          <cell r="B4761" t="str">
            <v>Confecção de tubos de concreto poroso D = 0,30 m - areia extraída e brita produzida</v>
          </cell>
          <cell r="C4761" t="str">
            <v>m</v>
          </cell>
          <cell r="D4761">
            <v>37.909999999999997</v>
          </cell>
        </row>
        <row r="4762">
          <cell r="A4762">
            <v>4816104</v>
          </cell>
          <cell r="B4762" t="str">
            <v>Confecção de tubos de concreto poroso D = 0,40 m - areia e brita comerciais</v>
          </cell>
          <cell r="C4762" t="str">
            <v>m</v>
          </cell>
          <cell r="D4762">
            <v>55.1</v>
          </cell>
        </row>
        <row r="4763">
          <cell r="A4763">
            <v>4816103</v>
          </cell>
          <cell r="B4763" t="str">
            <v>Confecção de tubos de concreto poroso D = 0,40 m - areia extraída e brita produzida</v>
          </cell>
          <cell r="C4763" t="str">
            <v>m</v>
          </cell>
          <cell r="D4763">
            <v>51.36</v>
          </cell>
        </row>
        <row r="4764">
          <cell r="A4764">
            <v>4815804</v>
          </cell>
          <cell r="B4764" t="str">
            <v>Dobramento de chapas de alumínio com espessura de 1,5 mm e comprimento de dobra de até 500 mm</v>
          </cell>
          <cell r="C4764" t="str">
            <v>un</v>
          </cell>
          <cell r="D4764">
            <v>0.56000000000000005</v>
          </cell>
        </row>
        <row r="4765">
          <cell r="A4765">
            <v>4816002</v>
          </cell>
          <cell r="B4765" t="str">
            <v>Escavação de tunnel liner em material de 3ª categoria</v>
          </cell>
          <cell r="C4765" t="str">
            <v>m³</v>
          </cell>
          <cell r="D4765">
            <v>1311.56</v>
          </cell>
        </row>
        <row r="4766">
          <cell r="A4766">
            <v>4805765</v>
          </cell>
          <cell r="B4766" t="str">
            <v>Escavação de vala em material de 3ª categoria</v>
          </cell>
          <cell r="C4766" t="str">
            <v>m³</v>
          </cell>
          <cell r="D4766">
            <v>197.48</v>
          </cell>
        </row>
        <row r="4767">
          <cell r="A4767">
            <v>4816000</v>
          </cell>
          <cell r="B4767" t="str">
            <v>Escavação manual de tunnel liner em material de 1ª categoria</v>
          </cell>
          <cell r="C4767" t="str">
            <v>m³</v>
          </cell>
          <cell r="D4767">
            <v>451.8</v>
          </cell>
        </row>
        <row r="4768">
          <cell r="A4768">
            <v>4816001</v>
          </cell>
          <cell r="B4768" t="str">
            <v>Escavação manual de tunnel liner em material de 2ª categoria</v>
          </cell>
          <cell r="C4768" t="str">
            <v>m³</v>
          </cell>
          <cell r="D4768">
            <v>752.05</v>
          </cell>
        </row>
        <row r="4769">
          <cell r="A4769">
            <v>4805749</v>
          </cell>
          <cell r="B4769" t="str">
            <v>Escavação manual de vala em material de 1ª categoria</v>
          </cell>
          <cell r="C4769" t="str">
            <v>m³</v>
          </cell>
          <cell r="D4769">
            <v>72.069999999999993</v>
          </cell>
        </row>
        <row r="4770">
          <cell r="A4770">
            <v>4805751</v>
          </cell>
          <cell r="B4770" t="str">
            <v>Escavação manual em material de 1ª categoria na profundidade de 1 a 2 m</v>
          </cell>
          <cell r="C4770" t="str">
            <v>m³</v>
          </cell>
          <cell r="D4770">
            <v>54.05</v>
          </cell>
        </row>
        <row r="4771">
          <cell r="A4771">
            <v>4805752</v>
          </cell>
          <cell r="B4771" t="str">
            <v>Escavação manual em material de 1ª categoria na profundidade de 2 a 3 m</v>
          </cell>
          <cell r="C4771" t="str">
            <v>m³</v>
          </cell>
          <cell r="D4771">
            <v>64.86</v>
          </cell>
        </row>
        <row r="4772">
          <cell r="A4772">
            <v>4805753</v>
          </cell>
          <cell r="B4772" t="str">
            <v>Escavação manual em material de 1ª categoria na profundidade de 3 a 4 m</v>
          </cell>
          <cell r="C4772" t="str">
            <v>m³</v>
          </cell>
          <cell r="D4772">
            <v>75.67</v>
          </cell>
        </row>
        <row r="4773">
          <cell r="A4773">
            <v>4805750</v>
          </cell>
          <cell r="B4773" t="str">
            <v>Escavação manual em material de 1ª categoria na profundidade de até 1 m</v>
          </cell>
          <cell r="C4773" t="str">
            <v>m³</v>
          </cell>
          <cell r="D4773">
            <v>43.24</v>
          </cell>
        </row>
        <row r="4774">
          <cell r="A4774">
            <v>4805767</v>
          </cell>
          <cell r="B4774" t="str">
            <v>Escavação manual em material de 2ª categoria na profundidade de 1 a 2 m</v>
          </cell>
          <cell r="C4774" t="str">
            <v>m³</v>
          </cell>
          <cell r="D4774">
            <v>74.31</v>
          </cell>
        </row>
        <row r="4775">
          <cell r="A4775">
            <v>4805769</v>
          </cell>
          <cell r="B4775" t="str">
            <v>Escavação manual em material de 2ª categoria na profundidade de 2 a 3 m</v>
          </cell>
          <cell r="C4775" t="str">
            <v>m³</v>
          </cell>
          <cell r="D4775">
            <v>88.46</v>
          </cell>
        </row>
        <row r="4776">
          <cell r="A4776">
            <v>4805770</v>
          </cell>
          <cell r="B4776" t="str">
            <v>Escavação manual em material de 2ª categoria na profundidade de 3 a 4 m</v>
          </cell>
          <cell r="C4776" t="str">
            <v>m³</v>
          </cell>
          <cell r="D4776">
            <v>102.61</v>
          </cell>
        </row>
        <row r="4777">
          <cell r="A4777">
            <v>4805760</v>
          </cell>
          <cell r="B4777" t="str">
            <v>Escavação manual em material de 2ª categoria na profundidade de até 1 m</v>
          </cell>
          <cell r="C4777" t="str">
            <v>m³</v>
          </cell>
          <cell r="D4777">
            <v>60.15</v>
          </cell>
        </row>
        <row r="4778">
          <cell r="A4778">
            <v>4805757</v>
          </cell>
          <cell r="B4778" t="str">
            <v>Escavação mecânica de vala em material de 1ª categoria</v>
          </cell>
          <cell r="C4778" t="str">
            <v>m³</v>
          </cell>
          <cell r="D4778">
            <v>6.9</v>
          </cell>
        </row>
        <row r="4779">
          <cell r="A4779">
            <v>4805762</v>
          </cell>
          <cell r="B4779" t="str">
            <v>Escavação mecânica de vala em material de 2ª categoria</v>
          </cell>
          <cell r="C4779" t="str">
            <v>m³</v>
          </cell>
          <cell r="D4779">
            <v>8.4600000000000009</v>
          </cell>
        </row>
        <row r="4780">
          <cell r="A4780">
            <v>4806395</v>
          </cell>
          <cell r="B4780" t="str">
            <v>Fixação de parafuso em estrutura metálica</v>
          </cell>
          <cell r="C4780" t="str">
            <v>un</v>
          </cell>
          <cell r="D4780">
            <v>5.21</v>
          </cell>
        </row>
        <row r="4781">
          <cell r="A4781">
            <v>4816003</v>
          </cell>
          <cell r="B4781" t="str">
            <v>Iluminação provisória para tunnel liner</v>
          </cell>
          <cell r="C4781" t="str">
            <v>m</v>
          </cell>
          <cell r="D4781">
            <v>41.94</v>
          </cell>
        </row>
        <row r="4782">
          <cell r="A4782">
            <v>4816017</v>
          </cell>
          <cell r="B4782" t="str">
            <v>Material pétreo produzido em britador de mandíbulas móvel - camada final de aterro em rocha</v>
          </cell>
          <cell r="C4782" t="str">
            <v>m³</v>
          </cell>
          <cell r="D4782">
            <v>21.33</v>
          </cell>
        </row>
        <row r="4783">
          <cell r="A4783">
            <v>4816023</v>
          </cell>
          <cell r="B4783" t="str">
            <v>Operação de mergulho autônomo em profundidade de até 20 m</v>
          </cell>
          <cell r="C4783" t="str">
            <v>h</v>
          </cell>
          <cell r="D4783">
            <v>229.77</v>
          </cell>
        </row>
        <row r="4784">
          <cell r="A4784">
            <v>4816025</v>
          </cell>
          <cell r="B4784" t="str">
            <v>Operação de mergulho dependente em profundidade de 30 a 50 m - inclusive descompressão</v>
          </cell>
          <cell r="C4784" t="str">
            <v>h</v>
          </cell>
          <cell r="D4784">
            <v>428.82</v>
          </cell>
        </row>
        <row r="4785">
          <cell r="A4785">
            <v>4816024</v>
          </cell>
          <cell r="B4785" t="str">
            <v>Operação de mergulho dependente em profundidade de até 30 m - inclusive descompressão</v>
          </cell>
          <cell r="C4785" t="str">
            <v>h</v>
          </cell>
          <cell r="D4785">
            <v>292.8</v>
          </cell>
        </row>
        <row r="4786">
          <cell r="A4786">
            <v>4816005</v>
          </cell>
          <cell r="B4786" t="str">
            <v>Pedra de mão produzida manualmente</v>
          </cell>
          <cell r="C4786" t="str">
            <v>m³</v>
          </cell>
          <cell r="D4786">
            <v>84.27</v>
          </cell>
        </row>
        <row r="4787">
          <cell r="A4787">
            <v>4800400</v>
          </cell>
          <cell r="B4787" t="str">
            <v>Preparo e regularização de terreno em desnível</v>
          </cell>
          <cell r="C4787" t="str">
            <v>m²</v>
          </cell>
          <cell r="D4787">
            <v>5.03</v>
          </cell>
        </row>
        <row r="4788">
          <cell r="A4788">
            <v>4816016</v>
          </cell>
          <cell r="B4788" t="str">
            <v>Rachão ou pedra de mão produzida</v>
          </cell>
          <cell r="C4788" t="str">
            <v>m³</v>
          </cell>
          <cell r="D4788">
            <v>40.700000000000003</v>
          </cell>
        </row>
        <row r="4789">
          <cell r="A4789">
            <v>4800412</v>
          </cell>
          <cell r="B4789" t="str">
            <v>Raspagem e limpeza de terreno plano</v>
          </cell>
          <cell r="C4789" t="str">
            <v>m²</v>
          </cell>
          <cell r="D4789">
            <v>4.32</v>
          </cell>
        </row>
        <row r="4790">
          <cell r="A4790">
            <v>4815671</v>
          </cell>
          <cell r="B4790" t="str">
            <v>Reaterro e compactação com soquete vibratório</v>
          </cell>
          <cell r="C4790" t="str">
            <v>m³</v>
          </cell>
          <cell r="D4790">
            <v>16.43</v>
          </cell>
        </row>
        <row r="4791">
          <cell r="A4791">
            <v>4815803</v>
          </cell>
          <cell r="B4791" t="str">
            <v>Rebordeamento de chapa metálica com espessura de 5 mm</v>
          </cell>
          <cell r="C4791" t="str">
            <v>m</v>
          </cell>
          <cell r="D4791">
            <v>7.94</v>
          </cell>
        </row>
        <row r="4792">
          <cell r="A4792">
            <v>4816011</v>
          </cell>
          <cell r="B4792" t="str">
            <v>Recarga de cilindro com ar respirável para atividades de mergulho</v>
          </cell>
          <cell r="C4792" t="str">
            <v>m³</v>
          </cell>
          <cell r="D4792">
            <v>1518.98</v>
          </cell>
        </row>
        <row r="4793">
          <cell r="A4793">
            <v>4816014</v>
          </cell>
          <cell r="B4793" t="str">
            <v>Rocha para britagem com perfuratriz manual</v>
          </cell>
          <cell r="C4793" t="str">
            <v>m³</v>
          </cell>
          <cell r="D4793">
            <v>50.43</v>
          </cell>
        </row>
        <row r="4794">
          <cell r="A4794">
            <v>4816010</v>
          </cell>
          <cell r="B4794" t="str">
            <v>Rocha para britagem com perfuratriz sobre esteira</v>
          </cell>
          <cell r="C4794" t="str">
            <v>m³</v>
          </cell>
          <cell r="D4794">
            <v>36.61</v>
          </cell>
        </row>
        <row r="4795">
          <cell r="A4795">
            <v>4816015</v>
          </cell>
          <cell r="B4795" t="str">
            <v>Rocha para britagem com perfuratriz sobre esteira - camada final de aterro em rocha</v>
          </cell>
          <cell r="C4795" t="str">
            <v>m³</v>
          </cell>
          <cell r="D4795">
            <v>21.21</v>
          </cell>
        </row>
        <row r="4796">
          <cell r="A4796">
            <v>4816119</v>
          </cell>
          <cell r="B4796" t="str">
            <v>Selo de argila apiloado (solo local)</v>
          </cell>
          <cell r="C4796" t="str">
            <v>m³</v>
          </cell>
          <cell r="D4796">
            <v>35.76</v>
          </cell>
        </row>
        <row r="4797">
          <cell r="A4797">
            <v>4816004</v>
          </cell>
          <cell r="B4797" t="str">
            <v>Ventilação provisória para tunnel liner</v>
          </cell>
          <cell r="C4797" t="str">
            <v>m</v>
          </cell>
          <cell r="D4797">
            <v>56.24</v>
          </cell>
        </row>
        <row r="4798">
          <cell r="A4798">
            <v>4915652</v>
          </cell>
          <cell r="B4798" t="str">
            <v>Bico de adesão para injeção de adesivo estrutural à base de resina epóxi - fornecimento, instalação e retirada</v>
          </cell>
          <cell r="C4798" t="str">
            <v>un</v>
          </cell>
          <cell r="D4798">
            <v>7.75</v>
          </cell>
        </row>
        <row r="4799">
          <cell r="A4799">
            <v>4915651</v>
          </cell>
          <cell r="B4799" t="str">
            <v>Bico de perfuração para injeção de adesivo estrutural à base de resina epóxi - fornecimento, instalação e retirada</v>
          </cell>
          <cell r="C4799" t="str">
            <v>un</v>
          </cell>
          <cell r="D4799">
            <v>8.91</v>
          </cell>
        </row>
        <row r="4800">
          <cell r="A4800">
            <v>4915723</v>
          </cell>
          <cell r="B4800" t="str">
            <v>Caiação manual com fixador de cal</v>
          </cell>
          <cell r="C4800" t="str">
            <v>m²</v>
          </cell>
          <cell r="D4800">
            <v>3.11</v>
          </cell>
        </row>
        <row r="4801">
          <cell r="A4801">
            <v>4915724</v>
          </cell>
          <cell r="B4801" t="str">
            <v>Caiação mecanizada com fixador de cal</v>
          </cell>
          <cell r="C4801" t="str">
            <v>m²</v>
          </cell>
          <cell r="D4801">
            <v>1.75</v>
          </cell>
        </row>
        <row r="4802">
          <cell r="A4802">
            <v>4915637</v>
          </cell>
          <cell r="B4802" t="str">
            <v>Capa selante - areia comercial</v>
          </cell>
          <cell r="C4802" t="str">
            <v>m²</v>
          </cell>
          <cell r="D4802">
            <v>0.91</v>
          </cell>
        </row>
        <row r="4803">
          <cell r="A4803">
            <v>4915779</v>
          </cell>
          <cell r="B4803" t="str">
            <v>Capa selante - areia extraída</v>
          </cell>
          <cell r="C4803" t="str">
            <v>m²</v>
          </cell>
          <cell r="D4803">
            <v>0.64</v>
          </cell>
        </row>
        <row r="4804">
          <cell r="A4804">
            <v>4915638</v>
          </cell>
          <cell r="B4804" t="str">
            <v>Capa selante - brita produzida</v>
          </cell>
          <cell r="C4804" t="str">
            <v>m²</v>
          </cell>
          <cell r="D4804">
            <v>0.76</v>
          </cell>
        </row>
        <row r="4805">
          <cell r="A4805">
            <v>4915636</v>
          </cell>
          <cell r="B4805" t="str">
            <v>Capa selante - pedrisco comercial</v>
          </cell>
          <cell r="C4805" t="str">
            <v>m²</v>
          </cell>
          <cell r="D4805">
            <v>0.93</v>
          </cell>
        </row>
        <row r="4806">
          <cell r="A4806">
            <v>4915744</v>
          </cell>
          <cell r="B4806" t="str">
            <v>Capina manual</v>
          </cell>
          <cell r="C4806" t="str">
            <v>m²</v>
          </cell>
          <cell r="D4806">
            <v>0.72</v>
          </cell>
        </row>
        <row r="4807">
          <cell r="A4807">
            <v>4915700</v>
          </cell>
          <cell r="B4807" t="str">
            <v>Combate à exsudação - areia comercial</v>
          </cell>
          <cell r="C4807" t="str">
            <v>m²</v>
          </cell>
          <cell r="D4807">
            <v>1.06</v>
          </cell>
        </row>
        <row r="4808">
          <cell r="A4808">
            <v>4915590</v>
          </cell>
          <cell r="B4808" t="str">
            <v>Combate à exsudação - areia extraída</v>
          </cell>
          <cell r="C4808" t="str">
            <v>m²</v>
          </cell>
          <cell r="D4808">
            <v>0.76</v>
          </cell>
        </row>
        <row r="4809">
          <cell r="A4809">
            <v>4915591</v>
          </cell>
          <cell r="B4809" t="str">
            <v>Combate à exsudação - brita produzida</v>
          </cell>
          <cell r="C4809" t="str">
            <v>m²</v>
          </cell>
          <cell r="D4809">
            <v>0.89</v>
          </cell>
        </row>
        <row r="4810">
          <cell r="A4810">
            <v>4915701</v>
          </cell>
          <cell r="B4810" t="str">
            <v>Combate à exsudação - pedrisco comercial</v>
          </cell>
          <cell r="C4810" t="str">
            <v>m²</v>
          </cell>
          <cell r="D4810">
            <v>1.06</v>
          </cell>
        </row>
        <row r="4811">
          <cell r="A4811">
            <v>4915703</v>
          </cell>
          <cell r="B4811" t="str">
            <v>Correção de defeitos com mistura betuminosa</v>
          </cell>
          <cell r="C4811" t="str">
            <v>m³</v>
          </cell>
          <cell r="D4811">
            <v>100.58</v>
          </cell>
        </row>
        <row r="4812">
          <cell r="A4812">
            <v>4915705</v>
          </cell>
          <cell r="B4812" t="str">
            <v>Correção de defeitos por fresagem descontínua do revestimento asfáltico - espessura de 5 cm</v>
          </cell>
          <cell r="C4812" t="str">
            <v>m³</v>
          </cell>
          <cell r="D4812">
            <v>126.29</v>
          </cell>
        </row>
        <row r="4813">
          <cell r="A4813">
            <v>4915743</v>
          </cell>
          <cell r="B4813" t="str">
            <v>Corte e limpeza de áreas gramadas</v>
          </cell>
          <cell r="C4813" t="str">
            <v>m²</v>
          </cell>
          <cell r="D4813">
            <v>0.08</v>
          </cell>
        </row>
        <row r="4814">
          <cell r="A4814">
            <v>4915768</v>
          </cell>
          <cell r="B4814" t="str">
            <v>Corte e remoção de árvores</v>
          </cell>
          <cell r="C4814" t="str">
            <v>m³</v>
          </cell>
          <cell r="D4814">
            <v>14.52</v>
          </cell>
        </row>
        <row r="4815">
          <cell r="A4815">
            <v>4915713</v>
          </cell>
          <cell r="B4815" t="str">
            <v>Desobstrução de bueiro</v>
          </cell>
          <cell r="C4815" t="str">
            <v>m³</v>
          </cell>
          <cell r="D4815">
            <v>63.11</v>
          </cell>
        </row>
        <row r="4816">
          <cell r="A4816">
            <v>4915655</v>
          </cell>
          <cell r="B4816" t="str">
            <v>Fresagem contínua de revestimento asfáltico - espessura de 3 cm</v>
          </cell>
          <cell r="C4816" t="str">
            <v>m³</v>
          </cell>
          <cell r="D4816">
            <v>87.96</v>
          </cell>
        </row>
        <row r="4817">
          <cell r="A4817">
            <v>4915656</v>
          </cell>
          <cell r="B4817" t="str">
            <v>Fresagem contínua de revestimento asfáltico - espessura de 4 cm</v>
          </cell>
          <cell r="C4817" t="str">
            <v>m³</v>
          </cell>
          <cell r="D4817">
            <v>69.08</v>
          </cell>
        </row>
        <row r="4818">
          <cell r="A4818">
            <v>4915657</v>
          </cell>
          <cell r="B4818" t="str">
            <v>Fresagem contínua de revestimento asfáltico - espessura de 5 cm</v>
          </cell>
          <cell r="C4818" t="str">
            <v>m³</v>
          </cell>
          <cell r="D4818">
            <v>57.72</v>
          </cell>
        </row>
        <row r="4819">
          <cell r="A4819">
            <v>4915658</v>
          </cell>
          <cell r="B4819" t="str">
            <v>Fresagem contínua de revestimento asfáltico - espessura de 6 cm</v>
          </cell>
          <cell r="C4819" t="str">
            <v>m³</v>
          </cell>
          <cell r="D4819">
            <v>50.29</v>
          </cell>
        </row>
        <row r="4820">
          <cell r="A4820">
            <v>4915659</v>
          </cell>
          <cell r="B4820" t="str">
            <v>Fresagem contínua de revestimento asfáltico - espessura de 7 cm</v>
          </cell>
          <cell r="C4820" t="str">
            <v>m³</v>
          </cell>
          <cell r="D4820">
            <v>45.12</v>
          </cell>
        </row>
        <row r="4821">
          <cell r="A4821">
            <v>4915660</v>
          </cell>
          <cell r="B4821" t="str">
            <v>Fresagem contínua de revestimento asfáltico - espessura de 8 cm</v>
          </cell>
          <cell r="C4821" t="str">
            <v>m³</v>
          </cell>
          <cell r="D4821">
            <v>41.43</v>
          </cell>
        </row>
        <row r="4822">
          <cell r="A4822">
            <v>4915661</v>
          </cell>
          <cell r="B4822" t="str">
            <v>Fresagem descontínua de revestimento asfáltico - espessura de 3 cm</v>
          </cell>
          <cell r="C4822" t="str">
            <v>m³</v>
          </cell>
          <cell r="D4822">
            <v>113.9</v>
          </cell>
        </row>
        <row r="4823">
          <cell r="A4823">
            <v>4915662</v>
          </cell>
          <cell r="B4823" t="str">
            <v>Fresagem descontínua de revestimento asfáltico - espessura de 4 cm</v>
          </cell>
          <cell r="C4823" t="str">
            <v>m³</v>
          </cell>
          <cell r="D4823">
            <v>89.95</v>
          </cell>
        </row>
        <row r="4824">
          <cell r="A4824">
            <v>4915663</v>
          </cell>
          <cell r="B4824" t="str">
            <v>Fresagem descontínua de revestimento asfáltico - espessura de 5 cm</v>
          </cell>
          <cell r="C4824" t="str">
            <v>m³</v>
          </cell>
          <cell r="D4824">
            <v>74.489999999999995</v>
          </cell>
        </row>
        <row r="4825">
          <cell r="A4825">
            <v>4915664</v>
          </cell>
          <cell r="B4825" t="str">
            <v>Fresagem descontínua de revestimento asfáltico - espessura de 6 cm</v>
          </cell>
          <cell r="C4825" t="str">
            <v>m³</v>
          </cell>
          <cell r="D4825">
            <v>65.459999999999994</v>
          </cell>
        </row>
        <row r="4826">
          <cell r="A4826">
            <v>4915665</v>
          </cell>
          <cell r="B4826" t="str">
            <v>Fresagem descontínua de revestimento asfáltico - espessura de 7 cm</v>
          </cell>
          <cell r="C4826" t="str">
            <v>m³</v>
          </cell>
          <cell r="D4826">
            <v>59.27</v>
          </cell>
        </row>
        <row r="4827">
          <cell r="A4827">
            <v>4915666</v>
          </cell>
          <cell r="B4827" t="str">
            <v>Fresagem descontínua de revestimento asfáltico - espessura de 8 cm</v>
          </cell>
          <cell r="C4827" t="str">
            <v>m³</v>
          </cell>
          <cell r="D4827">
            <v>54.81</v>
          </cell>
        </row>
        <row r="4828">
          <cell r="A4828">
            <v>4915650</v>
          </cell>
          <cell r="B4828" t="str">
            <v>Injeção de adesivo estrutural à base de resina epóxi de baixa viscosidade para tratamento de fissuras em estruturas de concreto - fornecimento e aplicação manual</v>
          </cell>
          <cell r="C4828" t="str">
            <v>kg</v>
          </cell>
          <cell r="D4828">
            <v>355.8</v>
          </cell>
        </row>
        <row r="4829">
          <cell r="A4829">
            <v>4915645</v>
          </cell>
          <cell r="B4829" t="str">
            <v>Injeção de adesivo estrutural à base de resina epóxi de baixa viscosidade para tratamento de fissuras em estruturas de concreto - fornecimento e aplicação mecanizada</v>
          </cell>
          <cell r="C4829" t="str">
            <v>kg</v>
          </cell>
          <cell r="D4829">
            <v>281.67</v>
          </cell>
        </row>
        <row r="4830">
          <cell r="A4830">
            <v>4915712</v>
          </cell>
          <cell r="B4830" t="str">
            <v>Limpeza de bueiro</v>
          </cell>
          <cell r="C4830" t="str">
            <v>m³</v>
          </cell>
          <cell r="D4830">
            <v>21.04</v>
          </cell>
        </row>
        <row r="4831">
          <cell r="A4831">
            <v>4915711</v>
          </cell>
          <cell r="B4831" t="str">
            <v>Limpeza de descida d'água</v>
          </cell>
          <cell r="C4831" t="str">
            <v>m</v>
          </cell>
          <cell r="D4831">
            <v>1.4</v>
          </cell>
        </row>
        <row r="4832">
          <cell r="A4832">
            <v>4915790</v>
          </cell>
          <cell r="B4832" t="str">
            <v>Limpeza de emulsão asfáltica ou asfalto diluído derramados na pista - remoção com minicarregadeira com vassoura e descarga livre</v>
          </cell>
          <cell r="C4832" t="str">
            <v>t</v>
          </cell>
          <cell r="D4832">
            <v>222.69</v>
          </cell>
        </row>
        <row r="4833">
          <cell r="A4833">
            <v>4915793</v>
          </cell>
          <cell r="B4833" t="str">
            <v>Limpeza de líquidos combustíveis derramados na pista - remoção com minicarregadeira com vassoura e descarga livre</v>
          </cell>
          <cell r="C4833" t="str">
            <v>t</v>
          </cell>
          <cell r="D4833">
            <v>171.23</v>
          </cell>
        </row>
        <row r="4834">
          <cell r="A4834">
            <v>4915792</v>
          </cell>
          <cell r="B4834" t="str">
            <v>Limpeza de material asfáltico derramado fora da pista - remoção com escavadeira hidráulica e caminhão basculante</v>
          </cell>
          <cell r="C4834" t="str">
            <v>t</v>
          </cell>
          <cell r="D4834">
            <v>66.099999999999994</v>
          </cell>
        </row>
        <row r="4835">
          <cell r="A4835">
            <v>4915718</v>
          </cell>
          <cell r="B4835" t="str">
            <v>Limpeza de placa de sinalização</v>
          </cell>
          <cell r="C4835" t="str">
            <v>m²</v>
          </cell>
          <cell r="D4835">
            <v>9.0500000000000007</v>
          </cell>
        </row>
        <row r="4836">
          <cell r="A4836">
            <v>4915672</v>
          </cell>
          <cell r="B4836" t="str">
            <v>Limpeza de ponte</v>
          </cell>
          <cell r="C4836" t="str">
            <v>m</v>
          </cell>
          <cell r="D4836">
            <v>4.21</v>
          </cell>
        </row>
        <row r="4837">
          <cell r="A4837">
            <v>4915708</v>
          </cell>
          <cell r="B4837" t="str">
            <v>Limpeza de sarjeta e meio-fio</v>
          </cell>
          <cell r="C4837" t="str">
            <v>m</v>
          </cell>
          <cell r="D4837">
            <v>0.7</v>
          </cell>
        </row>
        <row r="4838">
          <cell r="A4838">
            <v>4915710</v>
          </cell>
          <cell r="B4838" t="str">
            <v>Limpeza de vala de drenagem</v>
          </cell>
          <cell r="C4838" t="str">
            <v>m</v>
          </cell>
          <cell r="D4838">
            <v>4.21</v>
          </cell>
        </row>
        <row r="4839">
          <cell r="A4839">
            <v>4915709</v>
          </cell>
          <cell r="B4839" t="str">
            <v>Limpeza de valeta de corte</v>
          </cell>
          <cell r="C4839" t="str">
            <v>m</v>
          </cell>
          <cell r="D4839">
            <v>1.05</v>
          </cell>
        </row>
        <row r="4840">
          <cell r="A4840">
            <v>4915686</v>
          </cell>
          <cell r="B4840" t="str">
            <v>Limpeza e desobstrução de dispositivos de drenagem em OAE</v>
          </cell>
          <cell r="C4840" t="str">
            <v>un</v>
          </cell>
          <cell r="D4840">
            <v>4.21</v>
          </cell>
        </row>
        <row r="4841">
          <cell r="A4841">
            <v>4915687</v>
          </cell>
          <cell r="B4841" t="str">
            <v>Limpeza e desobstrução de drenos de obras de contenção</v>
          </cell>
          <cell r="C4841" t="str">
            <v>un</v>
          </cell>
          <cell r="D4841">
            <v>2.63</v>
          </cell>
        </row>
        <row r="4842">
          <cell r="A4842">
            <v>4915634</v>
          </cell>
          <cell r="B4842" t="str">
            <v>Limpeza e desobstrução mecanizada de bueiros com diâmetro acima de 1,00 até 1,50 m</v>
          </cell>
          <cell r="C4842" t="str">
            <v>m</v>
          </cell>
          <cell r="D4842">
            <v>63.8</v>
          </cell>
        </row>
        <row r="4843">
          <cell r="A4843">
            <v>4915633</v>
          </cell>
          <cell r="B4843" t="str">
            <v>Limpeza e desobstrução mecanizada de bueiros com diâmetro de até 1,00 m</v>
          </cell>
          <cell r="C4843" t="str">
            <v>m</v>
          </cell>
          <cell r="D4843">
            <v>21.04</v>
          </cell>
        </row>
        <row r="4844">
          <cell r="A4844">
            <v>4915714</v>
          </cell>
          <cell r="B4844" t="str">
            <v>Limpeza e enchimento com resina epóxi de fissuras niveladas com abertura máxima de 0,4 mm e profundidade de 20 mm em pavimento de concreto que não atravessam toda a espessura da placa</v>
          </cell>
          <cell r="C4844" t="str">
            <v>m</v>
          </cell>
          <cell r="D4844">
            <v>3.71</v>
          </cell>
        </row>
        <row r="4845">
          <cell r="A4845">
            <v>4915759</v>
          </cell>
          <cell r="B4845" t="str">
            <v>Limpeza e remoção de vegetação junto aos aparelhos de apoio de OAE com o uso de herbicida</v>
          </cell>
          <cell r="C4845" t="str">
            <v>un</v>
          </cell>
          <cell r="D4845">
            <v>7.09</v>
          </cell>
        </row>
        <row r="4846">
          <cell r="A4846">
            <v>4915758</v>
          </cell>
          <cell r="B4846" t="str">
            <v>Limpeza e remoção de vegetação nas juntas de dilatação com o uso de herbicida</v>
          </cell>
          <cell r="C4846" t="str">
            <v>m</v>
          </cell>
          <cell r="D4846">
            <v>4.2300000000000004</v>
          </cell>
        </row>
        <row r="4847">
          <cell r="A4847">
            <v>4915640</v>
          </cell>
          <cell r="B4847" t="str">
            <v>Limpeza e remoção manual de material retido em terra firme em OAE</v>
          </cell>
          <cell r="C4847" t="str">
            <v>m³</v>
          </cell>
          <cell r="D4847">
            <v>21.04</v>
          </cell>
        </row>
        <row r="4848">
          <cell r="A4848">
            <v>4915639</v>
          </cell>
          <cell r="B4848" t="str">
            <v>Limpeza em superfície de concreto com escova de aço</v>
          </cell>
          <cell r="C4848" t="str">
            <v>m²</v>
          </cell>
          <cell r="D4848">
            <v>4.21</v>
          </cell>
        </row>
        <row r="4849">
          <cell r="A4849">
            <v>4915695</v>
          </cell>
          <cell r="B4849" t="str">
            <v>Limpeza, serragem e enchimento de fissuras niveladas com abertura entre 0,4 mm e 1,0 mm e profundidade de 25 mm em pavimento de concreto com CAP</v>
          </cell>
          <cell r="C4849" t="str">
            <v>m</v>
          </cell>
          <cell r="D4849">
            <v>6.48</v>
          </cell>
        </row>
        <row r="4850">
          <cell r="A4850">
            <v>4915696</v>
          </cell>
          <cell r="B4850" t="str">
            <v>Limpeza, serragem e enchimento de fissuras niveladas com abertura entre 0,4 mm e 1,0 mm e profundidade de 25 mm em pavimento de concreto com CAP com polímero</v>
          </cell>
          <cell r="C4850" t="str">
            <v>m</v>
          </cell>
          <cell r="D4850">
            <v>6.48</v>
          </cell>
        </row>
        <row r="4851">
          <cell r="A4851">
            <v>4915694</v>
          </cell>
          <cell r="B4851" t="str">
            <v>Limpeza, serragem e enchimento de fissuras niveladas com abertura entre 0,4 mm e 1,0 mm e profundidade de 25 mm em pavimento de concreto com selante elástico a frio</v>
          </cell>
          <cell r="C4851" t="str">
            <v>m</v>
          </cell>
          <cell r="D4851">
            <v>29.68</v>
          </cell>
        </row>
        <row r="4852">
          <cell r="A4852">
            <v>4915654</v>
          </cell>
          <cell r="B4852" t="str">
            <v>Lixamento mecanizado em superfície de concreto</v>
          </cell>
          <cell r="C4852" t="str">
            <v>m²</v>
          </cell>
          <cell r="D4852">
            <v>11.38</v>
          </cell>
        </row>
        <row r="4853">
          <cell r="A4853">
            <v>4900001</v>
          </cell>
          <cell r="B4853" t="str">
            <v>Material de base</v>
          </cell>
          <cell r="C4853" t="str">
            <v>m³</v>
          </cell>
          <cell r="D4853">
            <v>0</v>
          </cell>
        </row>
        <row r="4854">
          <cell r="A4854">
            <v>4915801</v>
          </cell>
          <cell r="B4854" t="str">
            <v>Mistura betuminosa</v>
          </cell>
          <cell r="C4854" t="str">
            <v>m³</v>
          </cell>
          <cell r="D4854">
            <v>0</v>
          </cell>
        </row>
        <row r="4855">
          <cell r="A4855">
            <v>4916290</v>
          </cell>
          <cell r="B4855" t="str">
            <v>Mistura betuminosa a frio executada em betoneira - faixa C - areia e brita comerciais</v>
          </cell>
          <cell r="C4855" t="str">
            <v>m³</v>
          </cell>
          <cell r="D4855">
            <v>299.14</v>
          </cell>
        </row>
        <row r="4856">
          <cell r="A4856">
            <v>4915765</v>
          </cell>
          <cell r="B4856" t="str">
            <v>Poda de árvores com 5,0 m a 7,5 m de altura</v>
          </cell>
          <cell r="C4856" t="str">
            <v>m³</v>
          </cell>
          <cell r="D4856">
            <v>209.17</v>
          </cell>
        </row>
        <row r="4857">
          <cell r="A4857">
            <v>4915766</v>
          </cell>
          <cell r="B4857" t="str">
            <v>Poda de árvores com 7,5 m a 10 m de altura</v>
          </cell>
          <cell r="C4857" t="str">
            <v>m³</v>
          </cell>
          <cell r="D4857">
            <v>122.77</v>
          </cell>
        </row>
        <row r="4858">
          <cell r="A4858">
            <v>4915764</v>
          </cell>
          <cell r="B4858" t="str">
            <v>Poda de árvores com até 5 m de altura</v>
          </cell>
          <cell r="C4858" t="str">
            <v>m³</v>
          </cell>
          <cell r="D4858">
            <v>376.5</v>
          </cell>
        </row>
        <row r="4859">
          <cell r="A4859">
            <v>4915767</v>
          </cell>
          <cell r="B4859" t="str">
            <v>Poda de árvores com mais de 10 m de altura</v>
          </cell>
          <cell r="C4859" t="str">
            <v>m³</v>
          </cell>
          <cell r="D4859">
            <v>80.680000000000007</v>
          </cell>
        </row>
        <row r="4860">
          <cell r="A4860">
            <v>4915777</v>
          </cell>
          <cell r="B4860" t="str">
            <v>Reassentamento manual de meio-fio com material arrancado da pista</v>
          </cell>
          <cell r="C4860" t="str">
            <v>m</v>
          </cell>
          <cell r="D4860">
            <v>13.49</v>
          </cell>
        </row>
        <row r="4861">
          <cell r="A4861">
            <v>4915618</v>
          </cell>
          <cell r="B4861" t="str">
            <v>Recomposição de camada granular do pavimento com material de jazida</v>
          </cell>
          <cell r="C4861" t="str">
            <v>m²</v>
          </cell>
          <cell r="D4861">
            <v>3.15</v>
          </cell>
        </row>
        <row r="4862">
          <cell r="A4862">
            <v>4915774</v>
          </cell>
          <cell r="B4862" t="str">
            <v>Recomposição de erosão em corte ou aterro com material de jazida</v>
          </cell>
          <cell r="C4862" t="str">
            <v>m³</v>
          </cell>
          <cell r="D4862">
            <v>23.48</v>
          </cell>
        </row>
        <row r="4863">
          <cell r="A4863">
            <v>4915719</v>
          </cell>
          <cell r="B4863" t="str">
            <v>Recomposição de placa de sinalização</v>
          </cell>
          <cell r="C4863" t="str">
            <v>m²</v>
          </cell>
          <cell r="D4863">
            <v>33.840000000000003</v>
          </cell>
        </row>
        <row r="4864">
          <cell r="A4864">
            <v>4915611</v>
          </cell>
          <cell r="B4864" t="str">
            <v>Recomposição de revestimento primário com material de jazida</v>
          </cell>
          <cell r="C4864" t="str">
            <v>m³</v>
          </cell>
          <cell r="D4864">
            <v>10.99</v>
          </cell>
        </row>
        <row r="4865">
          <cell r="A4865">
            <v>4915733</v>
          </cell>
          <cell r="B4865" t="str">
            <v>Recomposição manual de aterro com material de jazida</v>
          </cell>
          <cell r="C4865" t="str">
            <v>m³</v>
          </cell>
          <cell r="D4865">
            <v>38.85</v>
          </cell>
        </row>
        <row r="4866">
          <cell r="A4866">
            <v>4915734</v>
          </cell>
          <cell r="B4866" t="str">
            <v>Recomposição mecanizada de aterro com material de jazida</v>
          </cell>
          <cell r="C4866" t="str">
            <v>m³</v>
          </cell>
          <cell r="D4866">
            <v>11.83</v>
          </cell>
        </row>
        <row r="4867">
          <cell r="A4867">
            <v>4915727</v>
          </cell>
          <cell r="B4867" t="str">
            <v>Recomposição parcial de cerca com mourão de concreto - arame</v>
          </cell>
          <cell r="C4867" t="str">
            <v>m</v>
          </cell>
          <cell r="D4867">
            <v>10.67</v>
          </cell>
        </row>
        <row r="4868">
          <cell r="A4868">
            <v>4915726</v>
          </cell>
          <cell r="B4868" t="str">
            <v>Recomposição parcial de cerca com mourão de concreto seção quadrada - mourão - areia e brita comerciais</v>
          </cell>
          <cell r="C4868" t="str">
            <v>m</v>
          </cell>
          <cell r="D4868">
            <v>24.12</v>
          </cell>
        </row>
        <row r="4869">
          <cell r="A4869">
            <v>4915594</v>
          </cell>
          <cell r="B4869" t="str">
            <v>Recomposição parcial de cerca com mourão de concreto seção quadrada - mourão - areia extraída e brita produzida</v>
          </cell>
          <cell r="C4869" t="str">
            <v>m</v>
          </cell>
          <cell r="D4869">
            <v>22.86</v>
          </cell>
        </row>
        <row r="4870">
          <cell r="A4870">
            <v>4915729</v>
          </cell>
          <cell r="B4870" t="str">
            <v>Recomposição parcial de cerca com mourão de concreto seção triangular - mourão - areia e brita comerciais</v>
          </cell>
          <cell r="C4870" t="str">
            <v>m</v>
          </cell>
          <cell r="D4870">
            <v>18.8</v>
          </cell>
        </row>
        <row r="4871">
          <cell r="A4871">
            <v>4915596</v>
          </cell>
          <cell r="B4871" t="str">
            <v>Recomposição parcial de cerca com mourão de concreto seção triangular - mourão - areia extraída e brita comercial</v>
          </cell>
          <cell r="C4871" t="str">
            <v>m</v>
          </cell>
          <cell r="D4871">
            <v>18.25</v>
          </cell>
        </row>
        <row r="4872">
          <cell r="A4872">
            <v>4915732</v>
          </cell>
          <cell r="B4872" t="str">
            <v>Recomposição parcial de cerca com mourão de madeira - arame</v>
          </cell>
          <cell r="C4872" t="str">
            <v>m</v>
          </cell>
          <cell r="D4872">
            <v>8.2200000000000006</v>
          </cell>
        </row>
        <row r="4873">
          <cell r="A4873">
            <v>4915731</v>
          </cell>
          <cell r="B4873" t="str">
            <v>Recomposição parcial de cerca com mourão de madeira - mourão</v>
          </cell>
          <cell r="C4873" t="str">
            <v>m</v>
          </cell>
          <cell r="D4873">
            <v>17.399999999999999</v>
          </cell>
        </row>
        <row r="4874">
          <cell r="A4874">
            <v>4915725</v>
          </cell>
          <cell r="B4874" t="str">
            <v>Recomposição total de cerca com mourão de concreto seção quadrada - areia e brita comerciais</v>
          </cell>
          <cell r="C4874" t="str">
            <v>m</v>
          </cell>
          <cell r="D4874">
            <v>29.29</v>
          </cell>
        </row>
        <row r="4875">
          <cell r="A4875">
            <v>4915593</v>
          </cell>
          <cell r="B4875" t="str">
            <v>Recomposição total de cerca com mourão de concreto seção quadrada - areia extraída e brita produzida</v>
          </cell>
          <cell r="C4875" t="str">
            <v>m</v>
          </cell>
          <cell r="D4875">
            <v>28.02</v>
          </cell>
        </row>
        <row r="4876">
          <cell r="A4876">
            <v>4915728</v>
          </cell>
          <cell r="B4876" t="str">
            <v>Recomposição total de cerca com mourão de concreto seção triangular - areia e brita comerciais</v>
          </cell>
          <cell r="C4876" t="str">
            <v>m</v>
          </cell>
          <cell r="D4876">
            <v>29.02</v>
          </cell>
        </row>
        <row r="4877">
          <cell r="A4877">
            <v>4915595</v>
          </cell>
          <cell r="B4877" t="str">
            <v>Recomposição total de cerca com mourão de concreto seção triangular - areia extraída e brita produzida</v>
          </cell>
          <cell r="C4877" t="str">
            <v>m</v>
          </cell>
          <cell r="D4877">
            <v>28.47</v>
          </cell>
        </row>
        <row r="4878">
          <cell r="A4878">
            <v>4915730</v>
          </cell>
          <cell r="B4878" t="str">
            <v>Recomposição total de cerca com mourão de madeira</v>
          </cell>
          <cell r="C4878" t="str">
            <v>m</v>
          </cell>
          <cell r="D4878">
            <v>24.79</v>
          </cell>
        </row>
        <row r="4879">
          <cell r="A4879">
            <v>4915598</v>
          </cell>
          <cell r="B4879" t="str">
            <v>Reconformação da plataforma</v>
          </cell>
          <cell r="C4879" t="str">
            <v>m²</v>
          </cell>
          <cell r="D4879">
            <v>0.1</v>
          </cell>
        </row>
        <row r="4880">
          <cell r="A4880">
            <v>4915748</v>
          </cell>
          <cell r="B4880" t="str">
            <v>Recuperação de desgaste superficial em pavimentos de concreto</v>
          </cell>
          <cell r="C4880" t="str">
            <v>m²</v>
          </cell>
          <cell r="D4880">
            <v>227.29</v>
          </cell>
        </row>
        <row r="4881">
          <cell r="A4881">
            <v>4915608</v>
          </cell>
          <cell r="B4881" t="str">
            <v>Regularização de taludes e valas com soquete vibratório</v>
          </cell>
          <cell r="C4881" t="str">
            <v>m²</v>
          </cell>
          <cell r="D4881">
            <v>2.5299999999999998</v>
          </cell>
        </row>
        <row r="4882">
          <cell r="A4882">
            <v>4915613</v>
          </cell>
          <cell r="B4882" t="str">
            <v>Regularização mecânica da faixa de domínio</v>
          </cell>
          <cell r="C4882" t="str">
            <v>m²</v>
          </cell>
          <cell r="D4882">
            <v>0.16</v>
          </cell>
        </row>
        <row r="4883">
          <cell r="A4883">
            <v>4915692</v>
          </cell>
          <cell r="B4883" t="str">
            <v>Remendo profundo com imprimação com asfalto diluído - demolição manual</v>
          </cell>
          <cell r="C4883" t="str">
            <v>m³</v>
          </cell>
          <cell r="D4883">
            <v>360.66</v>
          </cell>
        </row>
        <row r="4884">
          <cell r="A4884">
            <v>4915746</v>
          </cell>
          <cell r="B4884" t="str">
            <v>Remendo profundo com imprimação com asfalto diluído - demolição mecânica e corte com serra</v>
          </cell>
          <cell r="C4884" t="str">
            <v>m³</v>
          </cell>
          <cell r="D4884">
            <v>279.11</v>
          </cell>
        </row>
        <row r="4885">
          <cell r="A4885">
            <v>4915630</v>
          </cell>
          <cell r="B4885" t="str">
            <v>Remendo profundo com imprimação com emulsão asfáltica - demolição manual</v>
          </cell>
          <cell r="C4885" t="str">
            <v>m³</v>
          </cell>
          <cell r="D4885">
            <v>360.66</v>
          </cell>
        </row>
        <row r="4886">
          <cell r="A4886">
            <v>4915631</v>
          </cell>
          <cell r="B4886" t="str">
            <v>Remendo profundo com imprimação com emulsão asfáltica - demolição mecânica e corte com serra</v>
          </cell>
          <cell r="C4886" t="str">
            <v>m³</v>
          </cell>
          <cell r="D4886">
            <v>279.11</v>
          </cell>
        </row>
        <row r="4887">
          <cell r="A4887">
            <v>4915785</v>
          </cell>
          <cell r="B4887" t="str">
            <v>Remoção de animais de grande porte mortos em rodovia - carga e descarga com guindauto</v>
          </cell>
          <cell r="C4887" t="str">
            <v>t</v>
          </cell>
          <cell r="D4887">
            <v>403.87</v>
          </cell>
        </row>
        <row r="4888">
          <cell r="A4888">
            <v>4915786</v>
          </cell>
          <cell r="B4888" t="str">
            <v>Remoção de animais de pequeno porte mortos em rodovia - carga manual</v>
          </cell>
          <cell r="C4888" t="str">
            <v>t</v>
          </cell>
          <cell r="D4888">
            <v>161.72</v>
          </cell>
        </row>
        <row r="4889">
          <cell r="A4889">
            <v>4915795</v>
          </cell>
          <cell r="B4889" t="str">
            <v>Remoção de emborrachados de pneus em rodovia</v>
          </cell>
          <cell r="C4889" t="str">
            <v>t</v>
          </cell>
          <cell r="D4889">
            <v>345.4</v>
          </cell>
        </row>
        <row r="4890">
          <cell r="A4890">
            <v>4915800</v>
          </cell>
          <cell r="B4890" t="str">
            <v>Remoção de espécimes arbóreos de 20 a 40 m tombados na pista</v>
          </cell>
          <cell r="C4890" t="str">
            <v>t</v>
          </cell>
          <cell r="D4890">
            <v>54.72</v>
          </cell>
        </row>
        <row r="4891">
          <cell r="A4891">
            <v>4915799</v>
          </cell>
          <cell r="B4891" t="str">
            <v>Remoção de espécimes arbóreos de até 20 m tombados na pista</v>
          </cell>
          <cell r="C4891" t="str">
            <v>t</v>
          </cell>
          <cell r="D4891">
            <v>43.03</v>
          </cell>
        </row>
        <row r="4892">
          <cell r="A4892">
            <v>4915698</v>
          </cell>
          <cell r="B4892" t="str">
            <v>Remoção de grãos, agregados e solos derramados na pista em rodovias</v>
          </cell>
          <cell r="C4892" t="str">
            <v>t</v>
          </cell>
          <cell r="D4892">
            <v>18.96</v>
          </cell>
        </row>
        <row r="4893">
          <cell r="A4893">
            <v>4915794</v>
          </cell>
          <cell r="B4893" t="str">
            <v>Remoção de sucatas derramadas em rodovia - cinta com utilização de 100 vezes</v>
          </cell>
          <cell r="C4893" t="str">
            <v>t</v>
          </cell>
          <cell r="D4893">
            <v>607.58000000000004</v>
          </cell>
        </row>
        <row r="4894">
          <cell r="A4894">
            <v>4915789</v>
          </cell>
          <cell r="B4894" t="str">
            <v>Remoção de veículos de grande porte incendiados em rodovia - carga e descarga com guindaste - cinta com utilização de 100 vezes</v>
          </cell>
          <cell r="C4894" t="str">
            <v>un</v>
          </cell>
          <cell r="D4894">
            <v>1671.15</v>
          </cell>
        </row>
        <row r="4895">
          <cell r="A4895">
            <v>4915798</v>
          </cell>
          <cell r="B4895" t="str">
            <v>Remoção de veículos de grande porte tombados em rodovia - cinta com utilização de 100 vezes</v>
          </cell>
          <cell r="C4895" t="str">
            <v>un</v>
          </cell>
          <cell r="D4895">
            <v>1615.48</v>
          </cell>
        </row>
        <row r="4896">
          <cell r="A4896">
            <v>4915788</v>
          </cell>
          <cell r="B4896" t="str">
            <v>Remoção de veículos de médio porte incendiados em rodovia - carga e descarga com guindaste - cinta com utilização de 100 vezes</v>
          </cell>
          <cell r="C4896" t="str">
            <v>un</v>
          </cell>
          <cell r="D4896">
            <v>1515.71</v>
          </cell>
        </row>
        <row r="4897">
          <cell r="A4897">
            <v>4915797</v>
          </cell>
          <cell r="B4897" t="str">
            <v>Remoção de veículos de médio porte tombados em rodovia - cinta com utilização de 100 vezes</v>
          </cell>
          <cell r="C4897" t="str">
            <v>un</v>
          </cell>
          <cell r="D4897">
            <v>790.82</v>
          </cell>
        </row>
        <row r="4898">
          <cell r="A4898">
            <v>4915787</v>
          </cell>
          <cell r="B4898" t="str">
            <v>Remoção de veículos de pequeno porte incendiados em rodovia - carga e descarga com guindauto - cinta com utilização de 100 vezes</v>
          </cell>
          <cell r="C4898" t="str">
            <v>un</v>
          </cell>
          <cell r="D4898">
            <v>910.58</v>
          </cell>
        </row>
        <row r="4899">
          <cell r="A4899">
            <v>4915796</v>
          </cell>
          <cell r="B4899" t="str">
            <v>Remoção de veículos de pequeno porte tombados em rodovia - cinta com utilização de 100 vezes</v>
          </cell>
          <cell r="C4899" t="str">
            <v>un</v>
          </cell>
          <cell r="D4899">
            <v>322.58</v>
          </cell>
        </row>
        <row r="4900">
          <cell r="A4900">
            <v>4915760</v>
          </cell>
          <cell r="B4900" t="str">
            <v>Remoção de vestígios de óleo ou graxa na superfície do revestimento do pavimento</v>
          </cell>
          <cell r="C4900" t="str">
            <v>m²</v>
          </cell>
          <cell r="D4900">
            <v>55.89</v>
          </cell>
        </row>
        <row r="4901">
          <cell r="A4901">
            <v>4915699</v>
          </cell>
          <cell r="B4901" t="str">
            <v>Remoção de vidros, caixas e engradados derramados na pista em rodovia</v>
          </cell>
          <cell r="C4901" t="str">
            <v>t</v>
          </cell>
          <cell r="D4901">
            <v>29.25</v>
          </cell>
        </row>
        <row r="4902">
          <cell r="A4902">
            <v>4915736</v>
          </cell>
          <cell r="B4902" t="str">
            <v>Remoção manual de barreira em rocha</v>
          </cell>
          <cell r="C4902" t="str">
            <v>m³</v>
          </cell>
          <cell r="D4902">
            <v>15.85</v>
          </cell>
        </row>
        <row r="4903">
          <cell r="A4903">
            <v>4915735</v>
          </cell>
          <cell r="B4903" t="str">
            <v>Remoção manual de barreira em solo</v>
          </cell>
          <cell r="C4903" t="str">
            <v>m³</v>
          </cell>
          <cell r="D4903">
            <v>12.97</v>
          </cell>
        </row>
        <row r="4904">
          <cell r="A4904">
            <v>4915670</v>
          </cell>
          <cell r="B4904" t="str">
            <v>Remoção manual de camada granular do pavimento</v>
          </cell>
          <cell r="C4904" t="str">
            <v>m³</v>
          </cell>
          <cell r="D4904">
            <v>189.32</v>
          </cell>
        </row>
        <row r="4905">
          <cell r="A4905">
            <v>4915668</v>
          </cell>
          <cell r="B4905" t="str">
            <v>Remoção manual de revestimento asfáltico</v>
          </cell>
          <cell r="C4905" t="str">
            <v>m³</v>
          </cell>
          <cell r="D4905">
            <v>294.19</v>
          </cell>
        </row>
        <row r="4906">
          <cell r="A4906">
            <v>4915761</v>
          </cell>
          <cell r="B4906" t="str">
            <v>Remoção manual de vegetação daninha</v>
          </cell>
          <cell r="C4906" t="str">
            <v>m²</v>
          </cell>
          <cell r="D4906">
            <v>4.21</v>
          </cell>
        </row>
        <row r="4907">
          <cell r="A4907">
            <v>4915762</v>
          </cell>
          <cell r="B4907" t="str">
            <v>Remoção manual de vegetação daninha em frestas</v>
          </cell>
          <cell r="C4907" t="str">
            <v>m</v>
          </cell>
          <cell r="D4907">
            <v>2.1</v>
          </cell>
        </row>
        <row r="4908">
          <cell r="A4908">
            <v>4915738</v>
          </cell>
          <cell r="B4908" t="str">
            <v>Remoção mecanizada de barreira em rocha</v>
          </cell>
          <cell r="C4908" t="str">
            <v>m³</v>
          </cell>
          <cell r="D4908">
            <v>5.65</v>
          </cell>
        </row>
        <row r="4909">
          <cell r="A4909">
            <v>4915737</v>
          </cell>
          <cell r="B4909" t="str">
            <v>Remoção mecanizada de barreira em solo</v>
          </cell>
          <cell r="C4909" t="str">
            <v>m³</v>
          </cell>
          <cell r="D4909">
            <v>4.78</v>
          </cell>
        </row>
        <row r="4910">
          <cell r="A4910">
            <v>4915669</v>
          </cell>
          <cell r="B4910" t="str">
            <v>Remoção mecanizada de camada granular do pavimento</v>
          </cell>
          <cell r="C4910" t="str">
            <v>m³</v>
          </cell>
          <cell r="D4910">
            <v>7.57</v>
          </cell>
        </row>
        <row r="4911">
          <cell r="A4911">
            <v>4915667</v>
          </cell>
          <cell r="B4911" t="str">
            <v>Remoção mecanizada de revestimento asfáltico</v>
          </cell>
          <cell r="C4911" t="str">
            <v>m³</v>
          </cell>
          <cell r="D4911">
            <v>12.11</v>
          </cell>
        </row>
        <row r="4912">
          <cell r="A4912">
            <v>4915632</v>
          </cell>
          <cell r="B4912" t="str">
            <v>Reparo localizado com pintura de ligação - demolição mecânica e corte com serra</v>
          </cell>
          <cell r="C4912" t="str">
            <v>m³</v>
          </cell>
          <cell r="D4912">
            <v>404.77</v>
          </cell>
        </row>
        <row r="4913">
          <cell r="A4913">
            <v>4915753</v>
          </cell>
          <cell r="B4913" t="str">
            <v>Reparo no interior de placa de pavimento de concreto</v>
          </cell>
          <cell r="C4913" t="str">
            <v>m³</v>
          </cell>
          <cell r="D4913">
            <v>1328.94</v>
          </cell>
        </row>
        <row r="4914">
          <cell r="A4914">
            <v>4915776</v>
          </cell>
          <cell r="B4914" t="str">
            <v>Roçada com roçadeira costal</v>
          </cell>
          <cell r="C4914" t="str">
            <v>ha</v>
          </cell>
          <cell r="D4914">
            <v>758.32</v>
          </cell>
        </row>
        <row r="4915">
          <cell r="A4915">
            <v>4915740</v>
          </cell>
          <cell r="B4915" t="str">
            <v>Roçada manual</v>
          </cell>
          <cell r="C4915" t="str">
            <v>ha</v>
          </cell>
          <cell r="D4915">
            <v>1801.68</v>
          </cell>
        </row>
        <row r="4916">
          <cell r="A4916">
            <v>4915741</v>
          </cell>
          <cell r="B4916" t="str">
            <v>Roçada manual de capim colonião</v>
          </cell>
          <cell r="C4916" t="str">
            <v>ha</v>
          </cell>
          <cell r="D4916">
            <v>4324.04</v>
          </cell>
        </row>
        <row r="4917">
          <cell r="A4917">
            <v>4915775</v>
          </cell>
          <cell r="B4917" t="str">
            <v>Roçada mecanizada com roçadeira articulada</v>
          </cell>
          <cell r="C4917" t="str">
            <v>ha</v>
          </cell>
          <cell r="D4917">
            <v>709.38</v>
          </cell>
        </row>
        <row r="4918">
          <cell r="A4918">
            <v>4915742</v>
          </cell>
          <cell r="B4918" t="str">
            <v>Roçada mecanizada com roçadeira de arraste</v>
          </cell>
          <cell r="C4918" t="str">
            <v>ha</v>
          </cell>
          <cell r="D4918">
            <v>438.56</v>
          </cell>
        </row>
        <row r="4919">
          <cell r="A4919">
            <v>4915626</v>
          </cell>
          <cell r="B4919" t="str">
            <v>Selagem de trincas mecanizada em pavimento flexível com emulsão - areia comercial</v>
          </cell>
          <cell r="C4919" t="str">
            <v>m</v>
          </cell>
          <cell r="D4919">
            <v>2.0499999999999998</v>
          </cell>
        </row>
        <row r="4920">
          <cell r="A4920">
            <v>4915653</v>
          </cell>
          <cell r="B4920" t="str">
            <v>Selagem superficial de fissuras com adesivo estrutural à base de resina epóxi de alta viscosidade, inclusive limpeza superficial - fornecimento e aplicação</v>
          </cell>
          <cell r="C4920" t="str">
            <v>kg</v>
          </cell>
          <cell r="D4920">
            <v>74.37</v>
          </cell>
        </row>
        <row r="4921">
          <cell r="A4921">
            <v>4915623</v>
          </cell>
          <cell r="B4921" t="str">
            <v>Solo brita para base de remendo profundo - brita comercial</v>
          </cell>
          <cell r="C4921" t="str">
            <v>m³</v>
          </cell>
          <cell r="D4921">
            <v>50.8</v>
          </cell>
        </row>
        <row r="4922">
          <cell r="A4922">
            <v>4915625</v>
          </cell>
          <cell r="B4922" t="str">
            <v>Solo melhorado com cimento para base de remendo profundo</v>
          </cell>
          <cell r="C4922" t="str">
            <v>m³</v>
          </cell>
          <cell r="D4922">
            <v>44.8</v>
          </cell>
        </row>
        <row r="4923">
          <cell r="A4923">
            <v>4915621</v>
          </cell>
          <cell r="B4923" t="str">
            <v>Solo para base de remendo profundo</v>
          </cell>
          <cell r="C4923" t="str">
            <v>m³</v>
          </cell>
          <cell r="D4923">
            <v>4.78</v>
          </cell>
        </row>
        <row r="4924">
          <cell r="A4924">
            <v>4915720</v>
          </cell>
          <cell r="B4924" t="str">
            <v>Substituição de balizador - areia e brita comerciais</v>
          </cell>
          <cell r="C4924" t="str">
            <v>un</v>
          </cell>
          <cell r="D4924">
            <v>30.54</v>
          </cell>
        </row>
        <row r="4925">
          <cell r="A4925">
            <v>4915592</v>
          </cell>
          <cell r="B4925" t="str">
            <v>Substituição de balizador - areia extraída e brita produzida</v>
          </cell>
          <cell r="C4925" t="str">
            <v>un</v>
          </cell>
          <cell r="D4925">
            <v>30</v>
          </cell>
        </row>
        <row r="4926">
          <cell r="A4926">
            <v>4913703</v>
          </cell>
          <cell r="B4926" t="str">
            <v>Substituição de cartucho de absorção de energia tipo A - fornecimento e instalação, e reposicionamento do amortecedor retrátil</v>
          </cell>
          <cell r="C4926" t="str">
            <v>un</v>
          </cell>
          <cell r="D4926">
            <v>5588.51</v>
          </cell>
        </row>
        <row r="4927">
          <cell r="A4927">
            <v>4913704</v>
          </cell>
          <cell r="B4927" t="str">
            <v>Substituição de cartucho de absorção de energia tipo B - fornecimento, instalação e reposicionamento do amortecedor retrátil</v>
          </cell>
          <cell r="C4927" t="str">
            <v>un</v>
          </cell>
          <cell r="D4927">
            <v>5468.55</v>
          </cell>
        </row>
        <row r="4928">
          <cell r="A4928">
            <v>4915757</v>
          </cell>
          <cell r="B4928" t="str">
            <v>Tapa buraco com pintura de ligação - demolição com serra corta piso</v>
          </cell>
          <cell r="C4928" t="str">
            <v>m³</v>
          </cell>
          <cell r="D4928">
            <v>418.68</v>
          </cell>
        </row>
        <row r="4929">
          <cell r="A4929">
            <v>4915678</v>
          </cell>
          <cell r="B4929" t="str">
            <v>Tapa buraco com pintura de ligação - demolição manual</v>
          </cell>
          <cell r="C4929" t="str">
            <v>m³</v>
          </cell>
          <cell r="D4929">
            <v>367.47</v>
          </cell>
        </row>
        <row r="4930">
          <cell r="A4930">
            <v>4919547</v>
          </cell>
          <cell r="B4930" t="str">
            <v>Tela de proteção para roçada em tubo galvanizado 4,0 X 1,5 m - confecção</v>
          </cell>
          <cell r="C4930" t="str">
            <v>un</v>
          </cell>
          <cell r="D4930">
            <v>516.35</v>
          </cell>
        </row>
        <row r="4931">
          <cell r="A4931">
            <v>4915716</v>
          </cell>
          <cell r="B4931" t="str">
            <v>Tratamento de fissuras do tipo rendilhado em pavimentos de concreto</v>
          </cell>
          <cell r="C4931" t="str">
            <v>m²</v>
          </cell>
          <cell r="D4931">
            <v>12.66</v>
          </cell>
        </row>
        <row r="4932">
          <cell r="A4932">
            <v>4915750</v>
          </cell>
          <cell r="B4932" t="str">
            <v>Tratamento de fissuras transversais com abertura maior que 1,0 mm em pavimentos de concreto</v>
          </cell>
          <cell r="C4932" t="str">
            <v>m</v>
          </cell>
          <cell r="D4932">
            <v>195.92</v>
          </cell>
        </row>
        <row r="4933">
          <cell r="A4933">
            <v>4915769</v>
          </cell>
          <cell r="B4933" t="str">
            <v>Trituração de galhos e troncos com diâmetro de até 350 mm</v>
          </cell>
          <cell r="C4933" t="str">
            <v>m³</v>
          </cell>
          <cell r="D4933">
            <v>32.15</v>
          </cell>
        </row>
        <row r="4934">
          <cell r="A4934">
            <v>5213836</v>
          </cell>
          <cell r="B4934" t="str">
            <v>Balizador cônico refletivo em polietileno semiflexível de 114 x 11 x 40 cm - utilização de 150 ciclos - fornecimento, 01 implantação e 01 retirada diária</v>
          </cell>
          <cell r="C4934" t="str">
            <v>un.dia</v>
          </cell>
          <cell r="D4934">
            <v>1.06</v>
          </cell>
        </row>
        <row r="4935">
          <cell r="A4935">
            <v>5213368</v>
          </cell>
          <cell r="B4935" t="str">
            <v>Balizador de concreto - areia e brita comerciais - fornecimento e implantação</v>
          </cell>
          <cell r="C4935" t="str">
            <v>un</v>
          </cell>
          <cell r="D4935">
            <v>19.32</v>
          </cell>
        </row>
        <row r="4936">
          <cell r="A4936">
            <v>5213367</v>
          </cell>
          <cell r="B4936" t="str">
            <v>Balizador de concreto - areia extraída e brita produzida - fornecimento e implantação</v>
          </cell>
          <cell r="C4936" t="str">
            <v>un</v>
          </cell>
          <cell r="D4936">
            <v>18.3</v>
          </cell>
        </row>
        <row r="4937">
          <cell r="A4937">
            <v>5213385</v>
          </cell>
          <cell r="B4937" t="str">
            <v>Barreira de sinalização tipo I de direcionamento ou bloqueio - confecção</v>
          </cell>
          <cell r="C4937" t="str">
            <v>un</v>
          </cell>
          <cell r="D4937">
            <v>326.45999999999998</v>
          </cell>
        </row>
        <row r="4938">
          <cell r="A4938">
            <v>5213343</v>
          </cell>
          <cell r="B4938" t="str">
            <v>Barreira de sinalização tipo I de direcionamento ou bloqueio - utilização de 150 ciclos - fornecimento, 01 implantação e 01 retirada diária</v>
          </cell>
          <cell r="C4938" t="str">
            <v>un.dia</v>
          </cell>
          <cell r="D4938">
            <v>3.72</v>
          </cell>
        </row>
        <row r="4939">
          <cell r="A4939">
            <v>5213390</v>
          </cell>
          <cell r="B4939" t="str">
            <v>Barreira de sinalização tipo I de direcionamento ou bloqueio contínua - confecção</v>
          </cell>
          <cell r="C4939" t="str">
            <v>m</v>
          </cell>
          <cell r="D4939">
            <v>280.36</v>
          </cell>
        </row>
        <row r="4940">
          <cell r="A4940">
            <v>5213344</v>
          </cell>
          <cell r="B4940" t="str">
            <v>Barreira de sinalização tipo I de direcionamento ou bloqueio contínua - utilização de 150 ciclos - fornecimento, 01 implantação e 01 retirada diária</v>
          </cell>
          <cell r="C4940" t="str">
            <v>m.dia</v>
          </cell>
          <cell r="D4940">
            <v>3.25</v>
          </cell>
        </row>
        <row r="4941">
          <cell r="A4941">
            <v>5213386</v>
          </cell>
          <cell r="B4941" t="str">
            <v>Barreira de sinalização tipo II de direcionamento ou bloqueio - confecção</v>
          </cell>
          <cell r="C4941" t="str">
            <v>un</v>
          </cell>
          <cell r="D4941">
            <v>534.87</v>
          </cell>
        </row>
        <row r="4942">
          <cell r="A4942">
            <v>5213345</v>
          </cell>
          <cell r="B4942" t="str">
            <v>Barreira de sinalização tipo II de direcionamento ou bloqueio - utilização de 150 ciclos - fornecimento, 01 implantação e 01 retirada diária</v>
          </cell>
          <cell r="C4942" t="str">
            <v>un.dia</v>
          </cell>
          <cell r="D4942">
            <v>5.45</v>
          </cell>
        </row>
        <row r="4943">
          <cell r="A4943">
            <v>5213387</v>
          </cell>
          <cell r="B4943" t="str">
            <v>Barreira de sinalização tipo III de direcionamento ou bloqueio - confecção</v>
          </cell>
          <cell r="C4943" t="str">
            <v>un</v>
          </cell>
          <cell r="D4943">
            <v>766.72</v>
          </cell>
        </row>
        <row r="4944">
          <cell r="A4944">
            <v>5213346</v>
          </cell>
          <cell r="B4944" t="str">
            <v>Barreira de sinalização tipo III de direcionamento ou bloqueio - utilização de 150 ciclos - fornecimento, 01 implantação e 01 retirada diária</v>
          </cell>
          <cell r="C4944" t="str">
            <v>un.dia</v>
          </cell>
          <cell r="D4944">
            <v>7.63</v>
          </cell>
        </row>
        <row r="4945">
          <cell r="A4945">
            <v>5213843</v>
          </cell>
          <cell r="B4945" t="str">
            <v>Barreira plástica articulável modular 240 x 100 cm na cor amarela - utilização de 600 ciclos - fornecimento, 01 implantação e 01 retirada diária</v>
          </cell>
          <cell r="C4945" t="str">
            <v>m.dia</v>
          </cell>
          <cell r="D4945">
            <v>0.99</v>
          </cell>
        </row>
        <row r="4946">
          <cell r="A4946">
            <v>5213833</v>
          </cell>
          <cell r="B4946" t="str">
            <v>Barreira plástica monobloco para canalização de trânsito - 101 x 50 x 55 cm - utilização de 600 ciclos - fornecimento, 01 implantação e 01 retirada diária</v>
          </cell>
          <cell r="C4946" t="str">
            <v>un.dia</v>
          </cell>
          <cell r="D4946">
            <v>10.43</v>
          </cell>
        </row>
        <row r="4947">
          <cell r="A4947">
            <v>5213834</v>
          </cell>
          <cell r="B4947" t="str">
            <v>Barreira plástica para canalização de trânsito - 60 x 45 x 60 cm - utilização de 600 ciclos - fornecimento, 01 implantação e 01 retirada diária</v>
          </cell>
          <cell r="C4947" t="str">
            <v>un.dia</v>
          </cell>
          <cell r="D4947">
            <v>6.76</v>
          </cell>
        </row>
        <row r="4948">
          <cell r="A4948">
            <v>5219544</v>
          </cell>
          <cell r="B4948" t="str">
            <v>Cavalete em perfil metálico para placa de sinalização - 1,00 m x 1,00 m - confecção</v>
          </cell>
          <cell r="C4948" t="str">
            <v>un</v>
          </cell>
          <cell r="D4948">
            <v>228.05</v>
          </cell>
        </row>
        <row r="4949">
          <cell r="A4949">
            <v>5213383</v>
          </cell>
          <cell r="B4949" t="str">
            <v>Cavalete em polietileno zebrado com faixa refletiva - H = 1,00 m - utilização de 600 ciclos - fornecimento, 01 implantação e 01 retirada diária</v>
          </cell>
          <cell r="C4949" t="str">
            <v>un.dia</v>
          </cell>
          <cell r="D4949">
            <v>0.81</v>
          </cell>
        </row>
        <row r="4950">
          <cell r="A4950">
            <v>5213380</v>
          </cell>
          <cell r="B4950" t="str">
            <v>Cavalete em polietileno zebrado com faixa refletiva e com sinalizador a LED com bateria - H = 1,00 m - utilização de 600 ciclos - fornecimento, 01 implantação e 01 retirada diária</v>
          </cell>
          <cell r="C4950" t="str">
            <v>un.dia</v>
          </cell>
          <cell r="D4950">
            <v>1.84</v>
          </cell>
        </row>
        <row r="4951">
          <cell r="A4951">
            <v>5213838</v>
          </cell>
          <cell r="B4951" t="str">
            <v>Cilindro canalizador de tráfego com base quadrada de 111 x 56 x 56 cm - utilização de 600 ciclos - fornecimento, 01 implantação e 01 retirada diária</v>
          </cell>
          <cell r="C4951" t="str">
            <v>un.dia</v>
          </cell>
          <cell r="D4951">
            <v>4.59</v>
          </cell>
        </row>
        <row r="4952">
          <cell r="A4952">
            <v>5213837</v>
          </cell>
          <cell r="B4952" t="str">
            <v>Cilindro flexível delimitador de tráfego com duas faixas refletivas e chumbador - D = 20 cm e H = 80 cm</v>
          </cell>
          <cell r="C4952" t="str">
            <v>un</v>
          </cell>
          <cell r="D4952">
            <v>173.2</v>
          </cell>
        </row>
        <row r="4953">
          <cell r="A4953">
            <v>5213835</v>
          </cell>
          <cell r="B4953" t="str">
            <v>Cone plástico para canalização de trânsito - utilização de 150 ciclos - fornecimento, 01 implantação e 01 retirada diária</v>
          </cell>
          <cell r="C4953" t="str">
            <v>un.dia</v>
          </cell>
          <cell r="D4953">
            <v>0.82</v>
          </cell>
        </row>
        <row r="4954">
          <cell r="A4954">
            <v>5213839</v>
          </cell>
          <cell r="B4954" t="str">
            <v>Dispositivo de direcionamento ou bloqueio tipo tapume - confecção</v>
          </cell>
          <cell r="C4954" t="str">
            <v>m²</v>
          </cell>
          <cell r="D4954">
            <v>302.37</v>
          </cell>
        </row>
        <row r="4955">
          <cell r="A4955">
            <v>5213347</v>
          </cell>
          <cell r="B4955" t="str">
            <v>Dispositivo de direcionamento ou bloqueio tipo tapume - utilização de 150 ciclos - fornecimento, 01 implantação e 01 retirada diária</v>
          </cell>
          <cell r="C4955" t="str">
            <v>m².dia</v>
          </cell>
          <cell r="D4955">
            <v>7.23</v>
          </cell>
        </row>
        <row r="4956">
          <cell r="A4956">
            <v>5213840</v>
          </cell>
          <cell r="B4956" t="str">
            <v>Dispositivo de direcionamento ou bloqueio tipo tela plástica com suporte fixo - confecção</v>
          </cell>
          <cell r="C4956" t="str">
            <v>m²</v>
          </cell>
          <cell r="D4956">
            <v>37.49</v>
          </cell>
        </row>
        <row r="4957">
          <cell r="A4957">
            <v>5213349</v>
          </cell>
          <cell r="B4957" t="str">
            <v>Dispositivo de direcionamento ou bloqueio tipo tela plástica com suporte fixo - utilização de 150 ciclos - fornecimento, 01 implantação e 01 retirada diária</v>
          </cell>
          <cell r="C4957" t="str">
            <v>m².dia</v>
          </cell>
          <cell r="D4957">
            <v>0.7</v>
          </cell>
        </row>
        <row r="4958">
          <cell r="A4958">
            <v>5213841</v>
          </cell>
          <cell r="B4958" t="str">
            <v>Dispositivo de direcionamento ou bloqueio tipo tela plástica com suporte móvel afixado em bloco de concreto - confecção</v>
          </cell>
          <cell r="C4958" t="str">
            <v>m²</v>
          </cell>
          <cell r="D4958">
            <v>65.27</v>
          </cell>
        </row>
        <row r="4959">
          <cell r="A4959">
            <v>5213348</v>
          </cell>
          <cell r="B4959" t="str">
            <v>Dispositivo de direcionamento ou bloqueio tipo tela plástica com suporte móvel afixado em bloco de concreto - utilização de 150 ciclos - fornecimento, 01 implantação e 01 retirada diária</v>
          </cell>
          <cell r="C4959" t="str">
            <v>m².dia</v>
          </cell>
          <cell r="D4959">
            <v>0.79</v>
          </cell>
        </row>
        <row r="4960">
          <cell r="A4960">
            <v>5216116</v>
          </cell>
          <cell r="B4960" t="str">
            <v>Fabricação de balizador de concreto - seção circular de 10 cm - areia e brita comerciais</v>
          </cell>
          <cell r="C4960" t="str">
            <v>un</v>
          </cell>
          <cell r="D4960">
            <v>16.5</v>
          </cell>
        </row>
        <row r="4961">
          <cell r="A4961">
            <v>5216115</v>
          </cell>
          <cell r="B4961" t="str">
            <v>Fabricação de balizador de concreto - seção circular de 10 cm - areia extraída e brita produzida</v>
          </cell>
          <cell r="C4961" t="str">
            <v>un</v>
          </cell>
          <cell r="D4961">
            <v>15.96</v>
          </cell>
        </row>
        <row r="4962">
          <cell r="A4962">
            <v>5213842</v>
          </cell>
          <cell r="B4962" t="str">
            <v>Fita zebrada para dispositivos de canalização de trânsito - fornecimento, implantação e retirada</v>
          </cell>
          <cell r="C4962" t="str">
            <v>m</v>
          </cell>
          <cell r="D4962">
            <v>0.12</v>
          </cell>
        </row>
        <row r="4963">
          <cell r="A4963">
            <v>5213358</v>
          </cell>
          <cell r="B4963" t="str">
            <v>Laminado elastoplástico para sinalização horizontal - espessura de 1,5 mm - fornecimento e implantação</v>
          </cell>
          <cell r="C4963" t="str">
            <v>m²</v>
          </cell>
          <cell r="D4963">
            <v>246.72</v>
          </cell>
        </row>
        <row r="4964">
          <cell r="A4964">
            <v>5213848</v>
          </cell>
          <cell r="B4964" t="str">
            <v>Luz de advertência e bateria para dispositivos de sinalização - utilização de 200 ciclos - fornecimento, 01 implantação e 01 retirada diária</v>
          </cell>
          <cell r="C4964" t="str">
            <v>un.dia</v>
          </cell>
          <cell r="D4964">
            <v>1.03</v>
          </cell>
        </row>
        <row r="4965">
          <cell r="A4965">
            <v>5214012</v>
          </cell>
          <cell r="B4965" t="str">
            <v>Manutenção/recomposição de sinalização - pintura de faixa com tinta acrílica - espessura de 0,4 mm</v>
          </cell>
          <cell r="C4965" t="str">
            <v>m²</v>
          </cell>
          <cell r="D4965">
            <v>29.93</v>
          </cell>
        </row>
        <row r="4966">
          <cell r="A4966">
            <v>5213356</v>
          </cell>
          <cell r="B4966" t="str">
            <v>Manutenção/recomposição de sinalização - pintura de faixa com tinta acrílica - espessura de 0,6 mm</v>
          </cell>
          <cell r="C4966" t="str">
            <v>m²</v>
          </cell>
          <cell r="D4966">
            <v>42.17</v>
          </cell>
        </row>
        <row r="4967">
          <cell r="A4967">
            <v>5214011</v>
          </cell>
          <cell r="B4967" t="str">
            <v>Manutenção/recomposição de sinalização - pintura de faixa com tinta acrílica emulsionada em água - espessura de 0,3 mm</v>
          </cell>
          <cell r="C4967" t="str">
            <v>m²</v>
          </cell>
          <cell r="D4967">
            <v>13.4</v>
          </cell>
        </row>
        <row r="4968">
          <cell r="A4968">
            <v>5213354</v>
          </cell>
          <cell r="B4968" t="str">
            <v>Manutenção/recomposição de sinalização - pintura de faixa com tinta acrílica emulsionada em água - espessura de 0,4 mm</v>
          </cell>
          <cell r="C4968" t="str">
            <v>m²</v>
          </cell>
          <cell r="D4968">
            <v>15.98</v>
          </cell>
        </row>
        <row r="4969">
          <cell r="A4969">
            <v>5213355</v>
          </cell>
          <cell r="B4969" t="str">
            <v>Manutenção/recomposição de sinalização - pintura de faixa com tinta acrílica emulsionada em água - espessura de 0,5 mm</v>
          </cell>
          <cell r="C4969" t="str">
            <v>m²</v>
          </cell>
          <cell r="D4969">
            <v>18.59</v>
          </cell>
        </row>
        <row r="4970">
          <cell r="A4970">
            <v>5213850</v>
          </cell>
          <cell r="B4970" t="str">
            <v>Operação de sinalização por bandeirola de tecido ou com placa metálica</v>
          </cell>
          <cell r="C4970" t="str">
            <v>h</v>
          </cell>
          <cell r="D4970">
            <v>21.04</v>
          </cell>
        </row>
        <row r="4971">
          <cell r="A4971">
            <v>5213846</v>
          </cell>
          <cell r="B4971" t="str">
            <v>Painel com seta luminosa montado em chassi de caminhão com prancha</v>
          </cell>
          <cell r="C4971" t="str">
            <v>h</v>
          </cell>
          <cell r="D4971">
            <v>5.38</v>
          </cell>
        </row>
        <row r="4972">
          <cell r="A4972">
            <v>5213847</v>
          </cell>
          <cell r="B4972" t="str">
            <v>Painel com seta luminosa montado em chassi de caminhão com prancha e amortecedor retrátil</v>
          </cell>
          <cell r="C4972" t="str">
            <v>h</v>
          </cell>
          <cell r="D4972">
            <v>85.71</v>
          </cell>
        </row>
        <row r="4973">
          <cell r="A4973">
            <v>5213845</v>
          </cell>
          <cell r="B4973" t="str">
            <v>Painel de mensagens variáveis, portátil móvel, LED, com banco fotovoltaico de energia e montado em chassi com engate</v>
          </cell>
          <cell r="C4973" t="str">
            <v>h</v>
          </cell>
          <cell r="D4973">
            <v>23.77</v>
          </cell>
        </row>
        <row r="4974">
          <cell r="A4974">
            <v>5213412</v>
          </cell>
          <cell r="B4974" t="str">
            <v>Pintura de faixa com plástico a frio bicomponente à base de resinas metacrílicas por dispersão (estrutura)</v>
          </cell>
          <cell r="C4974" t="str">
            <v>m²</v>
          </cell>
          <cell r="D4974">
            <v>113.16</v>
          </cell>
        </row>
        <row r="4975">
          <cell r="A4975">
            <v>5213411</v>
          </cell>
          <cell r="B4975" t="str">
            <v>Pintura de faixa com plástico a frio bicomponente à base de resinas metacrílicas por extrusão (alto relevo)</v>
          </cell>
          <cell r="C4975" t="str">
            <v>m²</v>
          </cell>
          <cell r="D4975">
            <v>200.09</v>
          </cell>
        </row>
        <row r="4976">
          <cell r="A4976">
            <v>5214009</v>
          </cell>
          <cell r="B4976" t="str">
            <v>Pintura de faixa com plástico a frio bicomponente à base de resinas metacrílicas por extrusão (plano) - espessura de 1,5 mm</v>
          </cell>
          <cell r="C4976" t="str">
            <v>m²</v>
          </cell>
          <cell r="D4976">
            <v>113.16</v>
          </cell>
        </row>
        <row r="4977">
          <cell r="A4977">
            <v>5214010</v>
          </cell>
          <cell r="B4977" t="str">
            <v>Pintura de faixa com plástico a frio bicomponente à base de resinas metacrílicas por extrusão (plano) - espessura de 3,0 mm</v>
          </cell>
          <cell r="C4977" t="str">
            <v>m²</v>
          </cell>
          <cell r="D4977">
            <v>207.65</v>
          </cell>
        </row>
        <row r="4978">
          <cell r="A4978">
            <v>5213413</v>
          </cell>
          <cell r="B4978" t="str">
            <v>Pintura de faixa com plástico a frio tricomponente à base de resinas metacrílicas por aspersão - espessura de 0,6 mm</v>
          </cell>
          <cell r="C4978" t="str">
            <v>m²</v>
          </cell>
          <cell r="D4978">
            <v>70.16</v>
          </cell>
        </row>
        <row r="4979">
          <cell r="A4979">
            <v>5213410</v>
          </cell>
          <cell r="B4979" t="str">
            <v>Pintura de faixa com termoplástico em alto relevo tipo I por extrusão - relevo duplo com base</v>
          </cell>
          <cell r="C4979" t="str">
            <v>m²</v>
          </cell>
          <cell r="D4979">
            <v>140.58000000000001</v>
          </cell>
        </row>
        <row r="4980">
          <cell r="A4980">
            <v>5214004</v>
          </cell>
          <cell r="B4980" t="str">
            <v>Pintura de faixa com termoplástico em alto relevo tipo II por extrusão - relevo simples ranhurado com base</v>
          </cell>
          <cell r="C4980" t="str">
            <v>m²</v>
          </cell>
          <cell r="D4980">
            <v>168.86</v>
          </cell>
        </row>
        <row r="4981">
          <cell r="A4981">
            <v>5214005</v>
          </cell>
          <cell r="B4981" t="str">
            <v>Pintura de faixa com termoplástico em alto relevo tipo III por extrusão - relevo simples com base</v>
          </cell>
          <cell r="C4981" t="str">
            <v>m²</v>
          </cell>
          <cell r="D4981">
            <v>151.44</v>
          </cell>
        </row>
        <row r="4982">
          <cell r="A4982">
            <v>5214006</v>
          </cell>
          <cell r="B4982" t="str">
            <v>Pintura de faixa com termoplástico em alto relevo tipo IV por extrusão - relevo simples sem base</v>
          </cell>
          <cell r="C4982" t="str">
            <v>m²</v>
          </cell>
          <cell r="D4982">
            <v>97.39</v>
          </cell>
        </row>
        <row r="4983">
          <cell r="A4983">
            <v>5214007</v>
          </cell>
          <cell r="B4983" t="str">
            <v>Pintura de faixa com termoplástico em alto relevo tipo V por extrusão - relevo multipontos sem base (gotas)</v>
          </cell>
          <cell r="C4983" t="str">
            <v>m²</v>
          </cell>
          <cell r="D4983">
            <v>83.24</v>
          </cell>
        </row>
        <row r="4984">
          <cell r="A4984">
            <v>5214008</v>
          </cell>
          <cell r="B4984" t="str">
            <v>Pintura de faixa com termoplástico em alto relevo tipo VI por extrusão - relevo multipontos sem base (calotas)</v>
          </cell>
          <cell r="C4984" t="str">
            <v>m²</v>
          </cell>
          <cell r="D4984">
            <v>81.73</v>
          </cell>
        </row>
        <row r="4985">
          <cell r="A4985">
            <v>5213408</v>
          </cell>
          <cell r="B4985" t="str">
            <v>Pintura de faixa com termoplástico por aspersão - espessura de 1,5 mm</v>
          </cell>
          <cell r="C4985" t="str">
            <v>m²</v>
          </cell>
          <cell r="D4985">
            <v>49.04</v>
          </cell>
        </row>
        <row r="4986">
          <cell r="A4986">
            <v>5213400</v>
          </cell>
          <cell r="B4986" t="str">
            <v>Pintura de faixa com tinta acrílica - espessura de 0,4 mm</v>
          </cell>
          <cell r="C4986" t="str">
            <v>m²</v>
          </cell>
          <cell r="D4986">
            <v>30.2</v>
          </cell>
        </row>
        <row r="4987">
          <cell r="A4987">
            <v>5213401</v>
          </cell>
          <cell r="B4987" t="str">
            <v>Pintura de faixa com tinta acrílica - espessura de 0,6 mm</v>
          </cell>
          <cell r="C4987" t="str">
            <v>m²</v>
          </cell>
          <cell r="D4987">
            <v>42.48</v>
          </cell>
        </row>
        <row r="4988">
          <cell r="A4988">
            <v>5214001</v>
          </cell>
          <cell r="B4988" t="str">
            <v>Pintura de faixa com tinta acrílica emulsionada em água - espessura de 0,3 mm</v>
          </cell>
          <cell r="C4988" t="str">
            <v>m²</v>
          </cell>
          <cell r="D4988">
            <v>13.65</v>
          </cell>
        </row>
        <row r="4989">
          <cell r="A4989">
            <v>5213402</v>
          </cell>
          <cell r="B4989" t="str">
            <v>Pintura de faixa com tinta acrílica emulsionada em água - espessura de 0,4 mm</v>
          </cell>
          <cell r="C4989" t="str">
            <v>m²</v>
          </cell>
          <cell r="D4989">
            <v>16.25</v>
          </cell>
        </row>
        <row r="4990">
          <cell r="A4990">
            <v>5213403</v>
          </cell>
          <cell r="B4990" t="str">
            <v>Pintura de faixa com tinta acrílica emulsionada em água - espessura de 0,5 mm</v>
          </cell>
          <cell r="C4990" t="str">
            <v>m²</v>
          </cell>
          <cell r="D4990">
            <v>18.88</v>
          </cell>
        </row>
        <row r="4991">
          <cell r="A4991">
            <v>5214003</v>
          </cell>
          <cell r="B4991" t="str">
            <v>Pintura de setas e zebrados com termoplástico por aspersão - espessura de 1,5 mm</v>
          </cell>
          <cell r="C4991" t="str">
            <v>m²</v>
          </cell>
          <cell r="D4991">
            <v>59.37</v>
          </cell>
        </row>
        <row r="4992">
          <cell r="A4992">
            <v>5213409</v>
          </cell>
          <cell r="B4992" t="str">
            <v>Pintura de setas e zebrados com termoplástico por extrusão - espessura de 3,0 mm</v>
          </cell>
          <cell r="C4992" t="str">
            <v>m²</v>
          </cell>
          <cell r="D4992">
            <v>97.84</v>
          </cell>
        </row>
        <row r="4993">
          <cell r="A4993">
            <v>5213404</v>
          </cell>
          <cell r="B4993" t="str">
            <v>Pintura de setas e zebrados com tinta acrílica - espessura de 0,4 mm</v>
          </cell>
          <cell r="C4993" t="str">
            <v>m²</v>
          </cell>
          <cell r="D4993">
            <v>43.72</v>
          </cell>
        </row>
        <row r="4994">
          <cell r="A4994">
            <v>5213405</v>
          </cell>
          <cell r="B4994" t="str">
            <v>Pintura de setas e zebrados com tinta acrílica - espessura de 0,6 mm</v>
          </cell>
          <cell r="C4994" t="str">
            <v>m²</v>
          </cell>
          <cell r="D4994">
            <v>55.49</v>
          </cell>
        </row>
        <row r="4995">
          <cell r="A4995">
            <v>5214002</v>
          </cell>
          <cell r="B4995" t="str">
            <v>Pintura de setas e zebrados com tinta acrílica emulsionada em água - espessura de 0,3 mm</v>
          </cell>
          <cell r="C4995" t="str">
            <v>m²</v>
          </cell>
          <cell r="D4995">
            <v>27.37</v>
          </cell>
        </row>
        <row r="4996">
          <cell r="A4996">
            <v>5213406</v>
          </cell>
          <cell r="B4996" t="str">
            <v>Pintura de setas e zebrados com tinta acrílica emulsionada em água - espessura de 0,4 mm</v>
          </cell>
          <cell r="C4996" t="str">
            <v>m²</v>
          </cell>
          <cell r="D4996">
            <v>29.77</v>
          </cell>
        </row>
        <row r="4997">
          <cell r="A4997">
            <v>5213407</v>
          </cell>
          <cell r="B4997" t="str">
            <v>Pintura de setas e zebrados com tinta acrílica emulsionada em água - espessura de 0,5 mm</v>
          </cell>
          <cell r="C4997" t="str">
            <v>m²</v>
          </cell>
          <cell r="D4997">
            <v>32.17</v>
          </cell>
        </row>
        <row r="4998">
          <cell r="A4998">
            <v>5212552</v>
          </cell>
          <cell r="B4998" t="str">
            <v>Pintura eletrostática a pó com tinta poliéster em chapa de aço</v>
          </cell>
          <cell r="C4998" t="str">
            <v>m²</v>
          </cell>
          <cell r="D4998">
            <v>15.83</v>
          </cell>
        </row>
        <row r="4999">
          <cell r="A4999">
            <v>5213464</v>
          </cell>
          <cell r="B4999" t="str">
            <v>Placa de advertência em aço, lado de 0,60 m - película retrorrefletiva tipo I + SI - fornecimento e implantação</v>
          </cell>
          <cell r="C4999" t="str">
            <v>un</v>
          </cell>
          <cell r="D4999">
            <v>248.26</v>
          </cell>
        </row>
        <row r="5000">
          <cell r="A5000">
            <v>5213465</v>
          </cell>
          <cell r="B5000" t="str">
            <v>Placa de advertência em aço, lado de 0,80 m - película retrorrefletiva tipo I + SI - fornecimento e implantação</v>
          </cell>
          <cell r="C5000" t="str">
            <v>un</v>
          </cell>
          <cell r="D5000">
            <v>425.24</v>
          </cell>
        </row>
        <row r="5001">
          <cell r="A5001">
            <v>5213466</v>
          </cell>
          <cell r="B5001" t="str">
            <v>Placa de advertência em aço, lado de 1,00 m - película retrorrefletiva tipo I + SI - fornecimento e implantação</v>
          </cell>
          <cell r="C5001" t="str">
            <v>un</v>
          </cell>
          <cell r="D5001">
            <v>595.99</v>
          </cell>
        </row>
        <row r="5002">
          <cell r="A5002">
            <v>5213467</v>
          </cell>
          <cell r="B5002" t="str">
            <v>Placa de advertência em aço, lado de 1,20 m - película retrorrefletiva tipo III + SI - fornecimento e implantação</v>
          </cell>
          <cell r="C5002" t="str">
            <v>un</v>
          </cell>
          <cell r="D5002">
            <v>960.75</v>
          </cell>
        </row>
        <row r="5003">
          <cell r="A5003">
            <v>5213468</v>
          </cell>
          <cell r="B5003" t="str">
            <v>Placa de advertência em fibra, lado de 0,60 m - película retrorrefletiva tipo I + SI - fornecimento e implantação</v>
          </cell>
          <cell r="C5003" t="str">
            <v>un</v>
          </cell>
          <cell r="D5003">
            <v>237.03</v>
          </cell>
        </row>
        <row r="5004">
          <cell r="A5004">
            <v>5213469</v>
          </cell>
          <cell r="B5004" t="str">
            <v>Placa de advertência em fibra, lado de 0,80 m - película retrorrefletiva tipo I + SI - fornecimento e implantação</v>
          </cell>
          <cell r="C5004" t="str">
            <v>un</v>
          </cell>
          <cell r="D5004">
            <v>403.85</v>
          </cell>
        </row>
        <row r="5005">
          <cell r="A5005">
            <v>5213470</v>
          </cell>
          <cell r="B5005" t="str">
            <v>Placa de advertência em fibra, lado de 1,00 m - película retrorrefletiva tipo I + SI - fornecimento e implantação</v>
          </cell>
          <cell r="C5005" t="str">
            <v>un</v>
          </cell>
          <cell r="D5005">
            <v>564.79</v>
          </cell>
        </row>
        <row r="5006">
          <cell r="A5006">
            <v>5213471</v>
          </cell>
          <cell r="B5006" t="str">
            <v>Placa de advertência em fibra, lado de 1,20 m - película retrorrefletiva tipo III + SI - fornecimento e implantação</v>
          </cell>
          <cell r="C5006" t="str">
            <v>un</v>
          </cell>
          <cell r="D5006">
            <v>915.82</v>
          </cell>
        </row>
        <row r="5007">
          <cell r="A5007">
            <v>5212560</v>
          </cell>
          <cell r="B5007" t="str">
            <v>Placa de advertência para sinalização de obras montada em suporte metálico móvel, lado 1,00 m - utilização de 600 ciclos - fornecimento, 01 implantação e 01 retirada diária</v>
          </cell>
          <cell r="C5007" t="str">
            <v>un.dia</v>
          </cell>
          <cell r="D5007">
            <v>3.99</v>
          </cell>
        </row>
        <row r="5008">
          <cell r="A5008">
            <v>5213472</v>
          </cell>
          <cell r="B5008" t="str">
            <v>Placa de marco quilométrico em aço - 0,60 x 0,865 m - película retrorrefletiva tipo I + I - fornecimento e implantação</v>
          </cell>
          <cell r="C5008" t="str">
            <v>un</v>
          </cell>
          <cell r="D5008">
            <v>296.37</v>
          </cell>
        </row>
        <row r="5009">
          <cell r="A5009">
            <v>5213473</v>
          </cell>
          <cell r="B5009" t="str">
            <v>Placa de marco quilométrico em aço - 0,70 x 1,00 m - película retrorrefletiva tipo I + III - fornecimento e implantação</v>
          </cell>
          <cell r="C5009" t="str">
            <v>un</v>
          </cell>
          <cell r="D5009">
            <v>388.54</v>
          </cell>
        </row>
        <row r="5010">
          <cell r="A5010">
            <v>5213474</v>
          </cell>
          <cell r="B5010" t="str">
            <v>Placa de marco quilométrico em fibra - 0,60 x 0,865 m - película retrorrefletiva tipo I + I - fornecimento e implantação</v>
          </cell>
          <cell r="C5010" t="str">
            <v>un</v>
          </cell>
          <cell r="D5010">
            <v>277.66000000000003</v>
          </cell>
        </row>
        <row r="5011">
          <cell r="A5011">
            <v>5213475</v>
          </cell>
          <cell r="B5011" t="str">
            <v>Placa de marco quilométrico em fibra - 0,70 x 1,00 m - película retrorrefletiva tipo I + III - fornecimento e implantação</v>
          </cell>
          <cell r="C5011" t="str">
            <v>un</v>
          </cell>
          <cell r="D5011">
            <v>365.15</v>
          </cell>
        </row>
        <row r="5012">
          <cell r="A5012">
            <v>5213440</v>
          </cell>
          <cell r="B5012" t="str">
            <v>Placa de regulamentação em aço D = 0,60 m - película retrorrefletiva tipo I + SI - fornecimento e implantação</v>
          </cell>
          <cell r="C5012" t="str">
            <v>un</v>
          </cell>
          <cell r="D5012">
            <v>248.22</v>
          </cell>
        </row>
        <row r="5013">
          <cell r="A5013">
            <v>5213441</v>
          </cell>
          <cell r="B5013" t="str">
            <v>Placa de regulamentação em aço D = 0,80 m - película retrorrefletiva tipo I + SI - fornecimento e implantação</v>
          </cell>
          <cell r="C5013" t="str">
            <v>un</v>
          </cell>
          <cell r="D5013">
            <v>425.28</v>
          </cell>
        </row>
        <row r="5014">
          <cell r="A5014">
            <v>5213442</v>
          </cell>
          <cell r="B5014" t="str">
            <v>Placa de regulamentação em aço D = 1,00 m - película retrorrefletiva tipo I + SI - fornecimento e implantação</v>
          </cell>
          <cell r="C5014" t="str">
            <v>un</v>
          </cell>
          <cell r="D5014">
            <v>595.99</v>
          </cell>
        </row>
        <row r="5015">
          <cell r="A5015">
            <v>5213443</v>
          </cell>
          <cell r="B5015" t="str">
            <v>Placa de regulamentação em aço D = 1,20 m - película retrorrefletiva tipo III + SI - fornecimento e implantação</v>
          </cell>
          <cell r="C5015" t="str">
            <v>un</v>
          </cell>
          <cell r="D5015">
            <v>960.77</v>
          </cell>
        </row>
        <row r="5016">
          <cell r="A5016">
            <v>5213444</v>
          </cell>
          <cell r="B5016" t="str">
            <v>Placa de regulamentação em aço, R1 lado 0,248 m - película retrorrefletiva tipo I + SI - fornecimento e implantação</v>
          </cell>
          <cell r="C5016" t="str">
            <v>un</v>
          </cell>
          <cell r="D5016">
            <v>248.28</v>
          </cell>
        </row>
        <row r="5017">
          <cell r="A5017">
            <v>5213445</v>
          </cell>
          <cell r="B5017" t="str">
            <v>Placa de regulamentação em aço, R1 lado 0,331 m - película retrorrefletiva tipo I + SI - fornecimento e implantação</v>
          </cell>
          <cell r="C5017" t="str">
            <v>un</v>
          </cell>
          <cell r="D5017">
            <v>425.21</v>
          </cell>
        </row>
        <row r="5018">
          <cell r="A5018">
            <v>5213446</v>
          </cell>
          <cell r="B5018" t="str">
            <v>Placa de regulamentação em aço, R1 lado 0,414 m - película retrorrefletiva tipo I + SI - fornecimento e implantação</v>
          </cell>
          <cell r="C5018" t="str">
            <v>un</v>
          </cell>
          <cell r="D5018">
            <v>595.99</v>
          </cell>
        </row>
        <row r="5019">
          <cell r="A5019">
            <v>5213447</v>
          </cell>
          <cell r="B5019" t="str">
            <v>Placa de regulamentação em aço, R1 lado 0,497 m - película retrorrefletiva tipo III + SI - fornecimento e implantação</v>
          </cell>
          <cell r="C5019" t="str">
            <v>un</v>
          </cell>
          <cell r="D5019">
            <v>960.82</v>
          </cell>
        </row>
        <row r="5020">
          <cell r="A5020">
            <v>5213448</v>
          </cell>
          <cell r="B5020" t="str">
            <v>Placa de regulamentação em aço, R2 lado 0,60 m - película retrorrefletiva tipo I + SI - fornecimento e implantação</v>
          </cell>
          <cell r="C5020" t="str">
            <v>un</v>
          </cell>
          <cell r="D5020">
            <v>171.21</v>
          </cell>
        </row>
        <row r="5021">
          <cell r="A5021">
            <v>5213449</v>
          </cell>
          <cell r="B5021" t="str">
            <v>Placa de regulamentação em aço, R2 lado 0,80 m - película retrorrefletiva tipo I + SI - fornecimento e implantação</v>
          </cell>
          <cell r="C5021" t="str">
            <v>un</v>
          </cell>
          <cell r="D5021">
            <v>269.97000000000003</v>
          </cell>
        </row>
        <row r="5022">
          <cell r="A5022">
            <v>5213450</v>
          </cell>
          <cell r="B5022" t="str">
            <v>Placa de regulamentação em aço, R2 lado 1,00 m - película retrorrefletiva tipo I + SI - fornecimento e implantação</v>
          </cell>
          <cell r="C5022" t="str">
            <v>un</v>
          </cell>
          <cell r="D5022">
            <v>378.64</v>
          </cell>
        </row>
        <row r="5023">
          <cell r="A5023">
            <v>5213451</v>
          </cell>
          <cell r="B5023" t="str">
            <v>Placa de regulamentação em aço, R2 lado 1,20 m - película retrorrefletiva tipo III + SI - fornecimento e implantação</v>
          </cell>
          <cell r="C5023" t="str">
            <v>un</v>
          </cell>
          <cell r="D5023">
            <v>557.14</v>
          </cell>
        </row>
        <row r="5024">
          <cell r="A5024">
            <v>5213452</v>
          </cell>
          <cell r="B5024" t="str">
            <v>Placa de regulamentação em fibra, D = 0,60 m - película retrorrefletiva tipo I + SI - fornecimento e implantação</v>
          </cell>
          <cell r="C5024" t="str">
            <v>un</v>
          </cell>
          <cell r="D5024">
            <v>236.99</v>
          </cell>
        </row>
        <row r="5025">
          <cell r="A5025">
            <v>5213453</v>
          </cell>
          <cell r="B5025" t="str">
            <v>Placa de regulamentação em fibra, D = 0,80 m - película retrorrefletiva tipo I + SI - fornecimento e implantação</v>
          </cell>
          <cell r="C5025" t="str">
            <v>un</v>
          </cell>
          <cell r="D5025">
            <v>403.88</v>
          </cell>
        </row>
        <row r="5026">
          <cell r="A5026">
            <v>5213454</v>
          </cell>
          <cell r="B5026" t="str">
            <v>Placa de regulamentação em fibra, D = 1,00 m - película retrorrefletiva tipo I + SI - fornecimento e implantação</v>
          </cell>
          <cell r="C5026" t="str">
            <v>un</v>
          </cell>
          <cell r="D5026">
            <v>564.79</v>
          </cell>
        </row>
        <row r="5027">
          <cell r="A5027">
            <v>5213455</v>
          </cell>
          <cell r="B5027" t="str">
            <v>Placa de regulamentação em fibra, D = 1,20 m - película retrorrefletiva tipo III + SI - fornecimento e implantação</v>
          </cell>
          <cell r="C5027" t="str">
            <v>un</v>
          </cell>
          <cell r="D5027">
            <v>915.84</v>
          </cell>
        </row>
        <row r="5028">
          <cell r="A5028">
            <v>5213456</v>
          </cell>
          <cell r="B5028" t="str">
            <v>Placa de regulamentação em fibra, R1 lado 0,248 m - película retrorrefletiva tipo I + SI - fornecimento e implantação</v>
          </cell>
          <cell r="C5028" t="str">
            <v>un</v>
          </cell>
          <cell r="D5028">
            <v>237.05</v>
          </cell>
        </row>
        <row r="5029">
          <cell r="A5029">
            <v>5213457</v>
          </cell>
          <cell r="B5029" t="str">
            <v>Placa de regulamentação em fibra, R1 lado 0,331 m - película retrorrefletiva tipo I + SI - fornecimento e implantação</v>
          </cell>
          <cell r="C5029" t="str">
            <v>un</v>
          </cell>
          <cell r="D5029">
            <v>403.82</v>
          </cell>
        </row>
        <row r="5030">
          <cell r="A5030">
            <v>5213458</v>
          </cell>
          <cell r="B5030" t="str">
            <v>Placa de regulamentação em fibra, R1 lado 0,414 m - película retrorrefletiva tipo I + SI - fornecimento e implantação</v>
          </cell>
          <cell r="C5030" t="str">
            <v>un</v>
          </cell>
          <cell r="D5030">
            <v>564.79</v>
          </cell>
        </row>
        <row r="5031">
          <cell r="A5031">
            <v>5213459</v>
          </cell>
          <cell r="B5031" t="str">
            <v>Placa de regulamentação em fibra, R1 lado 0,497 m - película retrorrefletiva tipo III + SI - fornecimento e implantação</v>
          </cell>
          <cell r="C5031" t="str">
            <v>un</v>
          </cell>
          <cell r="D5031">
            <v>915.89</v>
          </cell>
        </row>
        <row r="5032">
          <cell r="A5032">
            <v>5213460</v>
          </cell>
          <cell r="B5032" t="str">
            <v>Placa de regulamentação em fibra, R2 lado 0,60 m - película retrorrefletiva tipo I + SI - fornecimento e implantação</v>
          </cell>
          <cell r="C5032" t="str">
            <v>un</v>
          </cell>
          <cell r="D5032">
            <v>164.4</v>
          </cell>
        </row>
        <row r="5033">
          <cell r="A5033">
            <v>5213461</v>
          </cell>
          <cell r="B5033" t="str">
            <v>Placa de regulamentação em fibra, R2 lado 0,80 m - película retrorrefletiva tipo I + SI - fornecimento e implantação</v>
          </cell>
          <cell r="C5033" t="str">
            <v>un</v>
          </cell>
          <cell r="D5033">
            <v>257.5</v>
          </cell>
        </row>
        <row r="5034">
          <cell r="A5034">
            <v>5213462</v>
          </cell>
          <cell r="B5034" t="str">
            <v>Placa de regulamentação em fibra, R2 lado 1,00 m - película retrorrefletiva tipo I + SI - fornecimento e implantação</v>
          </cell>
          <cell r="C5034" t="str">
            <v>un</v>
          </cell>
          <cell r="D5034">
            <v>359.92</v>
          </cell>
        </row>
        <row r="5035">
          <cell r="A5035">
            <v>5213463</v>
          </cell>
          <cell r="B5035" t="str">
            <v>Placa de regulamentação em fibra, R2 lado 1,20 m - película retrorrefletiva tipo I + SI - fornecimento e implantação</v>
          </cell>
          <cell r="C5035" t="str">
            <v>un</v>
          </cell>
          <cell r="D5035">
            <v>462.35</v>
          </cell>
        </row>
        <row r="5036">
          <cell r="A5036">
            <v>5212557</v>
          </cell>
          <cell r="B5036" t="str">
            <v>Placa de regulamentação para sinalização de obras montada em suporte metálico móvel - D = 1,00 m - utilização de 600 ciclos - fornecimento, 01 implantação e 01 retirada diária</v>
          </cell>
          <cell r="C5036" t="str">
            <v>un.dia</v>
          </cell>
          <cell r="D5036">
            <v>3.75</v>
          </cell>
        </row>
        <row r="5037">
          <cell r="A5037">
            <v>5212558</v>
          </cell>
          <cell r="B5037" t="str">
            <v>Placa de regulamentação para sinalização de obras montada em suporte metálico móvel, R1 lado 0,414 m - utilização de 600 ciclos - fornecimento, 01 implantação e 01 retirada diária</v>
          </cell>
          <cell r="C5037" t="str">
            <v>un.dia</v>
          </cell>
          <cell r="D5037">
            <v>3.8</v>
          </cell>
        </row>
        <row r="5038">
          <cell r="A5038">
            <v>5212559</v>
          </cell>
          <cell r="B5038" t="str">
            <v>Placa de regulamentação para sinalização de obras montada em suporte metálico móvel, R2 lado 1,00 m - utilização de 600 ciclos - fornecimento, 01 implantação e 01 retirada diária</v>
          </cell>
          <cell r="C5038" t="str">
            <v>un.dia</v>
          </cell>
          <cell r="D5038">
            <v>3.36</v>
          </cell>
        </row>
        <row r="5039">
          <cell r="A5039">
            <v>5213477</v>
          </cell>
          <cell r="B5039" t="str">
            <v>Placa delineador em aço - 0,30 x 0,90 m - película retrorrefletiva tipo I + IV - fornecimento e implantação</v>
          </cell>
          <cell r="C5039" t="str">
            <v>un</v>
          </cell>
          <cell r="D5039">
            <v>164.85</v>
          </cell>
        </row>
        <row r="5040">
          <cell r="A5040">
            <v>5213476</v>
          </cell>
          <cell r="B5040" t="str">
            <v>Placa delineador em aço - 0,50 x 0,60 m - película retrorrefletiva tipo I + IV - fornecimento e implantação</v>
          </cell>
          <cell r="C5040" t="str">
            <v>un</v>
          </cell>
          <cell r="D5040">
            <v>177.31</v>
          </cell>
        </row>
        <row r="5041">
          <cell r="A5041">
            <v>5213479</v>
          </cell>
          <cell r="B5041" t="str">
            <v>Placa delineador em fibra - 0,30 x 0,90 m - película retrorrefletiva tipo I + IV - fornecimento e implantação</v>
          </cell>
          <cell r="C5041" t="str">
            <v>un</v>
          </cell>
          <cell r="D5041">
            <v>156.41999999999999</v>
          </cell>
        </row>
        <row r="5042">
          <cell r="A5042">
            <v>5213478</v>
          </cell>
          <cell r="B5042" t="str">
            <v>Placa delineador em fibra - 0,50 x 0,60 m - película retrorrefletiva tipo I + IV - fornecimento e implantação</v>
          </cell>
          <cell r="C5042" t="str">
            <v>un</v>
          </cell>
          <cell r="D5042">
            <v>167.95</v>
          </cell>
        </row>
        <row r="5043">
          <cell r="A5043">
            <v>5213489</v>
          </cell>
          <cell r="B5043" t="str">
            <v>Placa em aço - 2,00 x 1,00 m - película retrorrefletiva tipo I + I - fornecimento e implantação</v>
          </cell>
          <cell r="C5043" t="str">
            <v>un</v>
          </cell>
          <cell r="D5043">
            <v>891.37</v>
          </cell>
        </row>
        <row r="5044">
          <cell r="A5044">
            <v>5213498</v>
          </cell>
          <cell r="B5044" t="str">
            <v>Placa em aço - 2,00 x 1,00 m - película retrorrefletiva tipo I + III - fornecimento e implantação</v>
          </cell>
          <cell r="C5044" t="str">
            <v>un</v>
          </cell>
          <cell r="D5044">
            <v>974.65</v>
          </cell>
        </row>
        <row r="5045">
          <cell r="A5045">
            <v>5213365</v>
          </cell>
          <cell r="B5045" t="str">
            <v>Placa em aço - 2,00 x 1,00 m - película retrorrefletiva tipo I + X - fornecimento e implantação</v>
          </cell>
          <cell r="C5045" t="str">
            <v>un</v>
          </cell>
          <cell r="D5045">
            <v>1106.01</v>
          </cell>
        </row>
        <row r="5046">
          <cell r="A5046">
            <v>5213507</v>
          </cell>
          <cell r="B5046" t="str">
            <v>Placa em aço - 2,00 x 1,00 m - película retrorrefletiva tipo III + III - fornecimento e implantação</v>
          </cell>
          <cell r="C5046" t="str">
            <v>un</v>
          </cell>
          <cell r="D5046">
            <v>1182.83</v>
          </cell>
        </row>
        <row r="5047">
          <cell r="A5047">
            <v>5213372</v>
          </cell>
          <cell r="B5047" t="str">
            <v>Placa em aço - 2,00 x 1,00 m - película retrorrefletiva tipo III + X - fornecimento e implantação</v>
          </cell>
          <cell r="C5047" t="str">
            <v>un</v>
          </cell>
          <cell r="D5047">
            <v>1314.21</v>
          </cell>
        </row>
        <row r="5048">
          <cell r="A5048">
            <v>5213490</v>
          </cell>
          <cell r="B5048" t="str">
            <v>Placa em aço - 3,00 x 1,50 m - película retrorrefletiva tipo I + I - fornecimento e implantação</v>
          </cell>
          <cell r="C5048" t="str">
            <v>un</v>
          </cell>
          <cell r="D5048">
            <v>1906.84</v>
          </cell>
        </row>
        <row r="5049">
          <cell r="A5049">
            <v>5213499</v>
          </cell>
          <cell r="B5049" t="str">
            <v>Placa em aço - 3,00 x 1,50 m - película retrorrefletiva tipo I + III - fornecimento e implantação</v>
          </cell>
          <cell r="C5049" t="str">
            <v>un</v>
          </cell>
          <cell r="D5049">
            <v>2094.2199999999998</v>
          </cell>
        </row>
        <row r="5050">
          <cell r="A5050">
            <v>5213366</v>
          </cell>
          <cell r="B5050" t="str">
            <v>Placa em aço - 3,00 x 1,50 m - película retrorrefletiva tipo I + X - fornecimento e implantação</v>
          </cell>
          <cell r="C5050" t="str">
            <v>un</v>
          </cell>
          <cell r="D5050">
            <v>2389.7800000000002</v>
          </cell>
        </row>
        <row r="5051">
          <cell r="A5051">
            <v>5213508</v>
          </cell>
          <cell r="B5051" t="str">
            <v>Placa em aço - 3,00 x 1,50 m - película retrorrefletiva tipo III + III - fornecimento e implantação</v>
          </cell>
          <cell r="C5051" t="str">
            <v>un</v>
          </cell>
          <cell r="D5051">
            <v>2562.63</v>
          </cell>
        </row>
        <row r="5052">
          <cell r="A5052">
            <v>5213373</v>
          </cell>
          <cell r="B5052" t="str">
            <v>Placa em aço - 3,00 x 1,50 m - película retrorrefletiva tipo III + X - fornecimento e implantação</v>
          </cell>
          <cell r="C5052" t="str">
            <v>un</v>
          </cell>
          <cell r="D5052">
            <v>2858.23</v>
          </cell>
        </row>
        <row r="5053">
          <cell r="A5053">
            <v>5213491</v>
          </cell>
          <cell r="B5053" t="str">
            <v>Placa em aço - 3,00 x 2,00 m - película retrorrefletiva tipo I + I - fornecimento e implantação</v>
          </cell>
          <cell r="C5053" t="str">
            <v>un</v>
          </cell>
          <cell r="D5053">
            <v>2516.13</v>
          </cell>
        </row>
        <row r="5054">
          <cell r="A5054">
            <v>5213500</v>
          </cell>
          <cell r="B5054" t="str">
            <v>Placa em aço - 3,00 x 2,00 m - película retrorrefletiva tipo I + III - fornecimento e implantação</v>
          </cell>
          <cell r="C5054" t="str">
            <v>un</v>
          </cell>
          <cell r="D5054">
            <v>2765.97</v>
          </cell>
        </row>
        <row r="5055">
          <cell r="A5055">
            <v>5213369</v>
          </cell>
          <cell r="B5055" t="str">
            <v>Placa em aço - 3,00 x 2,00 m - película retrorrefletiva tipo I + X - fornecimento e implantação</v>
          </cell>
          <cell r="C5055" t="str">
            <v>un</v>
          </cell>
          <cell r="D5055">
            <v>3160.05</v>
          </cell>
        </row>
        <row r="5056">
          <cell r="A5056">
            <v>5213509</v>
          </cell>
          <cell r="B5056" t="str">
            <v>Placa em aço - 3,00 x 2,00 m - película retrorrefletiva tipo III + III - fornecimento e implantação</v>
          </cell>
          <cell r="C5056" t="str">
            <v>un</v>
          </cell>
          <cell r="D5056">
            <v>3390.51</v>
          </cell>
        </row>
        <row r="5057">
          <cell r="A5057">
            <v>5213374</v>
          </cell>
          <cell r="B5057" t="str">
            <v>Placa em aço - 3,00 x 2,00 m - película retrorrefletiva tipo III + X - fornecimento e implantação</v>
          </cell>
          <cell r="C5057" t="str">
            <v>un</v>
          </cell>
          <cell r="D5057">
            <v>3784.65</v>
          </cell>
        </row>
        <row r="5058">
          <cell r="A5058">
            <v>5213492</v>
          </cell>
          <cell r="B5058" t="str">
            <v>Placa em aço - 4,00 x 2,00 m - película retrorrefletiva tipo I + I - fornecimento e implantação</v>
          </cell>
          <cell r="C5058" t="str">
            <v>un</v>
          </cell>
          <cell r="D5058">
            <v>3407.5</v>
          </cell>
        </row>
        <row r="5059">
          <cell r="A5059">
            <v>5213501</v>
          </cell>
          <cell r="B5059" t="str">
            <v>Placa em aço - 4,00 x 2,00 m - película retrorrefletiva tipo I + III - fornecimento e implantação</v>
          </cell>
          <cell r="C5059" t="str">
            <v>un</v>
          </cell>
          <cell r="D5059">
            <v>3740.62</v>
          </cell>
        </row>
        <row r="5060">
          <cell r="A5060">
            <v>5213370</v>
          </cell>
          <cell r="B5060" t="str">
            <v>Placa em aço - 4,00 x 2,00 m - película retrorrefletiva tipo I + X - fornecimento e implantação</v>
          </cell>
          <cell r="C5060" t="str">
            <v>un</v>
          </cell>
          <cell r="D5060">
            <v>4266.0600000000004</v>
          </cell>
        </row>
        <row r="5061">
          <cell r="A5061">
            <v>5213510</v>
          </cell>
          <cell r="B5061" t="str">
            <v>Placa em aço - 4,00 x 2,00 m - película retrorrefletiva tipo III + III - fornecimento e implantação</v>
          </cell>
          <cell r="C5061" t="str">
            <v>un</v>
          </cell>
          <cell r="D5061">
            <v>4573.34</v>
          </cell>
        </row>
        <row r="5062">
          <cell r="A5062">
            <v>5213375</v>
          </cell>
          <cell r="B5062" t="str">
            <v>Placa em aço - 4,00 x 2,00 m - película retrorrefletiva tipo III + X - fornecimento e implantação</v>
          </cell>
          <cell r="C5062" t="str">
            <v>un</v>
          </cell>
          <cell r="D5062">
            <v>5098.8599999999997</v>
          </cell>
        </row>
        <row r="5063">
          <cell r="A5063">
            <v>5213494</v>
          </cell>
          <cell r="B5063" t="str">
            <v>Placa em aço - 4,00 x 3,00 m - película retrorrefletiva tipo I + I - fornecimento e implantação</v>
          </cell>
          <cell r="C5063" t="str">
            <v>un</v>
          </cell>
          <cell r="D5063">
            <v>5032.26</v>
          </cell>
        </row>
        <row r="5064">
          <cell r="A5064">
            <v>5213503</v>
          </cell>
          <cell r="B5064" t="str">
            <v>Placa em aço - 4,00 x 3,00 m - película retrorrefletiva tipo I + III - fornecimento e implantação</v>
          </cell>
          <cell r="C5064" t="str">
            <v>un</v>
          </cell>
          <cell r="D5064">
            <v>5531.94</v>
          </cell>
        </row>
        <row r="5065">
          <cell r="A5065">
            <v>5213371</v>
          </cell>
          <cell r="B5065" t="str">
            <v>Placa em aço - 4,00 x 3,00 m - película retrorrefletiva tipo I + X - fornecimento e implantação</v>
          </cell>
          <cell r="C5065" t="str">
            <v>un</v>
          </cell>
          <cell r="D5065">
            <v>6320.1</v>
          </cell>
        </row>
        <row r="5066">
          <cell r="A5066">
            <v>5213512</v>
          </cell>
          <cell r="B5066" t="str">
            <v>Placa em aço - 4,00 x 3,00 m - película retrorrefletiva tipo III + III - fornecimento e implantação</v>
          </cell>
          <cell r="C5066" t="str">
            <v>un</v>
          </cell>
          <cell r="D5066">
            <v>6781.02</v>
          </cell>
        </row>
        <row r="5067">
          <cell r="A5067">
            <v>5213376</v>
          </cell>
          <cell r="B5067" t="str">
            <v>Placa em aço - 4,00 x 3,00 m - película retrorrefletiva tipo III + X - fornecimento e implantação</v>
          </cell>
          <cell r="C5067" t="str">
            <v>un</v>
          </cell>
          <cell r="D5067">
            <v>7569.3</v>
          </cell>
        </row>
        <row r="5068">
          <cell r="A5068">
            <v>5213377</v>
          </cell>
          <cell r="B5068" t="str">
            <v>Placa em aço - película I + I - chapa recuperada - fornecimento e implantação</v>
          </cell>
          <cell r="C5068" t="str">
            <v>m²</v>
          </cell>
          <cell r="D5068">
            <v>323.89</v>
          </cell>
        </row>
        <row r="5069">
          <cell r="A5069">
            <v>5213570</v>
          </cell>
          <cell r="B5069" t="str">
            <v>Placa em aço - película I + I - fornecimento e implantação</v>
          </cell>
          <cell r="C5069" t="str">
            <v>m²</v>
          </cell>
          <cell r="D5069">
            <v>458.85</v>
          </cell>
        </row>
        <row r="5070">
          <cell r="A5070">
            <v>5213378</v>
          </cell>
          <cell r="B5070" t="str">
            <v>Placa em aço - película I + III - chapa recuperada - fornecimento e implantação</v>
          </cell>
          <cell r="C5070" t="str">
            <v>m²</v>
          </cell>
          <cell r="D5070">
            <v>365.53</v>
          </cell>
        </row>
        <row r="5071">
          <cell r="A5071">
            <v>5213571</v>
          </cell>
          <cell r="B5071" t="str">
            <v>Placa em aço - película I + III - fornecimento e implantação</v>
          </cell>
          <cell r="C5071" t="str">
            <v>m²</v>
          </cell>
          <cell r="D5071">
            <v>500.49</v>
          </cell>
        </row>
        <row r="5072">
          <cell r="A5072">
            <v>5213379</v>
          </cell>
          <cell r="B5072" t="str">
            <v>Placa em aço - película III + III - chapa recuperada - fornecimento e implantação</v>
          </cell>
          <cell r="C5072" t="str">
            <v>m²</v>
          </cell>
          <cell r="D5072">
            <v>469.62</v>
          </cell>
        </row>
        <row r="5073">
          <cell r="A5073">
            <v>5213572</v>
          </cell>
          <cell r="B5073" t="str">
            <v>Placa em aço - película III + III - fornecimento e implantação</v>
          </cell>
          <cell r="C5073" t="str">
            <v>m²</v>
          </cell>
          <cell r="D5073">
            <v>604.58000000000004</v>
          </cell>
        </row>
        <row r="5074">
          <cell r="A5074">
            <v>5212553</v>
          </cell>
          <cell r="B5074" t="str">
            <v>Placa em aço nº 16 galvanizado com película retrorrefletiva tipo I + I - chapa recuperada - confecção</v>
          </cell>
          <cell r="C5074" t="str">
            <v>m²</v>
          </cell>
          <cell r="D5074">
            <v>271.23</v>
          </cell>
        </row>
        <row r="5075">
          <cell r="A5075">
            <v>5213416</v>
          </cell>
          <cell r="B5075" t="str">
            <v>Placa em aço nº 16 galvanizado com película retrorrefletiva tipo I + I - confecção</v>
          </cell>
          <cell r="C5075" t="str">
            <v>m²</v>
          </cell>
          <cell r="D5075">
            <v>406.19</v>
          </cell>
        </row>
        <row r="5076">
          <cell r="A5076">
            <v>5212554</v>
          </cell>
          <cell r="B5076" t="str">
            <v>Placa em aço nº 16 galvanizado com película retrorrefletiva tipo I + III - chapa recuperada - confecção</v>
          </cell>
          <cell r="C5076" t="str">
            <v>m²</v>
          </cell>
          <cell r="D5076">
            <v>312.87</v>
          </cell>
        </row>
        <row r="5077">
          <cell r="A5077">
            <v>5213417</v>
          </cell>
          <cell r="B5077" t="str">
            <v>Placa em aço nº 16 galvanizado com película retrorrefletiva tipo I + III - confecção</v>
          </cell>
          <cell r="C5077" t="str">
            <v>m²</v>
          </cell>
          <cell r="D5077">
            <v>447.83</v>
          </cell>
        </row>
        <row r="5078">
          <cell r="A5078">
            <v>5213421</v>
          </cell>
          <cell r="B5078" t="str">
            <v>Placa em aço nº 16 galvanizado com película retrorrefletiva tipo I + IV - confecção</v>
          </cell>
          <cell r="C5078" t="str">
            <v>m²</v>
          </cell>
          <cell r="D5078">
            <v>415.51</v>
          </cell>
        </row>
        <row r="5079">
          <cell r="A5079">
            <v>5213414</v>
          </cell>
          <cell r="B5079" t="str">
            <v>Placa em aço nº 16 galvanizado com película retrorrefletiva tipo I + SI - confecção</v>
          </cell>
          <cell r="C5079" t="str">
            <v>m²</v>
          </cell>
          <cell r="D5079">
            <v>543.33000000000004</v>
          </cell>
        </row>
        <row r="5080">
          <cell r="A5080">
            <v>5213419</v>
          </cell>
          <cell r="B5080" t="str">
            <v>Placa em aço nº 16 galvanizado com película retrorrefletiva tipo I + X - confecção</v>
          </cell>
          <cell r="C5080" t="str">
            <v>m²</v>
          </cell>
          <cell r="D5080">
            <v>513.51</v>
          </cell>
        </row>
        <row r="5081">
          <cell r="A5081">
            <v>5212555</v>
          </cell>
          <cell r="B5081" t="str">
            <v>Placa em aço nº 16 galvanizado com película retrorrefletiva tipo III + III - chapa recuperada - confecção</v>
          </cell>
          <cell r="C5081" t="str">
            <v>m²</v>
          </cell>
          <cell r="D5081">
            <v>416.96</v>
          </cell>
        </row>
        <row r="5082">
          <cell r="A5082">
            <v>5213418</v>
          </cell>
          <cell r="B5082" t="str">
            <v>Placa em aço nº 16 galvanizado com película retrorrefletiva tipo III + III - confecção</v>
          </cell>
          <cell r="C5082" t="str">
            <v>m²</v>
          </cell>
          <cell r="D5082">
            <v>551.91999999999996</v>
          </cell>
        </row>
        <row r="5083">
          <cell r="A5083">
            <v>5213415</v>
          </cell>
          <cell r="B5083" t="str">
            <v>Placa em aço nº 16 galvanizado com película retrorrefletiva tipo III + SI - confecção</v>
          </cell>
          <cell r="C5083" t="str">
            <v>m²</v>
          </cell>
          <cell r="D5083">
            <v>630.62</v>
          </cell>
        </row>
        <row r="5084">
          <cell r="A5084">
            <v>5213420</v>
          </cell>
          <cell r="B5084" t="str">
            <v>Placa em aço nº 16 galvanizado com película retrorrefletiva tipo III + X - confecção</v>
          </cell>
          <cell r="C5084" t="str">
            <v>m²</v>
          </cell>
          <cell r="D5084">
            <v>617.61</v>
          </cell>
        </row>
        <row r="5085">
          <cell r="A5085">
            <v>5213543</v>
          </cell>
          <cell r="B5085" t="str">
            <v>Placa em aço, modulada - 2,00 x 1,00 m - película retrorrefletiva tipo I + I - fornecimento e implantação</v>
          </cell>
          <cell r="C5085" t="str">
            <v>un</v>
          </cell>
          <cell r="D5085">
            <v>1138.97</v>
          </cell>
        </row>
        <row r="5086">
          <cell r="A5086">
            <v>5213552</v>
          </cell>
          <cell r="B5086" t="str">
            <v>Placa em aço, modulada - 2,00 x 1,00 m - película retrorrefletiva tipo I + III - fornecimento e implantação</v>
          </cell>
          <cell r="C5086" t="str">
            <v>un</v>
          </cell>
          <cell r="D5086">
            <v>1222.23</v>
          </cell>
        </row>
        <row r="5087">
          <cell r="A5087">
            <v>5213561</v>
          </cell>
          <cell r="B5087" t="str">
            <v>Placa em aço, modulada - 2,00 x 1,00 m - película retrorrefletiva tipo III + III - fornecimento e implantação</v>
          </cell>
          <cell r="C5087" t="str">
            <v>un</v>
          </cell>
          <cell r="D5087">
            <v>1430.43</v>
          </cell>
        </row>
        <row r="5088">
          <cell r="A5088">
            <v>5213544</v>
          </cell>
          <cell r="B5088" t="str">
            <v>Placa em aço, modulada - 3,00 x 1,50 m - película retrorrefletiva tipo I + I - fornecimento e implantação</v>
          </cell>
          <cell r="C5088" t="str">
            <v>un</v>
          </cell>
          <cell r="D5088">
            <v>2463.94</v>
          </cell>
        </row>
        <row r="5089">
          <cell r="A5089">
            <v>5213553</v>
          </cell>
          <cell r="B5089" t="str">
            <v>Placa em aço, modulada - 3,00 x 1,50 m - película retrorrefletiva tipo I + III - fornecimento e implantação</v>
          </cell>
          <cell r="C5089" t="str">
            <v>un</v>
          </cell>
          <cell r="D5089">
            <v>2651.28</v>
          </cell>
        </row>
        <row r="5090">
          <cell r="A5090">
            <v>5213562</v>
          </cell>
          <cell r="B5090" t="str">
            <v>Placa em aço, modulada - 3,00 x 1,50 m - película retrorrefletiva tipo III + III - fornecimento e implantação</v>
          </cell>
          <cell r="C5090" t="str">
            <v>un</v>
          </cell>
          <cell r="D5090">
            <v>3119.73</v>
          </cell>
        </row>
        <row r="5091">
          <cell r="A5091">
            <v>5213545</v>
          </cell>
          <cell r="B5091" t="str">
            <v>Placa em aço, modulada - 3,00 x 2,00 m - película retrorrefletiva tipo I + I - fornecimento e implantação</v>
          </cell>
          <cell r="C5091" t="str">
            <v>un</v>
          </cell>
          <cell r="D5091">
            <v>3258.93</v>
          </cell>
        </row>
        <row r="5092">
          <cell r="A5092">
            <v>5213554</v>
          </cell>
          <cell r="B5092" t="str">
            <v>Placa em aço, modulada - 3,00 x 2,00 m - película retrorrefletiva tipo I + III - fornecimento e implantação</v>
          </cell>
          <cell r="C5092" t="str">
            <v>un</v>
          </cell>
          <cell r="D5092">
            <v>3508.71</v>
          </cell>
        </row>
        <row r="5093">
          <cell r="A5093">
            <v>5213563</v>
          </cell>
          <cell r="B5093" t="str">
            <v>Placa em aço, modulada - 3,00 x 2,00 m - película retrorrefletiva tipo III + III - fornecimento e implantação</v>
          </cell>
          <cell r="C5093" t="str">
            <v>un</v>
          </cell>
          <cell r="D5093">
            <v>4133.3100000000004</v>
          </cell>
        </row>
        <row r="5094">
          <cell r="A5094">
            <v>5213546</v>
          </cell>
          <cell r="B5094" t="str">
            <v>Placa em aço, modulada - 4,00 x 2,00 m - película retrorrefletiva tipo I + I - fornecimento e implantação</v>
          </cell>
          <cell r="C5094" t="str">
            <v>un</v>
          </cell>
          <cell r="D5094">
            <v>4397.8999999999996</v>
          </cell>
        </row>
        <row r="5095">
          <cell r="A5095">
            <v>5213555</v>
          </cell>
          <cell r="B5095" t="str">
            <v>Placa em aço, modulada - 4,00 x 2,00 m - película retrorrefletiva tipo I + III - fornecimento e implantação</v>
          </cell>
          <cell r="C5095" t="str">
            <v>un</v>
          </cell>
          <cell r="D5095">
            <v>4730.9399999999996</v>
          </cell>
        </row>
        <row r="5096">
          <cell r="A5096">
            <v>5213564</v>
          </cell>
          <cell r="B5096" t="str">
            <v>Placa em aço, modulada - 4,00 x 2,00 m - película retrorrefletiva tipo III + III - fornecimento e implantação</v>
          </cell>
          <cell r="C5096" t="str">
            <v>un</v>
          </cell>
          <cell r="D5096">
            <v>5563.74</v>
          </cell>
        </row>
        <row r="5097">
          <cell r="A5097">
            <v>5213548</v>
          </cell>
          <cell r="B5097" t="str">
            <v>Placa em aço, modulada - 4,00 x 3,00 m - película retrorrefletiva tipo I + I - fornecimento e implantação</v>
          </cell>
          <cell r="C5097" t="str">
            <v>un</v>
          </cell>
          <cell r="D5097">
            <v>6517.86</v>
          </cell>
        </row>
        <row r="5098">
          <cell r="A5098">
            <v>5213557</v>
          </cell>
          <cell r="B5098" t="str">
            <v>Placa em aço, modulada - 4,00 x 3,00 m - película retrorrefletiva tipo I + III - fornecimento e implantação</v>
          </cell>
          <cell r="C5098" t="str">
            <v>un</v>
          </cell>
          <cell r="D5098">
            <v>7017.42</v>
          </cell>
        </row>
        <row r="5099">
          <cell r="A5099">
            <v>5213566</v>
          </cell>
          <cell r="B5099" t="str">
            <v>Placa em aço, modulada - 4,00 x 3,00 m - película retrorrefletiva tipo III + III - fornecimento e implantação</v>
          </cell>
          <cell r="C5099" t="str">
            <v>un</v>
          </cell>
          <cell r="D5099">
            <v>8266.6200000000008</v>
          </cell>
        </row>
        <row r="5100">
          <cell r="A5100">
            <v>5213576</v>
          </cell>
          <cell r="B5100" t="str">
            <v>Placa em aço, modulada - acima de 2 m² - película I + I - fornecimento e implantação</v>
          </cell>
          <cell r="C5100" t="str">
            <v>m²</v>
          </cell>
          <cell r="D5100">
            <v>582.65</v>
          </cell>
        </row>
        <row r="5101">
          <cell r="A5101">
            <v>5213577</v>
          </cell>
          <cell r="B5101" t="str">
            <v>Placa em aço, modulada - acima de 2 m² - película I + III - fornecimento e implantação</v>
          </cell>
          <cell r="C5101" t="str">
            <v>m²</v>
          </cell>
          <cell r="D5101">
            <v>624.28</v>
          </cell>
        </row>
        <row r="5102">
          <cell r="A5102">
            <v>5213578</v>
          </cell>
          <cell r="B5102" t="str">
            <v>Placa em aço, modulada - acima de 2 m² - película III + III - fornecimento e implantação</v>
          </cell>
          <cell r="C5102" t="str">
            <v>m²</v>
          </cell>
          <cell r="D5102">
            <v>728.38</v>
          </cell>
        </row>
        <row r="5103">
          <cell r="A5103">
            <v>5213425</v>
          </cell>
          <cell r="B5103" t="str">
            <v>Placa em alumínio composto de 3 mm, modulada, aérea, com película retrorrefletiva tipo I + III - confecção</v>
          </cell>
          <cell r="C5103" t="str">
            <v>m²</v>
          </cell>
          <cell r="D5103">
            <v>595.70000000000005</v>
          </cell>
        </row>
        <row r="5104">
          <cell r="A5104">
            <v>5213426</v>
          </cell>
          <cell r="B5104" t="str">
            <v>Placa em alumínio composto de 3 mm, modulada, aérea, com película retrorrefletiva tipo III + III - confecção</v>
          </cell>
          <cell r="C5104" t="str">
            <v>m²</v>
          </cell>
          <cell r="D5104">
            <v>699.8</v>
          </cell>
        </row>
        <row r="5105">
          <cell r="A5105">
            <v>5213427</v>
          </cell>
          <cell r="B5105" t="str">
            <v>Placa em alumínio composto de 3 mm, modulada, aérea, com película retrorrefletiva tipo III + X - confecção</v>
          </cell>
          <cell r="C5105" t="str">
            <v>m²</v>
          </cell>
          <cell r="D5105">
            <v>765.48</v>
          </cell>
        </row>
        <row r="5106">
          <cell r="A5106">
            <v>5213567</v>
          </cell>
          <cell r="B5106" t="str">
            <v>Placa em alumínio composto de 3 mm, modulada, aérea, com película retrorrefletiva tipo X + SI - confecção</v>
          </cell>
          <cell r="C5106" t="str">
            <v>m²</v>
          </cell>
          <cell r="D5106">
            <v>876.61</v>
          </cell>
        </row>
        <row r="5107">
          <cell r="A5107">
            <v>5213486</v>
          </cell>
          <cell r="B5107" t="str">
            <v>Placa em alumínio composto, espessura de 3,0 mm, modulada, aérea - película retrorrefletiva tipo I + III - fornecimento e implantação</v>
          </cell>
          <cell r="C5107" t="str">
            <v>m²</v>
          </cell>
          <cell r="D5107">
            <v>963.06</v>
          </cell>
        </row>
        <row r="5108">
          <cell r="A5108">
            <v>5213487</v>
          </cell>
          <cell r="B5108" t="str">
            <v>Placa em alumínio composto, espessura de 3,0 mm, modulada, aérea - película retrorrefletiva tipo III + III - fornecimento e implantação</v>
          </cell>
          <cell r="C5108" t="str">
            <v>m²</v>
          </cell>
          <cell r="D5108">
            <v>1067.1600000000001</v>
          </cell>
        </row>
        <row r="5109">
          <cell r="A5109">
            <v>5213488</v>
          </cell>
          <cell r="B5109" t="str">
            <v>Placa em alumínio composto, espessura de 3,0 mm, modulada, aérea - película retrorrefletiva tipo III + X - fornecimento e implantação</v>
          </cell>
          <cell r="C5109" t="str">
            <v>m²</v>
          </cell>
          <cell r="D5109">
            <v>1132.8399999999999</v>
          </cell>
        </row>
        <row r="5110">
          <cell r="A5110">
            <v>5213568</v>
          </cell>
          <cell r="B5110" t="str">
            <v>Placa em alumínio composto, espessura de 3,0 mm, modulada, aérea - película retrorrefletiva tipo X + SI - fornecimento e implantação</v>
          </cell>
          <cell r="C5110" t="str">
            <v>m²</v>
          </cell>
          <cell r="D5110">
            <v>1243.97</v>
          </cell>
        </row>
        <row r="5111">
          <cell r="A5111">
            <v>5213483</v>
          </cell>
          <cell r="B5111" t="str">
            <v>Placa em alumínio, espessura de 1,5 mm, modulada, aérea - película retrorrefletiva tipo I + III - fornecimento e implantação</v>
          </cell>
          <cell r="C5111" t="str">
            <v>m²</v>
          </cell>
          <cell r="D5111">
            <v>1016.68</v>
          </cell>
        </row>
        <row r="5112">
          <cell r="A5112">
            <v>5213484</v>
          </cell>
          <cell r="B5112" t="str">
            <v>Placa em alumínio, espessura de 1,5 mm, modulada, aérea - película retrorrefletiva tipo III + III - fornecimento e implantação</v>
          </cell>
          <cell r="C5112" t="str">
            <v>m²</v>
          </cell>
          <cell r="D5112">
            <v>1120.77</v>
          </cell>
        </row>
        <row r="5113">
          <cell r="A5113">
            <v>5213485</v>
          </cell>
          <cell r="B5113" t="str">
            <v>Placa em alumínio, espessura de 1,5 mm, modulada, aérea - película retrorrefletiva tipo III + X - fornecimento e implantação</v>
          </cell>
          <cell r="C5113" t="str">
            <v>m²</v>
          </cell>
          <cell r="D5113">
            <v>1186.45</v>
          </cell>
        </row>
        <row r="5114">
          <cell r="A5114">
            <v>5213434</v>
          </cell>
          <cell r="B5114" t="str">
            <v>Placa em alumínio, espessura de 1,5 mm, modulada, aérea, com película retrorrefletiva tipo I + III - confecção</v>
          </cell>
          <cell r="C5114" t="str">
            <v>m²</v>
          </cell>
          <cell r="D5114">
            <v>649.32000000000005</v>
          </cell>
        </row>
        <row r="5115">
          <cell r="A5115">
            <v>5213435</v>
          </cell>
          <cell r="B5115" t="str">
            <v>Placa em alumínio, espessura de 1,5 mm, modulada, aérea, com película retrorrefletiva tipo III + III - confecção</v>
          </cell>
          <cell r="C5115" t="str">
            <v>m²</v>
          </cell>
          <cell r="D5115">
            <v>753.41</v>
          </cell>
        </row>
        <row r="5116">
          <cell r="A5116">
            <v>5213436</v>
          </cell>
          <cell r="B5116" t="str">
            <v>Placa em alumínio, espessura de 1,5 mm, modulada, aérea, com película retrorrefletiva tipo III + X - confecção</v>
          </cell>
          <cell r="C5116" t="str">
            <v>m²</v>
          </cell>
          <cell r="D5116">
            <v>819.09</v>
          </cell>
        </row>
        <row r="5117">
          <cell r="A5117">
            <v>5213430</v>
          </cell>
          <cell r="B5117" t="str">
            <v>Placa em chapa de poliéster reforçada com fibra de vidro com película retrorrefletiva tipo I + I - confecção</v>
          </cell>
          <cell r="C5117" t="str">
            <v>m²</v>
          </cell>
          <cell r="D5117">
            <v>375</v>
          </cell>
        </row>
        <row r="5118">
          <cell r="A5118">
            <v>5213431</v>
          </cell>
          <cell r="B5118" t="str">
            <v>Placa em chapa de poliéster reforçada com fibra de vidro com película retrorrefletiva tipo I + III - confecção</v>
          </cell>
          <cell r="C5118" t="str">
            <v>m²</v>
          </cell>
          <cell r="D5118">
            <v>416.64</v>
          </cell>
        </row>
        <row r="5119">
          <cell r="A5119">
            <v>5213433</v>
          </cell>
          <cell r="B5119" t="str">
            <v>Placa em chapa de poliéster reforçada com fibra de vidro com película retrorrefletiva tipo I + IV - confecção</v>
          </cell>
          <cell r="C5119" t="str">
            <v>m²</v>
          </cell>
          <cell r="D5119">
            <v>384.31</v>
          </cell>
        </row>
        <row r="5120">
          <cell r="A5120">
            <v>5213428</v>
          </cell>
          <cell r="B5120" t="str">
            <v>Placa em chapa de poliéster reforçada com fibra de vidro com película retrorrefletiva tipo I + SI - confecção</v>
          </cell>
          <cell r="C5120" t="str">
            <v>m²</v>
          </cell>
          <cell r="D5120">
            <v>512.13</v>
          </cell>
        </row>
        <row r="5121">
          <cell r="A5121">
            <v>5213432</v>
          </cell>
          <cell r="B5121" t="str">
            <v>Placa em chapa de poliéster reforçada com fibra de vidro com película retrorrefletiva tipo III + III - confecção</v>
          </cell>
          <cell r="C5121" t="str">
            <v>m²</v>
          </cell>
          <cell r="D5121">
            <v>520.73</v>
          </cell>
        </row>
        <row r="5122">
          <cell r="A5122">
            <v>5213429</v>
          </cell>
          <cell r="B5122" t="str">
            <v>Placa em chapa de poliéster reforçada com fibra de vidro com película retrorrefletiva tipo III + SI - confecção</v>
          </cell>
          <cell r="C5122" t="str">
            <v>m²</v>
          </cell>
          <cell r="D5122">
            <v>599.41999999999996</v>
          </cell>
        </row>
        <row r="5123">
          <cell r="A5123">
            <v>5213516</v>
          </cell>
          <cell r="B5123" t="str">
            <v>Placa em fibra - 2,00 x 1,00 m - película retrorrefletiva tipo I + I - fornecimento e implantação</v>
          </cell>
          <cell r="C5123" t="str">
            <v>un</v>
          </cell>
          <cell r="D5123">
            <v>828.99</v>
          </cell>
        </row>
        <row r="5124">
          <cell r="A5124">
            <v>5213525</v>
          </cell>
          <cell r="B5124" t="str">
            <v>Placa em fibra - 2,00 x 1,00 m - película retrorrefletiva tipo I + III - fornecimento e implantação</v>
          </cell>
          <cell r="C5124" t="str">
            <v>un</v>
          </cell>
          <cell r="D5124">
            <v>912.27</v>
          </cell>
        </row>
        <row r="5125">
          <cell r="A5125">
            <v>5213534</v>
          </cell>
          <cell r="B5125" t="str">
            <v>Placa em fibra - 2,00 x 1,00 m - película retrorrefletiva tipo III + III - fornecimento e implantação</v>
          </cell>
          <cell r="C5125" t="str">
            <v>un</v>
          </cell>
          <cell r="D5125">
            <v>1120.45</v>
          </cell>
        </row>
        <row r="5126">
          <cell r="A5126">
            <v>5213517</v>
          </cell>
          <cell r="B5126" t="str">
            <v>Placa em fibra - 3,00 x 1,50 m - película retrorrefletiva tipo I + I - fornecimento e implantação</v>
          </cell>
          <cell r="C5126" t="str">
            <v>un</v>
          </cell>
          <cell r="D5126">
            <v>1766.49</v>
          </cell>
        </row>
        <row r="5127">
          <cell r="A5127">
            <v>5213526</v>
          </cell>
          <cell r="B5127" t="str">
            <v>Placa em fibra - 3,00 x 1,50 m - película retrorrefletiva tipo I + III - fornecimento e implantação</v>
          </cell>
          <cell r="C5127" t="str">
            <v>un</v>
          </cell>
          <cell r="D5127">
            <v>1953.87</v>
          </cell>
        </row>
        <row r="5128">
          <cell r="A5128">
            <v>5213535</v>
          </cell>
          <cell r="B5128" t="str">
            <v>Placa em fibra - 3,00 x 1,50 m - película retrorrefletiva tipo III + III - fornecimento e implantação</v>
          </cell>
          <cell r="C5128" t="str">
            <v>un</v>
          </cell>
          <cell r="D5128">
            <v>2422.27</v>
          </cell>
        </row>
        <row r="5129">
          <cell r="A5129">
            <v>5213518</v>
          </cell>
          <cell r="B5129" t="str">
            <v>Placa em fibra - 3,00 x 2,00 m - película retrorrefletiva tipo I + I - fornecimento e implantação</v>
          </cell>
          <cell r="C5129" t="str">
            <v>un</v>
          </cell>
          <cell r="D5129">
            <v>2328.9899999999998</v>
          </cell>
        </row>
        <row r="5130">
          <cell r="A5130">
            <v>5213527</v>
          </cell>
          <cell r="B5130" t="str">
            <v>Placa em fibra - 3,00 x 2,00 m - película retrorrefletiva tipo I + III - fornecimento e implantação</v>
          </cell>
          <cell r="C5130" t="str">
            <v>un</v>
          </cell>
          <cell r="D5130">
            <v>2578.83</v>
          </cell>
        </row>
        <row r="5131">
          <cell r="A5131">
            <v>5213536</v>
          </cell>
          <cell r="B5131" t="str">
            <v>Placa em fibra - 3,00 x 2,00 m - película retrorrefletiva tipo III + III - fornecimento e implantação</v>
          </cell>
          <cell r="C5131" t="str">
            <v>un</v>
          </cell>
          <cell r="D5131">
            <v>3203.37</v>
          </cell>
        </row>
        <row r="5132">
          <cell r="A5132">
            <v>5213519</v>
          </cell>
          <cell r="B5132" t="str">
            <v>Placa em fibra - 4,00 x 2,00 m - película retrorrefletiva tipo I + I - fornecimento e implantação</v>
          </cell>
          <cell r="C5132" t="str">
            <v>un</v>
          </cell>
          <cell r="D5132">
            <v>3157.98</v>
          </cell>
        </row>
        <row r="5133">
          <cell r="A5133">
            <v>5213528</v>
          </cell>
          <cell r="B5133" t="str">
            <v>Placa em fibra - 4,00 x 2,00 m - película retrorrefletiva tipo I + III - fornecimento e implantação</v>
          </cell>
          <cell r="C5133" t="str">
            <v>un</v>
          </cell>
          <cell r="D5133">
            <v>3491.1</v>
          </cell>
        </row>
        <row r="5134">
          <cell r="A5134">
            <v>5213537</v>
          </cell>
          <cell r="B5134" t="str">
            <v>Placa em fibra - 4,00 x 2,00 m - película retrorrefletiva tipo III + III - fornecimento e implantação</v>
          </cell>
          <cell r="C5134" t="str">
            <v>un</v>
          </cell>
          <cell r="D5134">
            <v>4323.82</v>
          </cell>
        </row>
        <row r="5135">
          <cell r="A5135">
            <v>5213521</v>
          </cell>
          <cell r="B5135" t="str">
            <v>Placa em fibra - 4,00 x 3,00 m - película retrorrefletiva tipo I + I - fornecimento e implantação</v>
          </cell>
          <cell r="C5135" t="str">
            <v>un</v>
          </cell>
          <cell r="D5135">
            <v>4657.9799999999996</v>
          </cell>
        </row>
        <row r="5136">
          <cell r="A5136">
            <v>5213530</v>
          </cell>
          <cell r="B5136" t="str">
            <v>Placa em fibra - 4,00 x 3,00 m - película retrorrefletiva tipo I + III - fornecimento e implantação</v>
          </cell>
          <cell r="C5136" t="str">
            <v>un</v>
          </cell>
          <cell r="D5136">
            <v>5157.66</v>
          </cell>
        </row>
        <row r="5137">
          <cell r="A5137">
            <v>5213539</v>
          </cell>
          <cell r="B5137" t="str">
            <v>Placa em fibra - 4,00 x 3,00 m - película retrorrefletiva tipo III + III - fornecimento e implantação</v>
          </cell>
          <cell r="C5137" t="str">
            <v>un</v>
          </cell>
          <cell r="D5137">
            <v>6406.74</v>
          </cell>
        </row>
        <row r="5138">
          <cell r="A5138">
            <v>5213573</v>
          </cell>
          <cell r="B5138" t="str">
            <v>Placa em fibra - película I + I - fornecimento e implantação</v>
          </cell>
          <cell r="C5138" t="str">
            <v>m²</v>
          </cell>
          <cell r="D5138">
            <v>427.66</v>
          </cell>
        </row>
        <row r="5139">
          <cell r="A5139">
            <v>5213574</v>
          </cell>
          <cell r="B5139" t="str">
            <v>Placa em fibra - película I + III - fornecimento e implantação</v>
          </cell>
          <cell r="C5139" t="str">
            <v>m²</v>
          </cell>
          <cell r="D5139">
            <v>469.3</v>
          </cell>
        </row>
        <row r="5140">
          <cell r="A5140">
            <v>5213575</v>
          </cell>
          <cell r="B5140" t="str">
            <v>Placa em fibra - película III + III - fornecimento e implantação</v>
          </cell>
          <cell r="C5140" t="str">
            <v>m²</v>
          </cell>
          <cell r="D5140">
            <v>573.39</v>
          </cell>
        </row>
        <row r="5141">
          <cell r="A5141">
            <v>5213480</v>
          </cell>
          <cell r="B5141" t="str">
            <v>Placa em fibra, modulada, aérea - película retrorrefletiva tipo I + III - fornecimento e implantação</v>
          </cell>
          <cell r="C5141" t="str">
            <v>m²</v>
          </cell>
          <cell r="D5141">
            <v>901.44</v>
          </cell>
        </row>
        <row r="5142">
          <cell r="A5142">
            <v>5213481</v>
          </cell>
          <cell r="B5142" t="str">
            <v>Placa em fibra, modulada, aérea - película retrorrefletiva tipo III + III - fornecimento e implantação</v>
          </cell>
          <cell r="C5142" t="str">
            <v>m²</v>
          </cell>
          <cell r="D5142">
            <v>1005.53</v>
          </cell>
        </row>
        <row r="5143">
          <cell r="A5143">
            <v>5213482</v>
          </cell>
          <cell r="B5143" t="str">
            <v>Placa em fibra, modulada, aérea - película retrorrefletiva tipo III + X - fornecimento e implantação</v>
          </cell>
          <cell r="C5143" t="str">
            <v>m²</v>
          </cell>
          <cell r="D5143">
            <v>1071.21</v>
          </cell>
        </row>
        <row r="5144">
          <cell r="A5144">
            <v>5213422</v>
          </cell>
          <cell r="B5144" t="str">
            <v>Placa modulada em aço nº 18 galvanizado com película retrorrefletiva tipo I + I - confecção</v>
          </cell>
          <cell r="C5144" t="str">
            <v>m²</v>
          </cell>
          <cell r="D5144">
            <v>529.99</v>
          </cell>
        </row>
        <row r="5145">
          <cell r="A5145">
            <v>5213423</v>
          </cell>
          <cell r="B5145" t="str">
            <v>Placa modulada em aço nº 18 galvanizado com película retrorrefletiva tipo I + III - confecção</v>
          </cell>
          <cell r="C5145" t="str">
            <v>m²</v>
          </cell>
          <cell r="D5145">
            <v>571.62</v>
          </cell>
        </row>
        <row r="5146">
          <cell r="A5146">
            <v>5213424</v>
          </cell>
          <cell r="B5146" t="str">
            <v>Placa modulada em aço nº 18 galvanizado com película retrorrefletiva tipo III + III - confecção</v>
          </cell>
          <cell r="C5146" t="str">
            <v>m²</v>
          </cell>
          <cell r="D5146">
            <v>675.72</v>
          </cell>
        </row>
        <row r="5147">
          <cell r="A5147">
            <v>5213437</v>
          </cell>
          <cell r="B5147" t="str">
            <v>Placa modulada em chapa de poliéster reforçada com fibra de vidro, aérea, com película retrorrefletiva tipo I + III - confecção</v>
          </cell>
          <cell r="C5147" t="str">
            <v>m²</v>
          </cell>
          <cell r="D5147">
            <v>534.08000000000004</v>
          </cell>
        </row>
        <row r="5148">
          <cell r="A5148">
            <v>5213438</v>
          </cell>
          <cell r="B5148" t="str">
            <v>Placa modulada em chapa de poliéster reforçada com fibra de vidro, aérea, com película retrorrefletiva tipo III + III - confecção</v>
          </cell>
          <cell r="C5148" t="str">
            <v>m²</v>
          </cell>
          <cell r="D5148">
            <v>638.16999999999996</v>
          </cell>
        </row>
        <row r="5149">
          <cell r="A5149">
            <v>5213439</v>
          </cell>
          <cell r="B5149" t="str">
            <v>Placa modulada em chapa de poliéster reforçada com fibra de vidro, aérea, com película retrorrefletiva tipo III + X - confecção</v>
          </cell>
          <cell r="C5149" t="str">
            <v>m²</v>
          </cell>
          <cell r="D5149">
            <v>703.85</v>
          </cell>
        </row>
        <row r="5150">
          <cell r="A5150">
            <v>5212556</v>
          </cell>
          <cell r="B5150" t="str">
            <v>Placa para sinalização de obras montada em cavalete metálico - 1,00 x 1,00 m - utilização de 600 ciclos - fornecimento, 01 implantação e 01 retirada diária</v>
          </cell>
          <cell r="C5150" t="str">
            <v>un.dia</v>
          </cell>
          <cell r="D5150">
            <v>1.97</v>
          </cell>
        </row>
        <row r="5151">
          <cell r="A5151">
            <v>5213649</v>
          </cell>
          <cell r="B5151" t="str">
            <v>Pórtico metálico com vão de 15,9 m, vento de 35 m/s e área de exposição de até 23,85 m² - fornecimento e implantação - areia e brita comerciais</v>
          </cell>
          <cell r="C5151" t="str">
            <v>un</v>
          </cell>
          <cell r="D5151">
            <v>101188.22</v>
          </cell>
        </row>
        <row r="5152">
          <cell r="A5152">
            <v>5213591</v>
          </cell>
          <cell r="B5152" t="str">
            <v>Pórtico metálico com vão de 15,9 m, vento de 35 m/s e área de exposição de até 23,85 m² - fornecimento e implantação - areia extraída e brita produzida</v>
          </cell>
          <cell r="C5152" t="str">
            <v>un</v>
          </cell>
          <cell r="D5152">
            <v>101188.22</v>
          </cell>
        </row>
        <row r="5153">
          <cell r="A5153">
            <v>5213718</v>
          </cell>
          <cell r="B5153" t="str">
            <v>Pórtico metálico com vão de 15,9 m, vento de 40 m/s e área de exposição de até 23,85 m² - fornecimento e implantação - areia e brita comerciais</v>
          </cell>
          <cell r="C5153" t="str">
            <v>un</v>
          </cell>
          <cell r="D5153">
            <v>111993.14</v>
          </cell>
        </row>
        <row r="5154">
          <cell r="A5154">
            <v>5213741</v>
          </cell>
          <cell r="B5154" t="str">
            <v>Pórtico metálico com vão de 15,9 m, vento de 40 m/s e área de exposição de até 23,85 m² - fornecimento e implantação - areia extraída e brita produzida</v>
          </cell>
          <cell r="C5154" t="str">
            <v>un</v>
          </cell>
          <cell r="D5154">
            <v>111993.14</v>
          </cell>
        </row>
        <row r="5155">
          <cell r="A5155">
            <v>5213776</v>
          </cell>
          <cell r="B5155" t="str">
            <v>Pórtico metálico com vão de 15,9 m, vento de 45 m/s e área de exposição de até 23,85 m² - fornecimento e implantação - areia e brita comerciais</v>
          </cell>
          <cell r="C5155" t="str">
            <v>un</v>
          </cell>
          <cell r="D5155">
            <v>122798.05</v>
          </cell>
        </row>
        <row r="5156">
          <cell r="A5156">
            <v>5213799</v>
          </cell>
          <cell r="B5156" t="str">
            <v>Pórtico metálico com vão de 15,9 m, vento de 45 m/s e área de exposição de até 23,85 m² - fornecimento e implantação - areia extraída e brita produzida</v>
          </cell>
          <cell r="C5156" t="str">
            <v>un</v>
          </cell>
          <cell r="D5156">
            <v>122798.05</v>
          </cell>
        </row>
        <row r="5157">
          <cell r="A5157">
            <v>5213363</v>
          </cell>
          <cell r="B5157" t="str">
            <v>Recuperação de chapa em aço para placa de sinalização</v>
          </cell>
          <cell r="C5157" t="str">
            <v>m²</v>
          </cell>
          <cell r="D5157">
            <v>35.6</v>
          </cell>
        </row>
        <row r="5158">
          <cell r="A5158">
            <v>5213616</v>
          </cell>
          <cell r="B5158" t="str">
            <v>Remoção da estrutura de fundação de pórtico e semipórtico metálico</v>
          </cell>
          <cell r="C5158" t="str">
            <v>m³</v>
          </cell>
          <cell r="D5158">
            <v>872.73</v>
          </cell>
        </row>
        <row r="5159">
          <cell r="A5159">
            <v>5213667</v>
          </cell>
          <cell r="B5159" t="str">
            <v>Remoção da estrutura de pórtico metálico</v>
          </cell>
          <cell r="C5159" t="str">
            <v>un</v>
          </cell>
          <cell r="D5159">
            <v>346.6</v>
          </cell>
        </row>
        <row r="5160">
          <cell r="A5160">
            <v>5213683</v>
          </cell>
          <cell r="B5160" t="str">
            <v>Remoção da estrutura de semipórtico duplo metálico</v>
          </cell>
          <cell r="C5160" t="str">
            <v>un</v>
          </cell>
          <cell r="D5160">
            <v>247.33</v>
          </cell>
        </row>
        <row r="5161">
          <cell r="A5161">
            <v>5213660</v>
          </cell>
          <cell r="B5161" t="str">
            <v>Remoção da estrutura de semipórtico metálico</v>
          </cell>
          <cell r="C5161" t="str">
            <v>un</v>
          </cell>
          <cell r="D5161">
            <v>206.11</v>
          </cell>
        </row>
        <row r="5162">
          <cell r="A5162">
            <v>5213364</v>
          </cell>
          <cell r="B5162" t="str">
            <v>Remoção de placa de sinalização</v>
          </cell>
          <cell r="C5162" t="str">
            <v>m²</v>
          </cell>
          <cell r="D5162">
            <v>20.39</v>
          </cell>
        </row>
        <row r="5163">
          <cell r="A5163">
            <v>5213832</v>
          </cell>
          <cell r="B5163" t="str">
            <v>Remoção de sinalização horizontal com maçarico</v>
          </cell>
          <cell r="C5163" t="str">
            <v>m²</v>
          </cell>
          <cell r="D5163">
            <v>3.34</v>
          </cell>
        </row>
        <row r="5164">
          <cell r="A5164">
            <v>5213830</v>
          </cell>
          <cell r="B5164" t="str">
            <v>Remoção de sinalização horizontal por fresagem</v>
          </cell>
          <cell r="C5164" t="str">
            <v>m²</v>
          </cell>
          <cell r="D5164">
            <v>4.3899999999999997</v>
          </cell>
        </row>
        <row r="5165">
          <cell r="A5165">
            <v>5213831</v>
          </cell>
          <cell r="B5165" t="str">
            <v>Remoção de sinalização horizontal tipo pintura acrílica por jateamento abrasivo úmido com vidro - utilização de 3 vezes</v>
          </cell>
          <cell r="C5165" t="str">
            <v>m²</v>
          </cell>
          <cell r="D5165">
            <v>56.18</v>
          </cell>
        </row>
        <row r="5166">
          <cell r="A5166">
            <v>5213849</v>
          </cell>
          <cell r="B5166" t="str">
            <v>Semáforo móvel com 3 lentes D = 200 mm</v>
          </cell>
          <cell r="C5166" t="str">
            <v>h</v>
          </cell>
          <cell r="D5166">
            <v>3.29</v>
          </cell>
        </row>
        <row r="5167">
          <cell r="A5167">
            <v>5213636</v>
          </cell>
          <cell r="B5167" t="str">
            <v>Semipórtico duplo metálico com vão de 2 x 8,3 m, vento de 35 m/s e área de exposição de até 2 x 12,45 m² - fornecimento e implantação - areia e brita comerciais</v>
          </cell>
          <cell r="C5167" t="str">
            <v>un</v>
          </cell>
          <cell r="D5167">
            <v>99781.97</v>
          </cell>
        </row>
        <row r="5168">
          <cell r="A5168">
            <v>5213642</v>
          </cell>
          <cell r="B5168" t="str">
            <v>Semipórtico duplo metálico com vão de 2 x 8,3 m, vento de 35 m/s e área de exposição de até 2 x 12,45 m² - fornecimento e implantação - areia extraída e brita produzida</v>
          </cell>
          <cell r="C5168" t="str">
            <v>un</v>
          </cell>
          <cell r="D5168">
            <v>99781.97</v>
          </cell>
        </row>
        <row r="5169">
          <cell r="A5169">
            <v>5213757</v>
          </cell>
          <cell r="B5169" t="str">
            <v>Semipórtico duplo metálico com vão de 2 x 8,3 m, vento de 40 m/s e área de exposição de até 2 x 12,45 m² - fornecimento e implantação - areia e brita comerciais</v>
          </cell>
          <cell r="C5169" t="str">
            <v>un</v>
          </cell>
          <cell r="D5169">
            <v>110618.38</v>
          </cell>
        </row>
        <row r="5170">
          <cell r="A5170">
            <v>5213763</v>
          </cell>
          <cell r="B5170" t="str">
            <v>Semipórtico duplo metálico com vão de 2 x 8,3 m, vento de 40 m/s e área de exposição de até 2 x 12,45 m² - fornecimento e implantação - areia extraída e brita produzida</v>
          </cell>
          <cell r="C5170" t="str">
            <v>un</v>
          </cell>
          <cell r="D5170">
            <v>110618.38</v>
          </cell>
        </row>
        <row r="5171">
          <cell r="A5171">
            <v>5213815</v>
          </cell>
          <cell r="B5171" t="str">
            <v>Semipórtico duplo metálico com vão de 2 x 8,3 m, vento de 45 m/s e área de exposição de até 2 x 12,45 m² - fornecimento e implantação - areia e brita comerciais</v>
          </cell>
          <cell r="C5171" t="str">
            <v>un</v>
          </cell>
          <cell r="D5171">
            <v>121454.79</v>
          </cell>
        </row>
        <row r="5172">
          <cell r="A5172">
            <v>5213821</v>
          </cell>
          <cell r="B5172" t="str">
            <v>Semipórtico duplo metálico com vão de 2 x 8,3 m, vento de 45 m/s e área de exposição de até 2 x 12,45 m² - fornecimento e implantação - areia extraída e brita produzida</v>
          </cell>
          <cell r="C5172" t="str">
            <v>un</v>
          </cell>
          <cell r="D5172">
            <v>121454.79</v>
          </cell>
        </row>
        <row r="5173">
          <cell r="A5173">
            <v>5213630</v>
          </cell>
          <cell r="B5173" t="str">
            <v>Semipórtico metálico com vão de 8,3 m, vento de 35 m/s e área de exposição de até 12,45 m² - fornecimento e implantação - areia e brita comerciais</v>
          </cell>
          <cell r="C5173" t="str">
            <v>un</v>
          </cell>
          <cell r="D5173">
            <v>59762.7</v>
          </cell>
        </row>
        <row r="5174">
          <cell r="A5174">
            <v>5213584</v>
          </cell>
          <cell r="B5174" t="str">
            <v>Semipórtico metálico com vão de 8,3 m, vento de 35 m/s e área de exposição de até 12,45 m² - fornecimento e implantação - areia extraída e brita produzida</v>
          </cell>
          <cell r="C5174" t="str">
            <v>un</v>
          </cell>
          <cell r="D5174">
            <v>59762.7</v>
          </cell>
        </row>
        <row r="5175">
          <cell r="A5175">
            <v>5213711</v>
          </cell>
          <cell r="B5175" t="str">
            <v>Semipórtico metálico com vão de 8,3 m, vento de 40 m/s e área de exposição de até 12,45 m² - fornecimento e implantação - areia e brita comerciais</v>
          </cell>
          <cell r="C5175" t="str">
            <v>un</v>
          </cell>
          <cell r="D5175">
            <v>66375.039999999994</v>
          </cell>
        </row>
        <row r="5176">
          <cell r="A5176">
            <v>5213734</v>
          </cell>
          <cell r="B5176" t="str">
            <v>Semipórtico metálico com vão de 8,3 m, vento de 40 m/s e área de exposição de até 12,45 m² - fornecimento e implantação - areia extraída e brita produzida</v>
          </cell>
          <cell r="C5176" t="str">
            <v>un</v>
          </cell>
          <cell r="D5176">
            <v>66375.039999999994</v>
          </cell>
        </row>
        <row r="5177">
          <cell r="A5177">
            <v>5213769</v>
          </cell>
          <cell r="B5177" t="str">
            <v>Semipórtico metálico com vão de 8,3 m, vento de 45 m/s e área de exposição de até 12,45 m² - fornecimento e implantação - areia e brita comerciais</v>
          </cell>
          <cell r="C5177" t="str">
            <v>un</v>
          </cell>
          <cell r="D5177">
            <v>72787.12</v>
          </cell>
        </row>
        <row r="5178">
          <cell r="A5178">
            <v>5213792</v>
          </cell>
          <cell r="B5178" t="str">
            <v>Semipórtico metálico com vão de 8,3 m, vento de 45 m/s e área de exposição de até 12,45 m² - fornecimento e implantação - areia extraída e brita produzida</v>
          </cell>
          <cell r="C5178" t="str">
            <v>un</v>
          </cell>
          <cell r="D5178">
            <v>72787.12</v>
          </cell>
        </row>
        <row r="5179">
          <cell r="A5179">
            <v>5213844</v>
          </cell>
          <cell r="B5179" t="str">
            <v>Sinalizador direcional móvel, LED, com banco fotovoltaico de energia e montado em chassi com engate</v>
          </cell>
          <cell r="C5179" t="str">
            <v>h</v>
          </cell>
          <cell r="D5179">
            <v>3.42</v>
          </cell>
        </row>
        <row r="5180">
          <cell r="A5180">
            <v>5213869</v>
          </cell>
          <cell r="B5180" t="str">
            <v>Suporte duplo metálico galvanizado para placas - 3,00 x 1,50 m - fornecimento e implantação</v>
          </cell>
          <cell r="C5180" t="str">
            <v>un</v>
          </cell>
          <cell r="D5180">
            <v>2372.2800000000002</v>
          </cell>
        </row>
        <row r="5181">
          <cell r="A5181">
            <v>5213870</v>
          </cell>
          <cell r="B5181" t="str">
            <v>Suporte duplo metálico galvanizado para placas - 3,00 x 2,00 m - fornecimento e implantação</v>
          </cell>
          <cell r="C5181" t="str">
            <v>un</v>
          </cell>
          <cell r="D5181">
            <v>3261.86</v>
          </cell>
        </row>
        <row r="5182">
          <cell r="A5182">
            <v>5213871</v>
          </cell>
          <cell r="B5182" t="str">
            <v>Suporte duplo metálico galvanizado para placas - 4,00 x 2,00 m - fornecimento e implantação</v>
          </cell>
          <cell r="C5182" t="str">
            <v>un</v>
          </cell>
          <cell r="D5182">
            <v>3338.35</v>
          </cell>
        </row>
        <row r="5183">
          <cell r="A5183">
            <v>5213872</v>
          </cell>
          <cell r="B5183" t="str">
            <v>Suporte duplo metálico galvanizado para placas - 4,00 x 3,00 m - fornecimento e implantação</v>
          </cell>
          <cell r="C5183" t="str">
            <v>un</v>
          </cell>
          <cell r="D5183">
            <v>5286.64</v>
          </cell>
        </row>
        <row r="5184">
          <cell r="A5184">
            <v>5213867</v>
          </cell>
          <cell r="B5184" t="str">
            <v>Suporte metálico galvanizado para marco quilométrico - fornecimento e implantação</v>
          </cell>
          <cell r="C5184" t="str">
            <v>un</v>
          </cell>
          <cell r="D5184">
            <v>557.95000000000005</v>
          </cell>
        </row>
        <row r="5185">
          <cell r="A5185">
            <v>5213863</v>
          </cell>
          <cell r="B5185" t="str">
            <v>Suporte metálico galvanizado para placa de advertência ou regulamentação - lado ou diâmetro de 0,60 m - fornecimento e implantação</v>
          </cell>
          <cell r="C5185" t="str">
            <v>un</v>
          </cell>
          <cell r="D5185">
            <v>447.02</v>
          </cell>
        </row>
        <row r="5186">
          <cell r="A5186">
            <v>5213864</v>
          </cell>
          <cell r="B5186" t="str">
            <v>Suporte metálico galvanizado para placa de advertência ou regulamentação - lado ou diâmetro de 0,80 m - fornecimento e implantação</v>
          </cell>
          <cell r="C5186" t="str">
            <v>un</v>
          </cell>
          <cell r="D5186">
            <v>476.07</v>
          </cell>
        </row>
        <row r="5187">
          <cell r="A5187">
            <v>5213865</v>
          </cell>
          <cell r="B5187" t="str">
            <v>Suporte metálico galvanizado para placa de advertência ou regulamentação - lado ou diâmetro de 1,00 m - fornecimento e implantação</v>
          </cell>
          <cell r="C5187" t="str">
            <v>un</v>
          </cell>
          <cell r="D5187">
            <v>505.32</v>
          </cell>
        </row>
        <row r="5188">
          <cell r="A5188">
            <v>5213866</v>
          </cell>
          <cell r="B5188" t="str">
            <v>Suporte metálico galvanizado para placa de advertência ou regulamentação - lado ou diâmetro de 1,20 m - fornecimento e implantação</v>
          </cell>
          <cell r="C5188" t="str">
            <v>un</v>
          </cell>
          <cell r="D5188">
            <v>569.89</v>
          </cell>
        </row>
        <row r="5189">
          <cell r="A5189">
            <v>5213855</v>
          </cell>
          <cell r="B5189" t="str">
            <v>Suporte metálico galvanizado para placa de regulamentação - R1 - lado de 0,248 m - fornecimento e implantação</v>
          </cell>
          <cell r="C5189" t="str">
            <v>un</v>
          </cell>
          <cell r="D5189">
            <v>401.74</v>
          </cell>
        </row>
        <row r="5190">
          <cell r="A5190">
            <v>5213856</v>
          </cell>
          <cell r="B5190" t="str">
            <v>Suporte metálico galvanizado para placa de regulamentação - R1 - lado de 0,331 m - fornecimento e implantação</v>
          </cell>
          <cell r="C5190" t="str">
            <v>un</v>
          </cell>
          <cell r="D5190">
            <v>416.71</v>
          </cell>
        </row>
        <row r="5191">
          <cell r="A5191">
            <v>5213857</v>
          </cell>
          <cell r="B5191" t="str">
            <v>Suporte metálico galvanizado para placa de regulamentação - R1 - lado de 0,414 m - fornecimento e implantação</v>
          </cell>
          <cell r="C5191" t="str">
            <v>un</v>
          </cell>
          <cell r="D5191">
            <v>431.07</v>
          </cell>
        </row>
        <row r="5192">
          <cell r="A5192">
            <v>5213858</v>
          </cell>
          <cell r="B5192" t="str">
            <v>Suporte metálico galvanizado para placa de regulamentação - R1 - lado de 0,497 m - fornecimento e implantação</v>
          </cell>
          <cell r="C5192" t="str">
            <v>un</v>
          </cell>
          <cell r="D5192">
            <v>446.22</v>
          </cell>
        </row>
        <row r="5193">
          <cell r="A5193">
            <v>5213859</v>
          </cell>
          <cell r="B5193" t="str">
            <v>Suporte metálico galvanizado para placa de regulamentação - R2 - lado de 0,60 m - fornecimento e implantação</v>
          </cell>
          <cell r="C5193" t="str">
            <v>un</v>
          </cell>
          <cell r="D5193">
            <v>442.15</v>
          </cell>
        </row>
        <row r="5194">
          <cell r="A5194">
            <v>5213860</v>
          </cell>
          <cell r="B5194" t="str">
            <v>Suporte metálico galvanizado para placa de regulamentação - R2 - lado de 0,80 m - fornecimento e implantação</v>
          </cell>
          <cell r="C5194" t="str">
            <v>un</v>
          </cell>
          <cell r="D5194">
            <v>457.06</v>
          </cell>
        </row>
        <row r="5195">
          <cell r="A5195">
            <v>5213861</v>
          </cell>
          <cell r="B5195" t="str">
            <v>Suporte metálico galvanizado para placa de regulamentação - R2 - lado de 1,00 m - fornecimento e implantação</v>
          </cell>
          <cell r="C5195" t="str">
            <v>un</v>
          </cell>
          <cell r="D5195">
            <v>485.06</v>
          </cell>
        </row>
        <row r="5196">
          <cell r="A5196">
            <v>5213862</v>
          </cell>
          <cell r="B5196" t="str">
            <v>Suporte metálico galvanizado para placa de regulamentação - R2 - lado de 1,20 m - fornecimento e implantação</v>
          </cell>
          <cell r="C5196" t="str">
            <v>un</v>
          </cell>
          <cell r="D5196">
            <v>549.29999999999995</v>
          </cell>
        </row>
        <row r="5197">
          <cell r="A5197">
            <v>5213868</v>
          </cell>
          <cell r="B5197" t="str">
            <v>Suporte metálico galvanizado para placas - 2,00 x 1,00 m - fornecimento e implantação</v>
          </cell>
          <cell r="C5197" t="str">
            <v>un</v>
          </cell>
          <cell r="D5197">
            <v>1098.1400000000001</v>
          </cell>
        </row>
        <row r="5198">
          <cell r="A5198">
            <v>5219546</v>
          </cell>
          <cell r="B5198" t="str">
            <v>Suporte metálico móvel para placa de sinalização - confecção</v>
          </cell>
          <cell r="C5198" t="str">
            <v>un</v>
          </cell>
          <cell r="D5198">
            <v>331.32</v>
          </cell>
        </row>
        <row r="5199">
          <cell r="A5199">
            <v>5216111</v>
          </cell>
          <cell r="B5199" t="str">
            <v>Suporte para placa de sinalização em madeira de lei tratada 8 x 8 cm - fornecimento e implantação</v>
          </cell>
          <cell r="C5199" t="str">
            <v>un</v>
          </cell>
          <cell r="D5199">
            <v>110.37</v>
          </cell>
        </row>
        <row r="5200">
          <cell r="A5200">
            <v>5213351</v>
          </cell>
          <cell r="B5200" t="str">
            <v>Suporte polimérico ecológico maciço colapsível D = 6,5 cm para placa de sinalização - fornecimento e implantação</v>
          </cell>
          <cell r="C5200" t="str">
            <v>un</v>
          </cell>
          <cell r="D5200">
            <v>723.4</v>
          </cell>
        </row>
        <row r="5201">
          <cell r="A5201">
            <v>5213350</v>
          </cell>
          <cell r="B5201" t="str">
            <v>Suporte polimérico ecológico maciço colapsível quadrado de 10 cm para placa de sinalização - fornecimento e implantação</v>
          </cell>
          <cell r="C5201" t="str">
            <v>un</v>
          </cell>
          <cell r="D5201">
            <v>1937.56</v>
          </cell>
        </row>
        <row r="5202">
          <cell r="A5202">
            <v>5213352</v>
          </cell>
          <cell r="B5202" t="str">
            <v>Suporte polimérico ecológico maciço colapsível quadrado de 8 cm para placa de sinalização - fornecimento e implantação</v>
          </cell>
          <cell r="C5202" t="str">
            <v>un</v>
          </cell>
          <cell r="D5202">
            <v>1026.3599999999999</v>
          </cell>
        </row>
        <row r="5203">
          <cell r="A5203">
            <v>5213353</v>
          </cell>
          <cell r="B5203" t="str">
            <v>Suporte polimérico ecológico maciço colapsível retangular de 7 x 15 cm para placa de sinalização - fornecimento e implantação</v>
          </cell>
          <cell r="C5203" t="str">
            <v>un</v>
          </cell>
          <cell r="D5203">
            <v>2802.45</v>
          </cell>
        </row>
        <row r="5204">
          <cell r="A5204">
            <v>5213360</v>
          </cell>
          <cell r="B5204" t="str">
            <v>Tacha refletiva em plástico injetado - bidirecional tipo I - com um pino - fornecimento e colocação</v>
          </cell>
          <cell r="C5204" t="str">
            <v>un</v>
          </cell>
          <cell r="D5204">
            <v>33.67</v>
          </cell>
        </row>
        <row r="5205">
          <cell r="A5205">
            <v>5219605</v>
          </cell>
          <cell r="B5205" t="str">
            <v>Tacha refletiva em plástico injetado - bidirecional tipo I - fornecimento e colocação</v>
          </cell>
          <cell r="C5205" t="str">
            <v>un</v>
          </cell>
          <cell r="D5205">
            <v>31.42</v>
          </cell>
        </row>
        <row r="5206">
          <cell r="A5206">
            <v>5219606</v>
          </cell>
          <cell r="B5206" t="str">
            <v>Tacha refletiva em plástico injetado - bidirecional tipo II - com um pino - fornecimento e colocação</v>
          </cell>
          <cell r="C5206" t="str">
            <v>un</v>
          </cell>
          <cell r="D5206">
            <v>41.09</v>
          </cell>
        </row>
        <row r="5207">
          <cell r="A5207">
            <v>5219607</v>
          </cell>
          <cell r="B5207" t="str">
            <v>Tacha refletiva em plástico injetado - bidirecional tipo II - fornecimento e colocação</v>
          </cell>
          <cell r="C5207" t="str">
            <v>un</v>
          </cell>
          <cell r="D5207">
            <v>34.229999999999997</v>
          </cell>
        </row>
        <row r="5208">
          <cell r="A5208">
            <v>5219608</v>
          </cell>
          <cell r="B5208" t="str">
            <v>Tacha refletiva em plástico injetado - bidirecional tipo III - com um pino - fornecimento e colocação</v>
          </cell>
          <cell r="C5208" t="str">
            <v>un</v>
          </cell>
          <cell r="D5208">
            <v>41.09</v>
          </cell>
        </row>
        <row r="5209">
          <cell r="A5209">
            <v>5219609</v>
          </cell>
          <cell r="B5209" t="str">
            <v>Tacha refletiva em plástico injetado - bidirecional tipo III - fornecimento e colocação</v>
          </cell>
          <cell r="C5209" t="str">
            <v>un</v>
          </cell>
          <cell r="D5209">
            <v>34.229999999999997</v>
          </cell>
        </row>
        <row r="5210">
          <cell r="A5210">
            <v>5219610</v>
          </cell>
          <cell r="B5210" t="str">
            <v>Tacha refletiva em plástico injetado - bidirecional tipo IV - com um pino - fornecimento e colocação</v>
          </cell>
          <cell r="C5210" t="str">
            <v>un</v>
          </cell>
          <cell r="D5210">
            <v>37.93</v>
          </cell>
        </row>
        <row r="5211">
          <cell r="A5211">
            <v>5219611</v>
          </cell>
          <cell r="B5211" t="str">
            <v>Tacha refletiva em plástico injetado - bidirecional tipo IV - fornecimento e colocação</v>
          </cell>
          <cell r="C5211" t="str">
            <v>un</v>
          </cell>
          <cell r="D5211">
            <v>39.880000000000003</v>
          </cell>
        </row>
        <row r="5212">
          <cell r="A5212">
            <v>5213359</v>
          </cell>
          <cell r="B5212" t="str">
            <v>Tacha refletiva em plástico injetado - monodirecional tipo I - com um pino - fornecimento e colocação</v>
          </cell>
          <cell r="C5212" t="str">
            <v>un</v>
          </cell>
          <cell r="D5212">
            <v>29.56</v>
          </cell>
        </row>
        <row r="5213">
          <cell r="A5213">
            <v>5219612</v>
          </cell>
          <cell r="B5213" t="str">
            <v>Tacha refletiva em plástico injetado - monodirecional tipo I - fornecimento e colocação</v>
          </cell>
          <cell r="C5213" t="str">
            <v>un</v>
          </cell>
          <cell r="D5213">
            <v>26.43</v>
          </cell>
        </row>
        <row r="5214">
          <cell r="A5214">
            <v>5219613</v>
          </cell>
          <cell r="B5214" t="str">
            <v>Tacha refletiva em plástico injetado - monodirecional tipo II - com um pino - fornecimento e colocação</v>
          </cell>
          <cell r="C5214" t="str">
            <v>un</v>
          </cell>
          <cell r="D5214">
            <v>33.92</v>
          </cell>
        </row>
        <row r="5215">
          <cell r="A5215">
            <v>5219614</v>
          </cell>
          <cell r="B5215" t="str">
            <v>Tacha refletiva em plástico injetado - monodirecional tipo II - fornecimento e colocação</v>
          </cell>
          <cell r="C5215" t="str">
            <v>un</v>
          </cell>
          <cell r="D5215">
            <v>31.49</v>
          </cell>
        </row>
        <row r="5216">
          <cell r="A5216">
            <v>5219615</v>
          </cell>
          <cell r="B5216" t="str">
            <v>Tacha refletiva em plástico injetado - monodirecional tipo III - com um pino - fornecimento e colocação</v>
          </cell>
          <cell r="C5216" t="str">
            <v>un</v>
          </cell>
          <cell r="D5216">
            <v>34.79</v>
          </cell>
        </row>
        <row r="5217">
          <cell r="A5217">
            <v>5219616</v>
          </cell>
          <cell r="B5217" t="str">
            <v>Tacha refletiva em plástico injetado - monodirecional tipo III - fornecimento e colocação</v>
          </cell>
          <cell r="C5217" t="str">
            <v>un</v>
          </cell>
          <cell r="D5217">
            <v>32.07</v>
          </cell>
        </row>
        <row r="5218">
          <cell r="A5218">
            <v>5219617</v>
          </cell>
          <cell r="B5218" t="str">
            <v>Tacha refletiva em plástico injetado - monodirecional tipo IV - com um pino - fornecimento e colocação</v>
          </cell>
          <cell r="C5218" t="str">
            <v>un</v>
          </cell>
          <cell r="D5218">
            <v>41.19</v>
          </cell>
        </row>
        <row r="5219">
          <cell r="A5219">
            <v>5219618</v>
          </cell>
          <cell r="B5219" t="str">
            <v>Tacha refletiva em plástico injetado - monodirecional tipo IV - fornecimento e colocação</v>
          </cell>
          <cell r="C5219" t="str">
            <v>un</v>
          </cell>
          <cell r="D5219">
            <v>38.76</v>
          </cell>
        </row>
        <row r="5220">
          <cell r="A5220">
            <v>5219619</v>
          </cell>
          <cell r="B5220" t="str">
            <v>Tacha refletiva em resina sintética - bidirecional tipo I - com um pino - fornecimento e colocação</v>
          </cell>
          <cell r="C5220" t="str">
            <v>un</v>
          </cell>
          <cell r="D5220">
            <v>46.03</v>
          </cell>
        </row>
        <row r="5221">
          <cell r="A5221">
            <v>5219620</v>
          </cell>
          <cell r="B5221" t="str">
            <v>Tacha refletiva em resina sintética - bidirecional tipo I - fornecimento e colocação</v>
          </cell>
          <cell r="C5221" t="str">
            <v>un</v>
          </cell>
          <cell r="D5221">
            <v>43.57</v>
          </cell>
        </row>
        <row r="5222">
          <cell r="A5222">
            <v>5219621</v>
          </cell>
          <cell r="B5222" t="str">
            <v>Tacha refletiva em resina sintética - bidirecional tipo II - com um pino - fornecimento e colocação</v>
          </cell>
          <cell r="C5222" t="str">
            <v>un</v>
          </cell>
          <cell r="D5222">
            <v>55.26</v>
          </cell>
        </row>
        <row r="5223">
          <cell r="A5223">
            <v>5219622</v>
          </cell>
          <cell r="B5223" t="str">
            <v>Tacha refletiva em resina sintética - bidirecional tipo II - fornecimento e colocação</v>
          </cell>
          <cell r="C5223" t="str">
            <v>un</v>
          </cell>
          <cell r="D5223">
            <v>52.85</v>
          </cell>
        </row>
        <row r="5224">
          <cell r="A5224">
            <v>5219623</v>
          </cell>
          <cell r="B5224" t="str">
            <v>Tacha refletiva em resina sintética - bidirecional tipo III - com um pino - fornecimento e colocação</v>
          </cell>
          <cell r="C5224" t="str">
            <v>un</v>
          </cell>
          <cell r="D5224">
            <v>59.92</v>
          </cell>
        </row>
        <row r="5225">
          <cell r="A5225">
            <v>5219624</v>
          </cell>
          <cell r="B5225" t="str">
            <v>Tacha refletiva em resina sintética - bidirecional tipo III - fornecimento e colocação</v>
          </cell>
          <cell r="C5225" t="str">
            <v>un</v>
          </cell>
          <cell r="D5225">
            <v>57.42</v>
          </cell>
        </row>
        <row r="5226">
          <cell r="A5226">
            <v>5219625</v>
          </cell>
          <cell r="B5226" t="str">
            <v>Tacha refletiva em resina sintética - bidirecional tipo IV - com um pino - fornecimento e colocação</v>
          </cell>
          <cell r="C5226" t="str">
            <v>un</v>
          </cell>
          <cell r="D5226">
            <v>60.03</v>
          </cell>
        </row>
        <row r="5227">
          <cell r="A5227">
            <v>5219626</v>
          </cell>
          <cell r="B5227" t="str">
            <v>Tacha refletiva em resina sintética - bidirecional tipo IV - fornecimento e colocação</v>
          </cell>
          <cell r="C5227" t="str">
            <v>un</v>
          </cell>
          <cell r="D5227">
            <v>63.77</v>
          </cell>
        </row>
        <row r="5228">
          <cell r="A5228">
            <v>5219627</v>
          </cell>
          <cell r="B5228" t="str">
            <v>Tacha refletiva em resina sintética - monodirecional tipo I - com um pino - fornecimento e colocação</v>
          </cell>
          <cell r="C5228" t="str">
            <v>un</v>
          </cell>
          <cell r="D5228">
            <v>42.68</v>
          </cell>
        </row>
        <row r="5229">
          <cell r="A5229">
            <v>5219628</v>
          </cell>
          <cell r="B5229" t="str">
            <v>Tacha refletiva em resina sintética - monodirecional tipo I - fornecimento e colocação</v>
          </cell>
          <cell r="C5229" t="str">
            <v>un</v>
          </cell>
          <cell r="D5229">
            <v>40.119999999999997</v>
          </cell>
        </row>
        <row r="5230">
          <cell r="A5230">
            <v>5219629</v>
          </cell>
          <cell r="B5230" t="str">
            <v>Tacha refletiva em resina sintética - monodirecional tipo II - com um pino - fornecimento e colocação</v>
          </cell>
          <cell r="C5230" t="str">
            <v>un</v>
          </cell>
          <cell r="D5230">
            <v>49.79</v>
          </cell>
        </row>
        <row r="5231">
          <cell r="A5231">
            <v>5219630</v>
          </cell>
          <cell r="B5231" t="str">
            <v>Tacha refletiva em resina sintética - monodirecional tipo II - fornecimento e colocação</v>
          </cell>
          <cell r="C5231" t="str">
            <v>un</v>
          </cell>
          <cell r="D5231">
            <v>47.22</v>
          </cell>
        </row>
        <row r="5232">
          <cell r="A5232">
            <v>5219631</v>
          </cell>
          <cell r="B5232" t="str">
            <v>Tacha refletiva em resina sintética - monodirecional tipo III - com um pino - fornecimento e colocação</v>
          </cell>
          <cell r="C5232" t="str">
            <v>un</v>
          </cell>
          <cell r="D5232">
            <v>54.05</v>
          </cell>
        </row>
        <row r="5233">
          <cell r="A5233">
            <v>5219632</v>
          </cell>
          <cell r="B5233" t="str">
            <v>Tacha refletiva em resina sintética - monodirecional tipo III - fornecimento e colocação</v>
          </cell>
          <cell r="C5233" t="str">
            <v>un</v>
          </cell>
          <cell r="D5233">
            <v>51.4</v>
          </cell>
        </row>
        <row r="5234">
          <cell r="A5234">
            <v>5219633</v>
          </cell>
          <cell r="B5234" t="str">
            <v>Tacha refletiva em resina sintética - monodirecional tipo IV - com um pino - fornecimento e colocação</v>
          </cell>
          <cell r="C5234" t="str">
            <v>un</v>
          </cell>
          <cell r="D5234">
            <v>58.48</v>
          </cell>
        </row>
        <row r="5235">
          <cell r="A5235">
            <v>5219634</v>
          </cell>
          <cell r="B5235" t="str">
            <v>Tacha refletiva em resina sintética - monodirecional tipo IV - fornecimento e colocação</v>
          </cell>
          <cell r="C5235" t="str">
            <v>un</v>
          </cell>
          <cell r="D5235">
            <v>63.02</v>
          </cell>
        </row>
        <row r="5236">
          <cell r="A5236">
            <v>5213395</v>
          </cell>
          <cell r="B5236" t="str">
            <v>Tacha refletiva metálica - bidirecional tipo II - com dois pinos - fornecimento e colocação</v>
          </cell>
          <cell r="C5236" t="str">
            <v>un</v>
          </cell>
          <cell r="D5236">
            <v>40.020000000000003</v>
          </cell>
        </row>
        <row r="5237">
          <cell r="A5237">
            <v>5213394</v>
          </cell>
          <cell r="B5237" t="str">
            <v>Tacha refletiva metálica - bidirecional tipo II - com um pino - fornecimento e colocação</v>
          </cell>
          <cell r="C5237" t="str">
            <v>un</v>
          </cell>
          <cell r="D5237">
            <v>35.46</v>
          </cell>
        </row>
        <row r="5238">
          <cell r="A5238">
            <v>5219635</v>
          </cell>
          <cell r="B5238" t="str">
            <v>Tacha refletiva metálica - bidirecional tipo III - com dois pinos - fornecimento e colocação</v>
          </cell>
          <cell r="C5238" t="str">
            <v>un</v>
          </cell>
          <cell r="D5238">
            <v>35.04</v>
          </cell>
        </row>
        <row r="5239">
          <cell r="A5239">
            <v>5219636</v>
          </cell>
          <cell r="B5239" t="str">
            <v>Tacha refletiva metálica - bidirecional tipo III - com um pino - fornecimento e colocação</v>
          </cell>
          <cell r="C5239" t="str">
            <v>un</v>
          </cell>
          <cell r="D5239">
            <v>29.81</v>
          </cell>
        </row>
        <row r="5240">
          <cell r="A5240">
            <v>5219637</v>
          </cell>
          <cell r="B5240" t="str">
            <v>Tacha refletiva metálica - bidirecional tipo IV - com dois pinos - fornecimento e colocação</v>
          </cell>
          <cell r="C5240" t="str">
            <v>un</v>
          </cell>
          <cell r="D5240">
            <v>78.849999999999994</v>
          </cell>
        </row>
        <row r="5241">
          <cell r="A5241">
            <v>5219638</v>
          </cell>
          <cell r="B5241" t="str">
            <v>Tacha refletiva metálica - bidirecional tipo IV - com um pino - fornecimento e colocação</v>
          </cell>
          <cell r="C5241" t="str">
            <v>un</v>
          </cell>
          <cell r="D5241">
            <v>75.430000000000007</v>
          </cell>
        </row>
        <row r="5242">
          <cell r="A5242">
            <v>5213393</v>
          </cell>
          <cell r="B5242" t="str">
            <v>Tacha refletiva metálica - monodirecional tipo II - com dois pinos - fornecimento e colocação</v>
          </cell>
          <cell r="C5242" t="str">
            <v>un</v>
          </cell>
          <cell r="D5242">
            <v>34.86</v>
          </cell>
        </row>
        <row r="5243">
          <cell r="A5243">
            <v>5213392</v>
          </cell>
          <cell r="B5243" t="str">
            <v>Tacha refletiva metálica - monodirecional tipo II - com um pino - fornecimento e colocação</v>
          </cell>
          <cell r="C5243" t="str">
            <v>un</v>
          </cell>
          <cell r="D5243">
            <v>29.35</v>
          </cell>
        </row>
        <row r="5244">
          <cell r="A5244">
            <v>5219639</v>
          </cell>
          <cell r="B5244" t="str">
            <v>Tacha refletiva metálica - monodirecional tipo III - com dois pinos - fornecimento e colocação</v>
          </cell>
          <cell r="C5244" t="str">
            <v>un</v>
          </cell>
          <cell r="D5244">
            <v>31.64</v>
          </cell>
        </row>
        <row r="5245">
          <cell r="A5245">
            <v>5219640</v>
          </cell>
          <cell r="B5245" t="str">
            <v>Tacha refletiva metálica - monodirecional tipo III - com um pino - fornecimento e colocação</v>
          </cell>
          <cell r="C5245" t="str">
            <v>un</v>
          </cell>
          <cell r="D5245">
            <v>26.71</v>
          </cell>
        </row>
        <row r="5246">
          <cell r="A5246">
            <v>5219641</v>
          </cell>
          <cell r="B5246" t="str">
            <v>Tacha refletiva metálica - monodirecional tipo IV - com dois pinos - fornecimento e colocação</v>
          </cell>
          <cell r="C5246" t="str">
            <v>un</v>
          </cell>
          <cell r="D5246">
            <v>69.569999999999993</v>
          </cell>
        </row>
        <row r="5247">
          <cell r="A5247">
            <v>5219642</v>
          </cell>
          <cell r="B5247" t="str">
            <v>Tacha refletiva metálica - monodirecional tipo IV - com um pino - fornecimento e colocação</v>
          </cell>
          <cell r="C5247" t="str">
            <v>un</v>
          </cell>
          <cell r="D5247">
            <v>66.2</v>
          </cell>
        </row>
        <row r="5248">
          <cell r="A5248">
            <v>5213362</v>
          </cell>
          <cell r="B5248" t="str">
            <v>Tachão refletivo em plástico injetado - bidirecional - fornecimento e colocação</v>
          </cell>
          <cell r="C5248" t="str">
            <v>un</v>
          </cell>
          <cell r="D5248">
            <v>94.72</v>
          </cell>
        </row>
        <row r="5249">
          <cell r="A5249">
            <v>5213361</v>
          </cell>
          <cell r="B5249" t="str">
            <v>Tachão refletivo em plástico injetado - monodirecional - fornecimento e colocação</v>
          </cell>
          <cell r="C5249" t="str">
            <v>un</v>
          </cell>
          <cell r="D5249">
            <v>93.27</v>
          </cell>
        </row>
        <row r="5250">
          <cell r="A5250">
            <v>5219643</v>
          </cell>
          <cell r="B5250" t="str">
            <v>Tachão refletivo em resina sintética - bidirecional - fornecimento e colocação</v>
          </cell>
          <cell r="C5250" t="str">
            <v>un</v>
          </cell>
          <cell r="D5250">
            <v>84.39</v>
          </cell>
        </row>
        <row r="5251">
          <cell r="A5251">
            <v>5219644</v>
          </cell>
          <cell r="B5251" t="str">
            <v>Tachão refletivo em resina sintética - monodirecional - fornecimento e colocação</v>
          </cell>
          <cell r="C5251" t="str">
            <v>un</v>
          </cell>
          <cell r="D5251">
            <v>82.85</v>
          </cell>
        </row>
        <row r="5252">
          <cell r="A5252">
            <v>5214000</v>
          </cell>
          <cell r="B5252" t="str">
            <v>Termoplástico pré-formado para sinalização horizontal - espessura de 2 mm - fornecimento e implantação</v>
          </cell>
          <cell r="C5252" t="str">
            <v>m²</v>
          </cell>
          <cell r="D5252">
            <v>338.44</v>
          </cell>
        </row>
        <row r="5253">
          <cell r="A5253">
            <v>5301014</v>
          </cell>
          <cell r="B5253" t="str">
            <v>Comboio balizador em deslocamento</v>
          </cell>
          <cell r="C5253" t="str">
            <v>km</v>
          </cell>
          <cell r="D5253">
            <v>143.07</v>
          </cell>
        </row>
        <row r="5254">
          <cell r="A5254">
            <v>5300995</v>
          </cell>
          <cell r="B5254" t="str">
            <v>Confecção de corpo de boia flutuante cilíndrico D = 1,10m</v>
          </cell>
          <cell r="C5254" t="str">
            <v>un</v>
          </cell>
          <cell r="D5254">
            <v>2694.87</v>
          </cell>
        </row>
        <row r="5255">
          <cell r="A5255">
            <v>5300996</v>
          </cell>
          <cell r="B5255" t="str">
            <v>Confecção de corpo de boia flutuante cilíndrico D = 1,10m - com lastro</v>
          </cell>
          <cell r="C5255" t="str">
            <v>un</v>
          </cell>
          <cell r="D5255">
            <v>3509.17</v>
          </cell>
        </row>
        <row r="5256">
          <cell r="A5256">
            <v>5300998</v>
          </cell>
          <cell r="B5256" t="str">
            <v>Confecção de corpo de boia flutuante cilíndrico D = 1,42m - boia de amarração</v>
          </cell>
          <cell r="C5256" t="str">
            <v>un</v>
          </cell>
          <cell r="D5256">
            <v>6935.02</v>
          </cell>
        </row>
        <row r="5257">
          <cell r="A5257">
            <v>5300997</v>
          </cell>
          <cell r="B5257" t="str">
            <v>Confecção de corpo de boia flutuante cilíndrico D = 1,43m - com lastro</v>
          </cell>
          <cell r="C5257" t="str">
            <v>un</v>
          </cell>
          <cell r="D5257">
            <v>5752.74</v>
          </cell>
        </row>
        <row r="5258">
          <cell r="A5258">
            <v>5300999</v>
          </cell>
          <cell r="B5258" t="str">
            <v>Confecção de mangrulho H = 0,90m</v>
          </cell>
          <cell r="C5258" t="str">
            <v>un</v>
          </cell>
          <cell r="D5258">
            <v>931.93</v>
          </cell>
        </row>
        <row r="5259">
          <cell r="A5259">
            <v>5301000</v>
          </cell>
          <cell r="B5259" t="str">
            <v>Confecção de mangrulho H = 1,50m</v>
          </cell>
          <cell r="C5259" t="str">
            <v>un</v>
          </cell>
          <cell r="D5259">
            <v>1403.19</v>
          </cell>
        </row>
        <row r="5260">
          <cell r="A5260">
            <v>5301001</v>
          </cell>
          <cell r="B5260" t="str">
            <v>Confecção de marca de tope de bombordo</v>
          </cell>
          <cell r="C5260" t="str">
            <v>un</v>
          </cell>
          <cell r="D5260">
            <v>644.87</v>
          </cell>
        </row>
        <row r="5261">
          <cell r="A5261">
            <v>5301002</v>
          </cell>
          <cell r="B5261" t="str">
            <v>Confecção de marca de tope de boreste</v>
          </cell>
          <cell r="C5261" t="str">
            <v>un</v>
          </cell>
          <cell r="D5261">
            <v>404.97</v>
          </cell>
        </row>
        <row r="5262">
          <cell r="A5262">
            <v>5301003</v>
          </cell>
          <cell r="B5262" t="str">
            <v>Confecção de marca de tope especial</v>
          </cell>
          <cell r="C5262" t="str">
            <v>un</v>
          </cell>
          <cell r="D5262">
            <v>397.01</v>
          </cell>
        </row>
        <row r="5263">
          <cell r="A5263">
            <v>5301064</v>
          </cell>
          <cell r="B5263" t="str">
            <v>Fornecimento e implantação de suporte duplo em madeira com travessa para placa de sinalização náutica em margem - altura total de 4,0 m</v>
          </cell>
          <cell r="C5263" t="str">
            <v>un</v>
          </cell>
          <cell r="D5263">
            <v>574.07000000000005</v>
          </cell>
        </row>
        <row r="5264">
          <cell r="A5264">
            <v>5301046</v>
          </cell>
          <cell r="B5264" t="str">
            <v>Fornecimento e implantação de suporte duplo em madeira com travessa para placa de sinalização náutica em margem - altura total de 4,0 m - com embarcação</v>
          </cell>
          <cell r="C5264" t="str">
            <v>un</v>
          </cell>
          <cell r="D5264">
            <v>1207.04</v>
          </cell>
        </row>
        <row r="5265">
          <cell r="A5265">
            <v>5301065</v>
          </cell>
          <cell r="B5265" t="str">
            <v>Fornecimento e implantação de suporte duplo em madeira com travessa para placa de sinalização náutica em margem - altura total de 5,0 m</v>
          </cell>
          <cell r="C5265" t="str">
            <v>un</v>
          </cell>
          <cell r="D5265">
            <v>1019.11</v>
          </cell>
        </row>
        <row r="5266">
          <cell r="A5266">
            <v>5301047</v>
          </cell>
          <cell r="B5266" t="str">
            <v>Fornecimento e implantação de suporte duplo em madeira com travessa para placa de sinalização náutica em margem - altura total de 5,0 m - com embarcação</v>
          </cell>
          <cell r="C5266" t="str">
            <v>un</v>
          </cell>
          <cell r="D5266">
            <v>2043.39</v>
          </cell>
        </row>
        <row r="5267">
          <cell r="A5267">
            <v>5301066</v>
          </cell>
          <cell r="B5267" t="str">
            <v>Fornecimento e implantação de suporte duplo em madeira com travessa para placa de sinalização náutica em margem - altura total de 5,5 m</v>
          </cell>
          <cell r="C5267" t="str">
            <v>un</v>
          </cell>
          <cell r="D5267">
            <v>1140.5</v>
          </cell>
        </row>
        <row r="5268">
          <cell r="A5268">
            <v>5301048</v>
          </cell>
          <cell r="B5268" t="str">
            <v>Fornecimento e implantação de suporte duplo em madeira com travessa para placa de sinalização náutica em margem - altura total de 5,5 m - com embarcação</v>
          </cell>
          <cell r="C5268" t="str">
            <v>un</v>
          </cell>
          <cell r="D5268">
            <v>2221.2199999999998</v>
          </cell>
        </row>
        <row r="5269">
          <cell r="A5269">
            <v>5301040</v>
          </cell>
          <cell r="B5269" t="str">
            <v>Fornecimento e implantação de suporte duplo metálico galvanizado para placa de sinalização náutica em margem - altura total de 4 m - com embarcação</v>
          </cell>
          <cell r="C5269" t="str">
            <v>un</v>
          </cell>
          <cell r="D5269">
            <v>2222.29</v>
          </cell>
        </row>
        <row r="5270">
          <cell r="A5270">
            <v>5301058</v>
          </cell>
          <cell r="B5270" t="str">
            <v>Fornecimento e implantação de suporte duplo metálico galvanizado para placa de sinalização náutica em margem - altura total de 4,0 m</v>
          </cell>
          <cell r="C5270" t="str">
            <v>un</v>
          </cell>
          <cell r="D5270">
            <v>1584.2</v>
          </cell>
        </row>
        <row r="5271">
          <cell r="A5271">
            <v>5301041</v>
          </cell>
          <cell r="B5271" t="str">
            <v>Fornecimento e implantação de suporte duplo metálico galvanizado para placa de sinalização náutica em margem - altura total de 5 m - com embarcação</v>
          </cell>
          <cell r="C5271" t="str">
            <v>un</v>
          </cell>
          <cell r="D5271">
            <v>4942.2700000000004</v>
          </cell>
        </row>
        <row r="5272">
          <cell r="A5272">
            <v>5301059</v>
          </cell>
          <cell r="B5272" t="str">
            <v>Fornecimento e implantação de suporte duplo metálico galvanizado para placa de sinalização náutica em margem - altura total de 5,0 m</v>
          </cell>
          <cell r="C5272" t="str">
            <v>un</v>
          </cell>
          <cell r="D5272">
            <v>3902.11</v>
          </cell>
        </row>
        <row r="5273">
          <cell r="A5273">
            <v>5301060</v>
          </cell>
          <cell r="B5273" t="str">
            <v>Fornecimento e implantação de suporte duplo metálico galvanizado para placa de sinalização náutica em margem - altura total de 5,5 m</v>
          </cell>
          <cell r="C5273" t="str">
            <v>un</v>
          </cell>
          <cell r="D5273">
            <v>4317.45</v>
          </cell>
        </row>
        <row r="5274">
          <cell r="A5274">
            <v>5301042</v>
          </cell>
          <cell r="B5274" t="str">
            <v>Fornecimento e implantação de suporte duplo metálico galvanizado para placa de sinalização náutica em margem - altura total de 5,5 m - com embarcação</v>
          </cell>
          <cell r="C5274" t="str">
            <v>un</v>
          </cell>
          <cell r="D5274">
            <v>5415.33</v>
          </cell>
        </row>
        <row r="5275">
          <cell r="A5275">
            <v>5301072</v>
          </cell>
          <cell r="B5275" t="str">
            <v>Fornecimento e implantação de suporte duplo polimérico ecológico maciço quadrado de 10 cm para placa de sinalização náutica em margem - altura total de 5,5 m</v>
          </cell>
          <cell r="C5275" t="str">
            <v>un</v>
          </cell>
          <cell r="D5275">
            <v>5380.89</v>
          </cell>
        </row>
        <row r="5276">
          <cell r="A5276">
            <v>5301054</v>
          </cell>
          <cell r="B5276" t="str">
            <v>Fornecimento e implantação de suporte duplo polimérico ecológico maciço quadrado de 10 cm para placa de sinalização náutica em margem - altura total de 5,5 m - com embarcação</v>
          </cell>
          <cell r="C5276" t="str">
            <v>un</v>
          </cell>
          <cell r="D5276">
            <v>5917.03</v>
          </cell>
        </row>
        <row r="5277">
          <cell r="A5277">
            <v>5301070</v>
          </cell>
          <cell r="B5277" t="str">
            <v>Fornecimento e implantação de suporte duplo polimérico ecológico maciço quadrado de 8 cm para placa de sinalização náutica em margem - altura total de 4,0 m</v>
          </cell>
          <cell r="C5277" t="str">
            <v>un</v>
          </cell>
          <cell r="D5277">
            <v>2360.59</v>
          </cell>
        </row>
        <row r="5278">
          <cell r="A5278">
            <v>5301052</v>
          </cell>
          <cell r="B5278" t="str">
            <v>Fornecimento e implantação de suporte duplo polimérico ecológico maciço quadrado de 8 cm para placa de sinalização náutica em margem - altura total de 4,0 m - com embarcação</v>
          </cell>
          <cell r="C5278" t="str">
            <v>un</v>
          </cell>
          <cell r="D5278">
            <v>2874.12</v>
          </cell>
        </row>
        <row r="5279">
          <cell r="A5279">
            <v>5301071</v>
          </cell>
          <cell r="B5279" t="str">
            <v>Fornecimento e implantação de suporte duplo polimérico ecológico maciço quadrado de 8 cm para placa de sinalização náutica em margem - altura total de 5,0 m</v>
          </cell>
          <cell r="C5279" t="str">
            <v>un</v>
          </cell>
          <cell r="D5279">
            <v>3124.94</v>
          </cell>
        </row>
        <row r="5280">
          <cell r="A5280">
            <v>5301053</v>
          </cell>
          <cell r="B5280" t="str">
            <v>Fornecimento e implantação de suporte duplo polimérico ecológico maciço quadrado de 8 cm para placa de sinalização náutica em margem - altura total de 5,0 m - com embarcação</v>
          </cell>
          <cell r="C5280" t="str">
            <v>un</v>
          </cell>
          <cell r="D5280">
            <v>3638.85</v>
          </cell>
        </row>
        <row r="5281">
          <cell r="A5281">
            <v>5301061</v>
          </cell>
          <cell r="B5281" t="str">
            <v>Fornecimento e implantação de suporte simples em madeira com travessa para placa de sinalização náutica em margem - altura total de 4 m</v>
          </cell>
          <cell r="C5281" t="str">
            <v>un</v>
          </cell>
          <cell r="D5281">
            <v>177.27</v>
          </cell>
        </row>
        <row r="5282">
          <cell r="A5282">
            <v>5301043</v>
          </cell>
          <cell r="B5282" t="str">
            <v>Fornecimento e implantação de suporte simples em madeira com travessa para placa de sinalização náutica em margem - altura total de 4 m - com embarcação</v>
          </cell>
          <cell r="C5282" t="str">
            <v>un</v>
          </cell>
          <cell r="D5282">
            <v>685.14</v>
          </cell>
        </row>
        <row r="5283">
          <cell r="A5283">
            <v>5301062</v>
          </cell>
          <cell r="B5283" t="str">
            <v>Fornecimento e implantação de suporte simples em madeira com travessa para placa de sinalização náutica em margem - altura total de 5 m</v>
          </cell>
          <cell r="C5283" t="str">
            <v>un</v>
          </cell>
          <cell r="D5283">
            <v>302.49</v>
          </cell>
        </row>
        <row r="5284">
          <cell r="A5284">
            <v>5301044</v>
          </cell>
          <cell r="B5284" t="str">
            <v>Fornecimento e implantação de suporte simples em madeira com travessa para placa de sinalização náutica em margem - altura total de 5 m - com embarcação</v>
          </cell>
          <cell r="C5284" t="str">
            <v>un</v>
          </cell>
          <cell r="D5284">
            <v>1015.52</v>
          </cell>
        </row>
        <row r="5285">
          <cell r="A5285">
            <v>5301063</v>
          </cell>
          <cell r="B5285" t="str">
            <v>Fornecimento e implantação de suporte simples em madeira com travessa para placa de sinalização náutica em margem - altura total de 5,5 m</v>
          </cell>
          <cell r="C5285" t="str">
            <v>un</v>
          </cell>
          <cell r="D5285">
            <v>350.3</v>
          </cell>
        </row>
        <row r="5286">
          <cell r="A5286">
            <v>5301045</v>
          </cell>
          <cell r="B5286" t="str">
            <v>Fornecimento e implantação de suporte simples em madeira com travessa para placa de sinalização náutica em margem - altura total de 5,5 m - com embarcação</v>
          </cell>
          <cell r="C5286" t="str">
            <v>un</v>
          </cell>
          <cell r="D5286">
            <v>1112.3800000000001</v>
          </cell>
        </row>
        <row r="5287">
          <cell r="A5287">
            <v>5301037</v>
          </cell>
          <cell r="B5287" t="str">
            <v>Fornecimento e implantação de suporte simples metálico galvanizado para placa de sinalização náutica em margem - altura total de 4 m - com embarcação</v>
          </cell>
          <cell r="C5287" t="str">
            <v>un</v>
          </cell>
          <cell r="D5287">
            <v>1178.1500000000001</v>
          </cell>
        </row>
        <row r="5288">
          <cell r="A5288">
            <v>5301055</v>
          </cell>
          <cell r="B5288" t="str">
            <v>Fornecimento e implantação de suporte simples metálico galvanizado para placa de sinalização náutica em margem - altura total de 4,0 m</v>
          </cell>
          <cell r="C5288" t="str">
            <v>un</v>
          </cell>
          <cell r="D5288">
            <v>667.66</v>
          </cell>
        </row>
        <row r="5289">
          <cell r="A5289">
            <v>5301038</v>
          </cell>
          <cell r="B5289" t="str">
            <v>Fornecimento e implantação de suporte simples metálico galvanizado para placa de sinalização náutica em margem - altura total de 5 m - com embarcação</v>
          </cell>
          <cell r="C5289" t="str">
            <v>un</v>
          </cell>
          <cell r="D5289">
            <v>2434.98</v>
          </cell>
        </row>
        <row r="5290">
          <cell r="A5290">
            <v>5301056</v>
          </cell>
          <cell r="B5290" t="str">
            <v>Fornecimento e implantação de suporte simples metálico galvanizado para placa de sinalização náutica em margem - altura total de 5,0 m</v>
          </cell>
          <cell r="C5290" t="str">
            <v>un</v>
          </cell>
          <cell r="D5290">
            <v>1713.73</v>
          </cell>
        </row>
        <row r="5291">
          <cell r="A5291">
            <v>5301057</v>
          </cell>
          <cell r="B5291" t="str">
            <v>Fornecimento e implantação de suporte simples metálico galvanizado para placa de sinalização náutica em margem - altura total de 5,5 m</v>
          </cell>
          <cell r="C5291" t="str">
            <v>un</v>
          </cell>
          <cell r="D5291">
            <v>1905.09</v>
          </cell>
        </row>
        <row r="5292">
          <cell r="A5292">
            <v>5301039</v>
          </cell>
          <cell r="B5292" t="str">
            <v>Fornecimento e implantação de suporte simples metálico galvanizado para placa de sinalização náutica em margem - altura total de 5,5 m - com embarcação</v>
          </cell>
          <cell r="C5292" t="str">
            <v>un</v>
          </cell>
          <cell r="D5292">
            <v>2676.49</v>
          </cell>
        </row>
        <row r="5293">
          <cell r="A5293">
            <v>5301069</v>
          </cell>
          <cell r="B5293" t="str">
            <v>Fornecimento e implantação de suporte simples polimérico ecológico maciço quadrado de 10 cm para placa de sinalização náutica em margem - altura total de 5,5 m</v>
          </cell>
          <cell r="C5293" t="str">
            <v>un</v>
          </cell>
          <cell r="D5293">
            <v>2459.21</v>
          </cell>
        </row>
        <row r="5294">
          <cell r="A5294">
            <v>5301051</v>
          </cell>
          <cell r="B5294" t="str">
            <v>Fornecimento e implantação de suporte simples polimérico ecológico maciço quadrado de 10 cm para placa de sinalização náutica em margem - altura total de 5,5 m - com embarcação</v>
          </cell>
          <cell r="C5294" t="str">
            <v>un</v>
          </cell>
          <cell r="D5294">
            <v>2903.63</v>
          </cell>
        </row>
        <row r="5295">
          <cell r="A5295">
            <v>5301067</v>
          </cell>
          <cell r="B5295" t="str">
            <v>Fornecimento e implantação de suporte simples polimérico ecológico maciço quadrado de 8 cm para placa de sinalização náutica em margem - altura total de 4 m</v>
          </cell>
          <cell r="C5295" t="str">
            <v>un</v>
          </cell>
          <cell r="D5295">
            <v>1069.1199999999999</v>
          </cell>
        </row>
        <row r="5296">
          <cell r="A5296">
            <v>5301049</v>
          </cell>
          <cell r="B5296" t="str">
            <v>Fornecimento e implantação de suporte simples polimérico ecológico maciço quadrado de 8 cm para placa de sinalização náutica em margem - altura total de 4 m - com embarcação</v>
          </cell>
          <cell r="C5296" t="str">
            <v>un</v>
          </cell>
          <cell r="D5296">
            <v>1512.67</v>
          </cell>
        </row>
        <row r="5297">
          <cell r="A5297">
            <v>5301068</v>
          </cell>
          <cell r="B5297" t="str">
            <v>Fornecimento e implantação de suporte simples polimérico ecológico maciço quadrado de 8 cm para placa de sinalização náutica em margem - altura total de 5 m</v>
          </cell>
          <cell r="C5297" t="str">
            <v>un</v>
          </cell>
          <cell r="D5297">
            <v>1350.82</v>
          </cell>
        </row>
        <row r="5298">
          <cell r="A5298">
            <v>5301050</v>
          </cell>
          <cell r="B5298" t="str">
            <v>Fornecimento e implantação de suporte simples polimérico ecológico maciço quadrado de 8 cm para placa de sinalização náutica em margem - altura total de 5 m - com embarcação</v>
          </cell>
          <cell r="C5298" t="str">
            <v>un</v>
          </cell>
          <cell r="D5298">
            <v>1794.56</v>
          </cell>
        </row>
        <row r="5299">
          <cell r="A5299">
            <v>5301022</v>
          </cell>
          <cell r="B5299" t="str">
            <v>Fornecimento e instalação de conjunto de acessórios para sistema de fundeio de boia de amarração náutica com 4 manilhas</v>
          </cell>
          <cell r="C5299" t="str">
            <v>un</v>
          </cell>
          <cell r="D5299">
            <v>976.54</v>
          </cell>
        </row>
        <row r="5300">
          <cell r="A5300">
            <v>5301021</v>
          </cell>
          <cell r="B5300" t="str">
            <v>Fornecimento e instalação de conjunto de acessórios para sistema de fundeio de boia de sinalização náutica com 7 manilhas</v>
          </cell>
          <cell r="C5300" t="str">
            <v>un</v>
          </cell>
          <cell r="D5300">
            <v>620.53</v>
          </cell>
        </row>
        <row r="5301">
          <cell r="A5301">
            <v>5301020</v>
          </cell>
          <cell r="B5301" t="str">
            <v>Fornecimento e instalação de corrente 1" para sistema de fundeio de boia de sinalização náutica</v>
          </cell>
          <cell r="C5301" t="str">
            <v>m</v>
          </cell>
          <cell r="D5301">
            <v>362.72</v>
          </cell>
        </row>
        <row r="5302">
          <cell r="A5302">
            <v>5301018</v>
          </cell>
          <cell r="B5302" t="str">
            <v>Fornecimento e instalação de corrente 1/2" para sistema de fundeio de boia de sinalização náutica</v>
          </cell>
          <cell r="C5302" t="str">
            <v>m</v>
          </cell>
          <cell r="D5302">
            <v>94.33</v>
          </cell>
        </row>
        <row r="5303">
          <cell r="A5303">
            <v>5301019</v>
          </cell>
          <cell r="B5303" t="str">
            <v>Fornecimento e instalação de corrente 3/4" para sistema de fundeio de boia de sinalização náutica</v>
          </cell>
          <cell r="C5303" t="str">
            <v>m</v>
          </cell>
          <cell r="D5303">
            <v>238.04</v>
          </cell>
        </row>
        <row r="5304">
          <cell r="A5304">
            <v>5301077</v>
          </cell>
          <cell r="B5304" t="str">
            <v>Fornecimento e instalação de lanterna de sinalização náutica com alcance luminoso de 2 MN em obra de arte especial - com embarcação</v>
          </cell>
          <cell r="C5304" t="str">
            <v>un</v>
          </cell>
          <cell r="D5304">
            <v>5170.37</v>
          </cell>
        </row>
        <row r="5305">
          <cell r="A5305">
            <v>5301078</v>
          </cell>
          <cell r="B5305" t="str">
            <v>Fornecimento e instalação de lanterna de sinalização náutica com alcance luminoso de 3 MN em obra de arte especial - com embarcação</v>
          </cell>
          <cell r="C5305" t="str">
            <v>un</v>
          </cell>
          <cell r="D5305">
            <v>5826.77</v>
          </cell>
        </row>
        <row r="5306">
          <cell r="A5306">
            <v>5301079</v>
          </cell>
          <cell r="B5306" t="str">
            <v>Fornecimento e instalação de lanterna de sinalização náutica com alcance luminoso de 4 MN em obra de arte especial - com embarcação</v>
          </cell>
          <cell r="C5306" t="str">
            <v>un</v>
          </cell>
          <cell r="D5306">
            <v>8300.17</v>
          </cell>
        </row>
        <row r="5307">
          <cell r="A5307">
            <v>5301080</v>
          </cell>
          <cell r="B5307" t="str">
            <v>Fornecimento e instalação de lanterna de sinalização náutica com alcance luminoso de 5 MN em obra de arte especial - com embarcação</v>
          </cell>
          <cell r="C5307" t="str">
            <v>un</v>
          </cell>
          <cell r="D5307">
            <v>9930.52</v>
          </cell>
        </row>
        <row r="5308">
          <cell r="A5308">
            <v>5301081</v>
          </cell>
          <cell r="B5308" t="str">
            <v>Fornecimento e instalação de lanterna de sinalização náutica com alcance luminoso de 8 MN em obra de arte especial - com embarcação</v>
          </cell>
          <cell r="C5308" t="str">
            <v>un</v>
          </cell>
          <cell r="D5308">
            <v>11003.25</v>
          </cell>
        </row>
        <row r="5309">
          <cell r="A5309">
            <v>5301023</v>
          </cell>
          <cell r="B5309" t="str">
            <v>Fornecimento e instalação de suporte e lanterna de sinalização náutica com alcance luminoso de 2 MN em boia</v>
          </cell>
          <cell r="C5309" t="str">
            <v>un</v>
          </cell>
          <cell r="D5309">
            <v>4018.84</v>
          </cell>
        </row>
        <row r="5310">
          <cell r="A5310">
            <v>5301024</v>
          </cell>
          <cell r="B5310" t="str">
            <v>Fornecimento e instalação de suporte e lanterna de sinalização náutica com alcance luminoso de 3 MN em boia</v>
          </cell>
          <cell r="C5310" t="str">
            <v>un</v>
          </cell>
          <cell r="D5310">
            <v>4675.25</v>
          </cell>
        </row>
        <row r="5311">
          <cell r="A5311">
            <v>5301025</v>
          </cell>
          <cell r="B5311" t="str">
            <v>Fornecimento e instalação de suporte e lanterna de sinalização náutica com alcance luminoso de 4 MN em boia</v>
          </cell>
          <cell r="C5311" t="str">
            <v>un</v>
          </cell>
          <cell r="D5311">
            <v>7148.65</v>
          </cell>
        </row>
        <row r="5312">
          <cell r="A5312">
            <v>5301026</v>
          </cell>
          <cell r="B5312" t="str">
            <v>Fornecimento e instalação de suporte e lanterna de sinalização náutica com alcance luminoso de 5 MN em boia</v>
          </cell>
          <cell r="C5312" t="str">
            <v>un</v>
          </cell>
          <cell r="D5312">
            <v>8778.99</v>
          </cell>
        </row>
        <row r="5313">
          <cell r="A5313">
            <v>5301027</v>
          </cell>
          <cell r="B5313" t="str">
            <v>Fornecimento e instalação de suporte e lanterna de sinalização náutica com alcance luminoso de 8 MN em boia</v>
          </cell>
          <cell r="C5313" t="str">
            <v>un</v>
          </cell>
          <cell r="D5313">
            <v>9851.73</v>
          </cell>
        </row>
        <row r="5314">
          <cell r="A5314">
            <v>5301028</v>
          </cell>
          <cell r="B5314" t="str">
            <v>Fornecimento e substituição de lanterna de sinalização náutica com alcance luminoso de 2 MN em boia</v>
          </cell>
          <cell r="C5314" t="str">
            <v>un</v>
          </cell>
          <cell r="D5314">
            <v>3960.06</v>
          </cell>
        </row>
        <row r="5315">
          <cell r="A5315">
            <v>5301082</v>
          </cell>
          <cell r="B5315" t="str">
            <v>Fornecimento e substituição de lanterna de sinalização náutica com alcance luminoso de 2 MN em obra de arte especial - com embarcação</v>
          </cell>
          <cell r="C5315" t="str">
            <v>un</v>
          </cell>
          <cell r="D5315">
            <v>5026.78</v>
          </cell>
        </row>
        <row r="5316">
          <cell r="A5316">
            <v>5301029</v>
          </cell>
          <cell r="B5316" t="str">
            <v>Fornecimento e substituição de lanterna de sinalização náutica com alcance luminoso de 3 MN em boia</v>
          </cell>
          <cell r="C5316" t="str">
            <v>un</v>
          </cell>
          <cell r="D5316">
            <v>4616.47</v>
          </cell>
        </row>
        <row r="5317">
          <cell r="A5317">
            <v>5301083</v>
          </cell>
          <cell r="B5317" t="str">
            <v>Fornecimento e substituição de lanterna de sinalização náutica com alcance luminoso de 3 MN em obra de arte especial - com embarcação</v>
          </cell>
          <cell r="C5317" t="str">
            <v>un</v>
          </cell>
          <cell r="D5317">
            <v>5683.19</v>
          </cell>
        </row>
        <row r="5318">
          <cell r="A5318">
            <v>5301030</v>
          </cell>
          <cell r="B5318" t="str">
            <v>Fornecimento e substituição de lanterna de sinalização náutica com alcance luminoso de 4 MN em boia</v>
          </cell>
          <cell r="C5318" t="str">
            <v>un</v>
          </cell>
          <cell r="D5318">
            <v>7089.87</v>
          </cell>
        </row>
        <row r="5319">
          <cell r="A5319">
            <v>5301084</v>
          </cell>
          <cell r="B5319" t="str">
            <v>Fornecimento e substituição de lanterna de sinalização náutica com alcance luminoso de 4 MN em obra de arte especial - com embarcação</v>
          </cell>
          <cell r="C5319" t="str">
            <v>un</v>
          </cell>
          <cell r="D5319">
            <v>8156.59</v>
          </cell>
        </row>
        <row r="5320">
          <cell r="A5320">
            <v>5301031</v>
          </cell>
          <cell r="B5320" t="str">
            <v>Fornecimento e substituição de lanterna de sinalização náutica com alcance luminoso de 5 MN em boia</v>
          </cell>
          <cell r="C5320" t="str">
            <v>un</v>
          </cell>
          <cell r="D5320">
            <v>8720.2099999999991</v>
          </cell>
        </row>
        <row r="5321">
          <cell r="A5321">
            <v>5301085</v>
          </cell>
          <cell r="B5321" t="str">
            <v>Fornecimento e substituição de lanterna de sinalização náutica com alcance luminoso de 5 MN em obra de arte especial - com embarcação</v>
          </cell>
          <cell r="C5321" t="str">
            <v>un</v>
          </cell>
          <cell r="D5321">
            <v>9786.93</v>
          </cell>
        </row>
        <row r="5322">
          <cell r="A5322">
            <v>5301032</v>
          </cell>
          <cell r="B5322" t="str">
            <v>Fornecimento e substituição de lanterna de sinalização náutica com alcance luminoso de 8 MN em boia</v>
          </cell>
          <cell r="C5322" t="str">
            <v>un</v>
          </cell>
          <cell r="D5322">
            <v>9792.9500000000007</v>
          </cell>
        </row>
        <row r="5323">
          <cell r="A5323">
            <v>5301086</v>
          </cell>
          <cell r="B5323" t="str">
            <v>Fornecimento e substituição de lanterna de sinalização náutica com alcance luminoso de 8 MN em obra de arte especial - com embarcação</v>
          </cell>
          <cell r="C5323" t="str">
            <v>un</v>
          </cell>
          <cell r="D5323">
            <v>10859.67</v>
          </cell>
        </row>
        <row r="5324">
          <cell r="A5324">
            <v>5301033</v>
          </cell>
          <cell r="B5324" t="str">
            <v>Implantação de placa de sinalização náutica em margem - equipamentos e mão de obra</v>
          </cell>
          <cell r="C5324" t="str">
            <v>un</v>
          </cell>
          <cell r="D5324">
            <v>74.52</v>
          </cell>
        </row>
        <row r="5325">
          <cell r="A5325">
            <v>5301034</v>
          </cell>
          <cell r="B5325" t="str">
            <v>Implantação de placa de sinalização náutica em margem - equipamentos e mão de obra - com embarcação</v>
          </cell>
          <cell r="C5325" t="str">
            <v>un</v>
          </cell>
          <cell r="D5325">
            <v>564.58000000000004</v>
          </cell>
        </row>
        <row r="5326">
          <cell r="A5326">
            <v>5301073</v>
          </cell>
          <cell r="B5326" t="str">
            <v>Implantação de placa de sinalização náutica em obra de arte especial - equipamentos e mão de obra</v>
          </cell>
          <cell r="C5326" t="str">
            <v>un</v>
          </cell>
          <cell r="D5326">
            <v>465.84</v>
          </cell>
        </row>
        <row r="5327">
          <cell r="A5327">
            <v>5301074</v>
          </cell>
          <cell r="B5327" t="str">
            <v>Implantação de placa de sinalização náutica em obra de arte especial - equipamentos e mão de obra - com embarcação</v>
          </cell>
          <cell r="C5327" t="str">
            <v>un</v>
          </cell>
          <cell r="D5327">
            <v>1608.25</v>
          </cell>
        </row>
        <row r="5328">
          <cell r="A5328">
            <v>5301015</v>
          </cell>
          <cell r="B5328" t="str">
            <v>Lançamento de boia de sinalização náutica com sistema de fundeio - equipamentos e mão de obra</v>
          </cell>
          <cell r="C5328" t="str">
            <v>un</v>
          </cell>
          <cell r="D5328">
            <v>1047.45</v>
          </cell>
        </row>
        <row r="5329">
          <cell r="A5329">
            <v>5300992</v>
          </cell>
          <cell r="B5329" t="str">
            <v>Pintura com epóxi óxido de ferro em chapa metálica com pistola a ar comprimido, uma demão, espessura até 35 µm</v>
          </cell>
          <cell r="C5329" t="str">
            <v>m²</v>
          </cell>
          <cell r="D5329">
            <v>15.14</v>
          </cell>
        </row>
        <row r="5330">
          <cell r="A5330">
            <v>5300994</v>
          </cell>
          <cell r="B5330" t="str">
            <v>Pintura com esmalte poliuretano de dois componentes em chapa metálica com pistola a ar comprimido, uma demão, espessura até 35 µm</v>
          </cell>
          <cell r="C5330" t="str">
            <v>m²</v>
          </cell>
          <cell r="D5330">
            <v>14.59</v>
          </cell>
        </row>
        <row r="5331">
          <cell r="A5331">
            <v>5300993</v>
          </cell>
          <cell r="B5331" t="str">
            <v>Pintura com fundo fosfatizante, uma demão, em chapa de alumínio com pistola a ar comprimido</v>
          </cell>
          <cell r="C5331" t="str">
            <v>m²</v>
          </cell>
          <cell r="D5331">
            <v>9.32</v>
          </cell>
        </row>
        <row r="5332">
          <cell r="A5332">
            <v>5301088</v>
          </cell>
          <cell r="B5332" t="str">
            <v>Poita de concreto com 1.000 kg para boia de sinalização náutica</v>
          </cell>
          <cell r="C5332" t="str">
            <v>un</v>
          </cell>
          <cell r="D5332">
            <v>334.52</v>
          </cell>
        </row>
        <row r="5333">
          <cell r="A5333">
            <v>5301004</v>
          </cell>
          <cell r="B5333" t="str">
            <v>Poita de concreto com 1.500 kg para boia de sinalização náutica</v>
          </cell>
          <cell r="C5333" t="str">
            <v>un</v>
          </cell>
          <cell r="D5333">
            <v>474.79</v>
          </cell>
        </row>
        <row r="5334">
          <cell r="A5334">
            <v>5301087</v>
          </cell>
          <cell r="B5334" t="str">
            <v>Poita de concreto com 500 kg para boia de sinalização náutica</v>
          </cell>
          <cell r="C5334" t="str">
            <v>un</v>
          </cell>
          <cell r="D5334">
            <v>197.85</v>
          </cell>
        </row>
        <row r="5335">
          <cell r="A5335">
            <v>5301005</v>
          </cell>
          <cell r="B5335" t="str">
            <v>Reforma de corpo de boia flutuante cilíndrico D = 1,10m</v>
          </cell>
          <cell r="C5335" t="str">
            <v>un</v>
          </cell>
          <cell r="D5335">
            <v>414.97</v>
          </cell>
        </row>
        <row r="5336">
          <cell r="A5336">
            <v>5301006</v>
          </cell>
          <cell r="B5336" t="str">
            <v>Reforma de corpo de boia flutuante cilíndrico D = 1,10m - com lastro</v>
          </cell>
          <cell r="C5336" t="str">
            <v>un</v>
          </cell>
          <cell r="D5336">
            <v>511.94</v>
          </cell>
        </row>
        <row r="5337">
          <cell r="A5337">
            <v>5301008</v>
          </cell>
          <cell r="B5337" t="str">
            <v>Reforma de corpo de boia flutuante cilíndrico D = 1,42m - boia de amarração</v>
          </cell>
          <cell r="C5337" t="str">
            <v>un</v>
          </cell>
          <cell r="D5337">
            <v>926.04</v>
          </cell>
        </row>
        <row r="5338">
          <cell r="A5338">
            <v>5301007</v>
          </cell>
          <cell r="B5338" t="str">
            <v>Reforma de corpo de boia flutuante cilíndrico D = 1,43m - com lastro</v>
          </cell>
          <cell r="C5338" t="str">
            <v>un</v>
          </cell>
          <cell r="D5338">
            <v>845.63</v>
          </cell>
        </row>
        <row r="5339">
          <cell r="A5339">
            <v>5301009</v>
          </cell>
          <cell r="B5339" t="str">
            <v>Reforma de mangrulho H = 0,90m</v>
          </cell>
          <cell r="C5339" t="str">
            <v>un</v>
          </cell>
          <cell r="D5339">
            <v>256.08999999999997</v>
          </cell>
        </row>
        <row r="5340">
          <cell r="A5340">
            <v>5301010</v>
          </cell>
          <cell r="B5340" t="str">
            <v>Reforma de mangrulho H = 1,50m</v>
          </cell>
          <cell r="C5340" t="str">
            <v>un</v>
          </cell>
          <cell r="D5340">
            <v>391.07</v>
          </cell>
        </row>
        <row r="5341">
          <cell r="A5341">
            <v>5301011</v>
          </cell>
          <cell r="B5341" t="str">
            <v>Reforma de marca de tope de bombordo</v>
          </cell>
          <cell r="C5341" t="str">
            <v>un</v>
          </cell>
          <cell r="D5341">
            <v>315.44</v>
          </cell>
        </row>
        <row r="5342">
          <cell r="A5342">
            <v>5301012</v>
          </cell>
          <cell r="B5342" t="str">
            <v>Reforma de marca de tope de boreste</v>
          </cell>
          <cell r="C5342" t="str">
            <v>un</v>
          </cell>
          <cell r="D5342">
            <v>222.3</v>
          </cell>
        </row>
        <row r="5343">
          <cell r="A5343">
            <v>5301013</v>
          </cell>
          <cell r="B5343" t="str">
            <v>Reforma de marca de tope especial</v>
          </cell>
          <cell r="C5343" t="str">
            <v>un</v>
          </cell>
          <cell r="D5343">
            <v>189.83</v>
          </cell>
        </row>
        <row r="5344">
          <cell r="A5344">
            <v>5301016</v>
          </cell>
          <cell r="B5344" t="str">
            <v>Substituição de boia de sinalização náutica com sistema de fundeio - equipamentos e mão de obra</v>
          </cell>
          <cell r="C5344" t="str">
            <v>un</v>
          </cell>
          <cell r="D5344">
            <v>1730.31</v>
          </cell>
        </row>
        <row r="5345">
          <cell r="A5345">
            <v>5301017</v>
          </cell>
          <cell r="B5345" t="str">
            <v>Substituição de boia de sinalização náutica sem sistema de fundeio - equipamentos e mão de obra</v>
          </cell>
          <cell r="C5345" t="str">
            <v>un</v>
          </cell>
          <cell r="D5345">
            <v>1267.43</v>
          </cell>
        </row>
        <row r="5346">
          <cell r="A5346">
            <v>5301035</v>
          </cell>
          <cell r="B5346" t="str">
            <v>Substituição de placa de sinalização náutica em margem - equipamentos e mão de obra</v>
          </cell>
          <cell r="C5346" t="str">
            <v>un</v>
          </cell>
          <cell r="D5346">
            <v>105.32</v>
          </cell>
        </row>
        <row r="5347">
          <cell r="A5347">
            <v>5301036</v>
          </cell>
          <cell r="B5347" t="str">
            <v>Substituição de placa de sinalização náutica em margem - equipamentos e mão de obra - com embarcação</v>
          </cell>
          <cell r="C5347" t="str">
            <v>un</v>
          </cell>
          <cell r="D5347">
            <v>1129.17</v>
          </cell>
        </row>
        <row r="5348">
          <cell r="A5348">
            <v>5301075</v>
          </cell>
          <cell r="B5348" t="str">
            <v>Substituição de placa de sinalização náutica em obra de arte especial - equipamentos e mão de obra</v>
          </cell>
          <cell r="C5348" t="str">
            <v>un</v>
          </cell>
          <cell r="D5348">
            <v>533.98</v>
          </cell>
        </row>
        <row r="5349">
          <cell r="A5349">
            <v>5301076</v>
          </cell>
          <cell r="B5349" t="str">
            <v>Substituição de placa de sinalização náutica em obra de arte especial - equipamentos e mão de obra - com embarcação</v>
          </cell>
          <cell r="C5349" t="str">
            <v>un</v>
          </cell>
          <cell r="D5349">
            <v>1771.77</v>
          </cell>
        </row>
        <row r="5350">
          <cell r="A5350">
            <v>5405977</v>
          </cell>
          <cell r="B5350" t="str">
            <v>Aterro compactado em solo reforçado com fita metálica galvanizada - taxa 1,65 kg/m³ - material de jazida</v>
          </cell>
          <cell r="C5350" t="str">
            <v>m³</v>
          </cell>
          <cell r="D5350">
            <v>42.47</v>
          </cell>
        </row>
        <row r="5351">
          <cell r="A5351">
            <v>5406044</v>
          </cell>
          <cell r="B5351" t="str">
            <v>Aterro compactado em solo reforçado com fita metálica galvanizada - taxa 12,40 kg/m³ - material de jazida</v>
          </cell>
          <cell r="C5351" t="str">
            <v>m³</v>
          </cell>
          <cell r="D5351">
            <v>249.1</v>
          </cell>
        </row>
        <row r="5352">
          <cell r="A5352">
            <v>5406045</v>
          </cell>
          <cell r="B5352" t="str">
            <v>Aterro compactado em solo reforçado com fita metálica galvanizada - taxa 13,23 kg/m³ - material de jazida</v>
          </cell>
          <cell r="C5352" t="str">
            <v>m³</v>
          </cell>
          <cell r="D5352">
            <v>265.06</v>
          </cell>
        </row>
        <row r="5353">
          <cell r="A5353">
            <v>5406046</v>
          </cell>
          <cell r="B5353" t="str">
            <v>Aterro compactado em solo reforçado com fita metálica galvanizada - taxa 14,88 kg/m³ - material de jazida</v>
          </cell>
          <cell r="C5353" t="str">
            <v>m³</v>
          </cell>
          <cell r="D5353">
            <v>296.77</v>
          </cell>
        </row>
        <row r="5354">
          <cell r="A5354">
            <v>5406047</v>
          </cell>
          <cell r="B5354" t="str">
            <v>Aterro compactado em solo reforçado com fita metálica galvanizada - taxa 19,84 kg/m³ - material de jazida</v>
          </cell>
          <cell r="C5354" t="str">
            <v>m³</v>
          </cell>
          <cell r="D5354">
            <v>392.11</v>
          </cell>
        </row>
        <row r="5355">
          <cell r="A5355">
            <v>5405978</v>
          </cell>
          <cell r="B5355" t="str">
            <v>Aterro compactado em solo reforçado com fita metálica galvanizada - taxa 3,31 kg/m³ - material de jazida</v>
          </cell>
          <cell r="C5355" t="str">
            <v>m³</v>
          </cell>
          <cell r="D5355">
            <v>74.38</v>
          </cell>
        </row>
        <row r="5356">
          <cell r="A5356">
            <v>5405982</v>
          </cell>
          <cell r="B5356" t="str">
            <v>Aterro compactado em solo reforçado com fita metálica galvanizada - taxa 4,13 kg/m³ - material de jazida</v>
          </cell>
          <cell r="C5356" t="str">
            <v>m³</v>
          </cell>
          <cell r="D5356">
            <v>90.14</v>
          </cell>
        </row>
        <row r="5357">
          <cell r="A5357">
            <v>5405983</v>
          </cell>
          <cell r="B5357" t="str">
            <v>Aterro compactado em solo reforçado com fita metálica galvanizada - taxa 4,96 kg/m³ - material de jazida</v>
          </cell>
          <cell r="C5357" t="str">
            <v>m³</v>
          </cell>
          <cell r="D5357">
            <v>106.09</v>
          </cell>
        </row>
        <row r="5358">
          <cell r="A5358">
            <v>5405984</v>
          </cell>
          <cell r="B5358" t="str">
            <v>Aterro compactado em solo reforçado com fita metálica galvanizada - taxa 6,61 kg/m³ - material de jazida</v>
          </cell>
          <cell r="C5358" t="str">
            <v>m³</v>
          </cell>
          <cell r="D5358">
            <v>137.81</v>
          </cell>
        </row>
        <row r="5359">
          <cell r="A5359">
            <v>5405985</v>
          </cell>
          <cell r="B5359" t="str">
            <v>Aterro compactado em solo reforçado com fita metálica galvanizada - taxa 8,27 kg/m³ - material de jazida</v>
          </cell>
          <cell r="C5359" t="str">
            <v>m³</v>
          </cell>
          <cell r="D5359">
            <v>169.72</v>
          </cell>
        </row>
        <row r="5360">
          <cell r="A5360">
            <v>5406043</v>
          </cell>
          <cell r="B5360" t="str">
            <v>Aterro compactado em solo reforçado com fita metálica galvanizada - taxa 9,92 kg/m³ - material de jazida</v>
          </cell>
          <cell r="C5360" t="str">
            <v>m³</v>
          </cell>
          <cell r="D5360">
            <v>201.43</v>
          </cell>
        </row>
        <row r="5361">
          <cell r="A5361">
            <v>5405975</v>
          </cell>
          <cell r="B5361" t="str">
            <v>Escoramento da primeira linha de escamas de concreto armado em solo reforçado com fita metálica – utilização de 3 vezes - confecção, instalação e retirada</v>
          </cell>
          <cell r="C5361" t="str">
            <v>m²</v>
          </cell>
          <cell r="D5361">
            <v>34.159999999999997</v>
          </cell>
        </row>
        <row r="5362">
          <cell r="A5362">
            <v>5405970</v>
          </cell>
          <cell r="B5362" t="str">
            <v>Fabricação de escama de concreto armado para solo reforçado com fita metálica - 2 a 5 ligações - areia e brita comerciais</v>
          </cell>
          <cell r="C5362" t="str">
            <v>m³</v>
          </cell>
          <cell r="D5362">
            <v>1423.51</v>
          </cell>
        </row>
        <row r="5363">
          <cell r="A5363">
            <v>5405972</v>
          </cell>
          <cell r="B5363" t="str">
            <v>Fabricação de escama de concreto armado para solo reforçado com fita metálica - 2 a 5 ligações - areia extraída e brita produzida</v>
          </cell>
          <cell r="C5363" t="str">
            <v>m³</v>
          </cell>
          <cell r="D5363">
            <v>1309.43</v>
          </cell>
        </row>
        <row r="5364">
          <cell r="A5364">
            <v>5405971</v>
          </cell>
          <cell r="B5364" t="str">
            <v>Fabricação de escama de concreto armado para solo reforçado com fita metálica - 6 a 8 ligações - areia e brita comerciais</v>
          </cell>
          <cell r="C5364" t="str">
            <v>m³</v>
          </cell>
          <cell r="D5364">
            <v>1602.89</v>
          </cell>
        </row>
        <row r="5365">
          <cell r="A5365">
            <v>5405973</v>
          </cell>
          <cell r="B5365" t="str">
            <v>Fabricação de escama de concreto armado para solo reforçado com fita metálica - 6 a 8 ligações - areia extraída e brita produzida</v>
          </cell>
          <cell r="C5365" t="str">
            <v>m³</v>
          </cell>
          <cell r="D5365">
            <v>1488.81</v>
          </cell>
        </row>
        <row r="5366">
          <cell r="A5366">
            <v>5405986</v>
          </cell>
          <cell r="B5366" t="str">
            <v>Moldes metálicos para escama de concreto armado para solo reforçado com fita metálica - formato cruciforme de 1,50 x 1,50 m - utilização de 100 vezes</v>
          </cell>
          <cell r="C5366" t="str">
            <v>m²</v>
          </cell>
          <cell r="D5366">
            <v>9.68</v>
          </cell>
        </row>
        <row r="5367">
          <cell r="A5367">
            <v>5405976</v>
          </cell>
          <cell r="B5367" t="str">
            <v>Montagem das escamas de concreto armado em solo reforçado com fita metálica</v>
          </cell>
          <cell r="C5367" t="str">
            <v>m²</v>
          </cell>
          <cell r="D5367">
            <v>130.74</v>
          </cell>
        </row>
        <row r="5368">
          <cell r="A5368">
            <v>5406023</v>
          </cell>
          <cell r="B5368" t="str">
            <v>Muro de escama de concreto armado em solo reforçado com fita metálica com altura até 4 m - tipo 1 - areia e brita comerciais</v>
          </cell>
          <cell r="C5368" t="str">
            <v>m²</v>
          </cell>
          <cell r="D5368">
            <v>349.25</v>
          </cell>
        </row>
        <row r="5369">
          <cell r="A5369">
            <v>5406033</v>
          </cell>
          <cell r="B5369" t="str">
            <v>Muro de escama de concreto armado em solo reforçado com fita metálica com altura até 4 m - tipo 1 - areia extraída e brita produzida</v>
          </cell>
          <cell r="C5369" t="str">
            <v>m²</v>
          </cell>
          <cell r="D5369">
            <v>333.28</v>
          </cell>
        </row>
        <row r="5370">
          <cell r="A5370">
            <v>5406024</v>
          </cell>
          <cell r="B5370" t="str">
            <v>Muro de escama de concreto armado em solo reforçado com fita metálica com altura até 4 m - tipo 2 - areia e brita comerciais</v>
          </cell>
          <cell r="C5370" t="str">
            <v>m²</v>
          </cell>
          <cell r="D5370">
            <v>374.36</v>
          </cell>
        </row>
        <row r="5371">
          <cell r="A5371">
            <v>5406034</v>
          </cell>
          <cell r="B5371" t="str">
            <v>Muro de escama de concreto armado em solo reforçado com fita metálica com altura até 4 m - tipo 2 - areia extraída e brita produzida</v>
          </cell>
          <cell r="C5371" t="str">
            <v>m²</v>
          </cell>
          <cell r="D5371">
            <v>358.39</v>
          </cell>
        </row>
        <row r="5372">
          <cell r="A5372">
            <v>5406031</v>
          </cell>
          <cell r="B5372" t="str">
            <v>Muro de escama de concreto armado em solo reforçado com fita metálica com altura de 10,0 a 12 m - tipo 1 - areia e brita comerciais</v>
          </cell>
          <cell r="C5372" t="str">
            <v>m²</v>
          </cell>
          <cell r="D5372">
            <v>333.52</v>
          </cell>
        </row>
        <row r="5373">
          <cell r="A5373">
            <v>5406041</v>
          </cell>
          <cell r="B5373" t="str">
            <v>Muro de escama de concreto armado em solo reforçado com fita metálica com altura de 10,0 a 12 m - tipo 1 - areia extraída e brita produzida</v>
          </cell>
          <cell r="C5373" t="str">
            <v>m²</v>
          </cell>
          <cell r="D5373">
            <v>317.55</v>
          </cell>
        </row>
        <row r="5374">
          <cell r="A5374">
            <v>5406032</v>
          </cell>
          <cell r="B5374" t="str">
            <v>Muro de escama de concreto armado em solo reforçado com fita metálica com altura de 10,0 a 12 m - tipo 2 - areia e brita comerciais</v>
          </cell>
          <cell r="C5374" t="str">
            <v>m²</v>
          </cell>
          <cell r="D5374">
            <v>358.64</v>
          </cell>
        </row>
        <row r="5375">
          <cell r="A5375">
            <v>5406042</v>
          </cell>
          <cell r="B5375" t="str">
            <v>Muro de escama de concreto armado em solo reforçado com fita metálica com altura de 10,0 a 12 m - tipo 2 - areia extraída e brita produzida</v>
          </cell>
          <cell r="C5375" t="str">
            <v>m²</v>
          </cell>
          <cell r="D5375">
            <v>342.67</v>
          </cell>
        </row>
        <row r="5376">
          <cell r="A5376">
            <v>5406025</v>
          </cell>
          <cell r="B5376" t="str">
            <v>Muro de escama de concreto armado em solo reforçado com fita metálica com altura de 4,0 a 6 m - tipo 1 - areia e brita comerciais</v>
          </cell>
          <cell r="C5376" t="str">
            <v>m²</v>
          </cell>
          <cell r="D5376">
            <v>337.72</v>
          </cell>
        </row>
        <row r="5377">
          <cell r="A5377">
            <v>5406035</v>
          </cell>
          <cell r="B5377" t="str">
            <v>Muro de escama de concreto armado em solo reforçado com fita metálica com altura de 4,0 a 6 m - tipo 1 - areia extraída e brita produzida</v>
          </cell>
          <cell r="C5377" t="str">
            <v>m²</v>
          </cell>
          <cell r="D5377">
            <v>321.75</v>
          </cell>
        </row>
        <row r="5378">
          <cell r="A5378">
            <v>5406026</v>
          </cell>
          <cell r="B5378" t="str">
            <v>Muro de escama de concreto armado em solo reforçado com fita metálica com altura de 4,0 a 6 m - tipo 2 - areia e brita comerciais</v>
          </cell>
          <cell r="C5378" t="str">
            <v>m²</v>
          </cell>
          <cell r="D5378">
            <v>362.83</v>
          </cell>
        </row>
        <row r="5379">
          <cell r="A5379">
            <v>5406036</v>
          </cell>
          <cell r="B5379" t="str">
            <v>Muro de escama de concreto armado em solo reforçado com fita metálica com altura de 4,0 a 6 m - tipo 2 - areia extraída e brita produzida</v>
          </cell>
          <cell r="C5379" t="str">
            <v>m²</v>
          </cell>
          <cell r="D5379">
            <v>346.86</v>
          </cell>
        </row>
        <row r="5380">
          <cell r="A5380">
            <v>5406027</v>
          </cell>
          <cell r="B5380" t="str">
            <v>Muro de escama de concreto armado em solo reforçado com fita metálica com altura de 6,0 a 8 m - tipo 1 - areia e brita comerciais</v>
          </cell>
          <cell r="C5380" t="str">
            <v>m²</v>
          </cell>
          <cell r="D5380">
            <v>335.52</v>
          </cell>
        </row>
        <row r="5381">
          <cell r="A5381">
            <v>5406037</v>
          </cell>
          <cell r="B5381" t="str">
            <v>Muro de escama de concreto armado em solo reforçado com fita metálica com altura de 6,0 a 8 m - tipo 1 - areia extraída e brita produzida</v>
          </cell>
          <cell r="C5381" t="str">
            <v>m²</v>
          </cell>
          <cell r="D5381">
            <v>319.55</v>
          </cell>
        </row>
        <row r="5382">
          <cell r="A5382">
            <v>5406028</v>
          </cell>
          <cell r="B5382" t="str">
            <v>Muro de escama de concreto armado em solo reforçado com fita metálica com altura de 6,0 a 8 m - tipo 2 - areia e brita comerciais</v>
          </cell>
          <cell r="C5382" t="str">
            <v>m²</v>
          </cell>
          <cell r="D5382">
            <v>360.63</v>
          </cell>
        </row>
        <row r="5383">
          <cell r="A5383">
            <v>5406038</v>
          </cell>
          <cell r="B5383" t="str">
            <v>Muro de escama de concreto armado em solo reforçado com fita metálica com altura de 6,0 a 8 m - tipo 2 - areia extraída e brita produzida</v>
          </cell>
          <cell r="C5383" t="str">
            <v>m²</v>
          </cell>
          <cell r="D5383">
            <v>344.66</v>
          </cell>
        </row>
        <row r="5384">
          <cell r="A5384">
            <v>5406029</v>
          </cell>
          <cell r="B5384" t="str">
            <v>Muro de escama de concreto armado em solo reforçado com fita metálica com altura de 8,0 a 10 m - tipo 1 - areia e brita comerciais</v>
          </cell>
          <cell r="C5384" t="str">
            <v>m²</v>
          </cell>
          <cell r="D5384">
            <v>334.3</v>
          </cell>
        </row>
        <row r="5385">
          <cell r="A5385">
            <v>5406039</v>
          </cell>
          <cell r="B5385" t="str">
            <v>Muro de escama de concreto armado em solo reforçado com fita metálica com altura de 8,0 a 10 m - tipo 1 - areia extraída e brita produzida</v>
          </cell>
          <cell r="C5385" t="str">
            <v>m²</v>
          </cell>
          <cell r="D5385">
            <v>318.33</v>
          </cell>
        </row>
        <row r="5386">
          <cell r="A5386">
            <v>5406030</v>
          </cell>
          <cell r="B5386" t="str">
            <v>Muro de escama de concreto armado em solo reforçado com fita metálica com altura de 8,0 a 10 m - tipo 2 - areia e brita comerciais</v>
          </cell>
          <cell r="C5386" t="str">
            <v>m²</v>
          </cell>
          <cell r="D5386">
            <v>359.41</v>
          </cell>
        </row>
        <row r="5387">
          <cell r="A5387">
            <v>5406040</v>
          </cell>
          <cell r="B5387" t="str">
            <v>Muro de escama de concreto armado em solo reforçado com fita metálica com altura de 8,0 a 10 m - tipo 2 - areia extraída e brita produzida</v>
          </cell>
          <cell r="C5387" t="str">
            <v>m²</v>
          </cell>
          <cell r="D5387">
            <v>343.44</v>
          </cell>
        </row>
        <row r="5388">
          <cell r="A5388">
            <v>5405987</v>
          </cell>
          <cell r="B5388" t="str">
            <v>Travador de madeira para escama de concreto armado - utilização de 10 vezes</v>
          </cell>
          <cell r="C5388" t="str">
            <v>un</v>
          </cell>
          <cell r="D5388">
            <v>8.73</v>
          </cell>
        </row>
        <row r="5389">
          <cell r="A5389">
            <v>5405979</v>
          </cell>
          <cell r="B5389" t="str">
            <v>Travamento e nivelamento de escama de concreto armado em solo reforçado com fita metálica</v>
          </cell>
          <cell r="C5389" t="str">
            <v>m²</v>
          </cell>
          <cell r="D5389">
            <v>15.38</v>
          </cell>
        </row>
        <row r="5390">
          <cell r="A5390">
            <v>5502806</v>
          </cell>
          <cell r="B5390" t="str">
            <v>Camada drenante com conformação de trator de esteira - areia comercial</v>
          </cell>
          <cell r="C5390" t="str">
            <v>m³</v>
          </cell>
          <cell r="D5390">
            <v>120.38</v>
          </cell>
        </row>
        <row r="5391">
          <cell r="A5391">
            <v>5502807</v>
          </cell>
          <cell r="B5391" t="str">
            <v>Camada drenante com conformação de trator de esteira - areia extraída</v>
          </cell>
          <cell r="C5391" t="str">
            <v>m³</v>
          </cell>
          <cell r="D5391">
            <v>14.85</v>
          </cell>
        </row>
        <row r="5392">
          <cell r="A5392">
            <v>5503041</v>
          </cell>
          <cell r="B5392" t="str">
            <v>Compactação de aterros a 100% do Proctor intermediário</v>
          </cell>
          <cell r="C5392" t="str">
            <v>m³</v>
          </cell>
          <cell r="D5392">
            <v>8.44</v>
          </cell>
        </row>
        <row r="5393">
          <cell r="A5393">
            <v>5502978</v>
          </cell>
          <cell r="B5393" t="str">
            <v>Compactação de aterros a 100% do Proctor normal</v>
          </cell>
          <cell r="C5393" t="str">
            <v>m³</v>
          </cell>
          <cell r="D5393">
            <v>4.9400000000000004</v>
          </cell>
        </row>
        <row r="5394">
          <cell r="A5394">
            <v>5502822</v>
          </cell>
          <cell r="B5394" t="str">
            <v>Compactação de camada final de aterro de rocha</v>
          </cell>
          <cell r="C5394" t="str">
            <v>m³</v>
          </cell>
          <cell r="D5394">
            <v>39.28</v>
          </cell>
        </row>
        <row r="5395">
          <cell r="A5395">
            <v>5502979</v>
          </cell>
          <cell r="B5395" t="str">
            <v>Construção de corpo de aterro com material de 3ª categoria oriundo de corte</v>
          </cell>
          <cell r="C5395" t="str">
            <v>m³</v>
          </cell>
          <cell r="D5395">
            <v>16.79</v>
          </cell>
        </row>
        <row r="5396">
          <cell r="A5396">
            <v>5501700</v>
          </cell>
          <cell r="B5396" t="str">
            <v>Desmatamento, destocamento e limpeza de área com árvores de diâmetro até 0,15 m</v>
          </cell>
          <cell r="C5396" t="str">
            <v>m²</v>
          </cell>
          <cell r="D5396">
            <v>0.54</v>
          </cell>
        </row>
        <row r="5397">
          <cell r="A5397">
            <v>5500991</v>
          </cell>
          <cell r="B5397" t="str">
            <v>Desmonte de blocos de rocha com martelete pneumático</v>
          </cell>
          <cell r="C5397" t="str">
            <v>m³</v>
          </cell>
          <cell r="D5397">
            <v>159.02000000000001</v>
          </cell>
        </row>
        <row r="5398">
          <cell r="A5398">
            <v>5515739</v>
          </cell>
          <cell r="B5398" t="str">
            <v>Desmonte de matacões ou bloco de rocha por meio de explosivos</v>
          </cell>
          <cell r="C5398" t="str">
            <v>m³</v>
          </cell>
          <cell r="D5398">
            <v>45.22</v>
          </cell>
        </row>
        <row r="5399">
          <cell r="A5399">
            <v>5505766</v>
          </cell>
          <cell r="B5399" t="str">
            <v>Desmonte de material de 3ª categoria a frio com argamassa expansiva a céu aberto</v>
          </cell>
          <cell r="C5399" t="str">
            <v>m³</v>
          </cell>
          <cell r="D5399">
            <v>331.04</v>
          </cell>
        </row>
        <row r="5400">
          <cell r="A5400">
            <v>5501701</v>
          </cell>
          <cell r="B5400" t="str">
            <v>Destocamento de árvores com diâmetro de 0,15 a 0,30 m</v>
          </cell>
          <cell r="C5400" t="str">
            <v>un</v>
          </cell>
          <cell r="D5400">
            <v>39.54</v>
          </cell>
        </row>
        <row r="5401">
          <cell r="A5401">
            <v>5501702</v>
          </cell>
          <cell r="B5401" t="str">
            <v>Destocamento de árvores com diâmetro maior que 0,30 m</v>
          </cell>
          <cell r="C5401" t="str">
            <v>un</v>
          </cell>
          <cell r="D5401">
            <v>98.84</v>
          </cell>
        </row>
        <row r="5402">
          <cell r="A5402">
            <v>5502972</v>
          </cell>
          <cell r="B5402" t="str">
            <v>Escavação de vala em material de 3ª categoria - resistência à compressão acima de 110 MPa - com escavadeira e rompedor hidráulico 1.700 kg</v>
          </cell>
          <cell r="C5402" t="str">
            <v>m³</v>
          </cell>
          <cell r="D5402">
            <v>218.03</v>
          </cell>
        </row>
        <row r="5403">
          <cell r="A5403">
            <v>5502968</v>
          </cell>
          <cell r="B5403" t="str">
            <v>Escavação de vala em material de 3ª categoria - resistência à compressão até 50 MPa - com escavadeira e rompedor hidráulico 1.700 kg</v>
          </cell>
          <cell r="C5403" t="str">
            <v>m³</v>
          </cell>
          <cell r="D5403">
            <v>24.67</v>
          </cell>
        </row>
        <row r="5404">
          <cell r="A5404">
            <v>5502969</v>
          </cell>
          <cell r="B5404" t="str">
            <v>Escavação de vala em material de 3ª categoria - resistência à compressão de 50 a 70 MPa - com escavadeira e rompedor hidráulico 1.700 kg</v>
          </cell>
          <cell r="C5404" t="str">
            <v>m³</v>
          </cell>
          <cell r="D5404">
            <v>31.11</v>
          </cell>
        </row>
        <row r="5405">
          <cell r="A5405">
            <v>5502970</v>
          </cell>
          <cell r="B5405" t="str">
            <v>Escavação de vala em material de 3ª categoria - resistência à compressão de 70 a 90 MPa - com escavadeira e rompedor hidráulico 1.700 kg</v>
          </cell>
          <cell r="C5405" t="str">
            <v>m³</v>
          </cell>
          <cell r="D5405">
            <v>56.95</v>
          </cell>
        </row>
        <row r="5406">
          <cell r="A5406">
            <v>5502971</v>
          </cell>
          <cell r="B5406" t="str">
            <v>Escavação de vala em material de 3ª categoria - resistência à compressão de 90 a 110 MPa - com escavadeira e rompedor hidráulico 1.700 kg</v>
          </cell>
          <cell r="C5406" t="str">
            <v>m³</v>
          </cell>
          <cell r="D5406">
            <v>105.94</v>
          </cell>
        </row>
        <row r="5407">
          <cell r="A5407">
            <v>5502663</v>
          </cell>
          <cell r="B5407" t="str">
            <v>Escavação e transporte de material de 3ª categoria - DMT de 0 a 50 m</v>
          </cell>
          <cell r="C5407" t="str">
            <v>m³</v>
          </cell>
          <cell r="D5407">
            <v>33.68</v>
          </cell>
        </row>
        <row r="5408">
          <cell r="A5408">
            <v>5502993</v>
          </cell>
          <cell r="B5408" t="str">
            <v>Escavação em material de 3ª categoria</v>
          </cell>
          <cell r="C5408" t="str">
            <v>m³</v>
          </cell>
          <cell r="D5408">
            <v>25.12</v>
          </cell>
        </row>
        <row r="5409">
          <cell r="A5409">
            <v>5502967</v>
          </cell>
          <cell r="B5409" t="str">
            <v>Escavação em material de 3ª categoria - resistência à compressão acima de 110 MPa - com escavadeira e rompedor hidráulico 1.700 kg</v>
          </cell>
          <cell r="C5409" t="str">
            <v>m³</v>
          </cell>
          <cell r="D5409">
            <v>120.65</v>
          </cell>
        </row>
        <row r="5410">
          <cell r="A5410">
            <v>5502963</v>
          </cell>
          <cell r="B5410" t="str">
            <v>Escavação em material de 3ª categoria - resistência à compressão até 50 MPa - com escavadeira e rompedor hidráulico 1.700 kg</v>
          </cell>
          <cell r="C5410" t="str">
            <v>m³</v>
          </cell>
          <cell r="D5410">
            <v>14.77</v>
          </cell>
        </row>
        <row r="5411">
          <cell r="A5411">
            <v>5502964</v>
          </cell>
          <cell r="B5411" t="str">
            <v>Escavação em material de 3ª categoria - resistência à compressão de 50 a 70 MPa - com escavadeira e rompedor hidráulico 1.700 kg</v>
          </cell>
          <cell r="C5411" t="str">
            <v>m³</v>
          </cell>
          <cell r="D5411">
            <v>18.489999999999998</v>
          </cell>
        </row>
        <row r="5412">
          <cell r="A5412">
            <v>5502965</v>
          </cell>
          <cell r="B5412" t="str">
            <v>Escavação em material de 3ª categoria - resistência à compressão de 70 a 90 MPa - com escavadeira e rompedor hidráulico 1.700 kg</v>
          </cell>
          <cell r="C5412" t="str">
            <v>m³</v>
          </cell>
          <cell r="D5412">
            <v>33.26</v>
          </cell>
        </row>
        <row r="5413">
          <cell r="A5413">
            <v>5502966</v>
          </cell>
          <cell r="B5413" t="str">
            <v>Escavação em material de 3ª categoria - resistência à compressão de 90 a 110 MPa - com escavadeira e rompedor hidráulico 1.700 kg</v>
          </cell>
          <cell r="C5413" t="str">
            <v>m³</v>
          </cell>
          <cell r="D5413">
            <v>60.94</v>
          </cell>
        </row>
        <row r="5414">
          <cell r="A5414">
            <v>5501706</v>
          </cell>
          <cell r="B5414" t="str">
            <v>Escavação mecânica com retroescavadeira em material de 1ª categoria</v>
          </cell>
          <cell r="C5414" t="str">
            <v>m³</v>
          </cell>
          <cell r="D5414">
            <v>6.9</v>
          </cell>
        </row>
        <row r="5415">
          <cell r="A5415">
            <v>5501880</v>
          </cell>
          <cell r="B5415" t="str">
            <v>Escavação, carga e transporte de material de 1ª categoria - DMT de 1.000 a 1.200 m - caminho de serviço em leito natural - com carregadeira e caminhão basculante de 14 m³</v>
          </cell>
          <cell r="C5415" t="str">
            <v>m³</v>
          </cell>
          <cell r="D5415">
            <v>12.1</v>
          </cell>
        </row>
        <row r="5416">
          <cell r="A5416">
            <v>5502114</v>
          </cell>
          <cell r="B5416" t="str">
            <v>Escavação, carga e transporte de material de 1ª categoria - DMT de 1.000 a 1.200 m - caminho de serviço em leito natural - com escavadeira e caminhão basculante de 14 m³</v>
          </cell>
          <cell r="C5416" t="str">
            <v>m³</v>
          </cell>
          <cell r="D5416">
            <v>8.1</v>
          </cell>
        </row>
        <row r="5417">
          <cell r="A5417">
            <v>5501906</v>
          </cell>
          <cell r="B5417" t="str">
            <v>Escavação, carga e transporte de material de 1ª categoria - DMT de 1.000 a 1.200 m - caminho de serviço em revestimento primário - com carregadeira e caminhão basculante de 14 m³</v>
          </cell>
          <cell r="C5417" t="str">
            <v>m³</v>
          </cell>
          <cell r="D5417">
            <v>10.82</v>
          </cell>
        </row>
        <row r="5418">
          <cell r="A5418">
            <v>5502140</v>
          </cell>
          <cell r="B5418" t="str">
            <v>Escavação, carga e transporte de material de 1ª categoria - DMT de 1.000 a 1.200 m - caminho de serviço em revestimento primário - com escavadeira e caminhão basculante de 14 m³</v>
          </cell>
          <cell r="C5418" t="str">
            <v>m³</v>
          </cell>
          <cell r="D5418">
            <v>6.81</v>
          </cell>
        </row>
        <row r="5419">
          <cell r="A5419">
            <v>5501932</v>
          </cell>
          <cell r="B5419" t="str">
            <v>Escavação, carga e transporte de material de 1ª categoria - DMT de 1.000 a 1.200 m - caminho de serviço pavimentado - com carregadeira e caminhão basculante de 14 m³</v>
          </cell>
          <cell r="C5419" t="str">
            <v>m³</v>
          </cell>
          <cell r="D5419">
            <v>10.15</v>
          </cell>
        </row>
        <row r="5420">
          <cell r="A5420">
            <v>5502166</v>
          </cell>
          <cell r="B5420" t="str">
            <v>Escavação, carga e transporte de material de 1ª categoria - DMT de 1.000 a 1.200 m - caminho de serviço pavimentado - com escavadeira e caminhão basculante de 14 m³</v>
          </cell>
          <cell r="C5420" t="str">
            <v>m³</v>
          </cell>
          <cell r="D5420">
            <v>6.56</v>
          </cell>
        </row>
        <row r="5421">
          <cell r="A5421">
            <v>5501881</v>
          </cell>
          <cell r="B5421" t="str">
            <v>Escavação, carga e transporte de material de 1ª categoria - DMT de 1.200 a 1.400 m - caminho de serviço em leito natural - com carregadeira e caminhão basculante de 14 m³</v>
          </cell>
          <cell r="C5421" t="str">
            <v>m³</v>
          </cell>
          <cell r="D5421">
            <v>12.36</v>
          </cell>
        </row>
        <row r="5422">
          <cell r="A5422">
            <v>5502115</v>
          </cell>
          <cell r="B5422" t="str">
            <v>Escavação, carga e transporte de material de 1ª categoria - DMT de 1.200 a 1.400 m - caminho de serviço em leito natural - com escavadeira e caminhão basculante de 14 m³</v>
          </cell>
          <cell r="C5422" t="str">
            <v>m³</v>
          </cell>
          <cell r="D5422">
            <v>8.82</v>
          </cell>
        </row>
        <row r="5423">
          <cell r="A5423">
            <v>5501907</v>
          </cell>
          <cell r="B5423" t="str">
            <v>Escavação, carga e transporte de material de 1ª categoria - DMT de 1.200 a 1.400 m - caminho de serviço em revestimento primário - com carregadeira e caminhão basculante de 14 m³</v>
          </cell>
          <cell r="C5423" t="str">
            <v>m³</v>
          </cell>
          <cell r="D5423">
            <v>11</v>
          </cell>
        </row>
        <row r="5424">
          <cell r="A5424">
            <v>5502141</v>
          </cell>
          <cell r="B5424" t="str">
            <v>Escavação, carga e transporte de material de 1ª categoria - DMT de 1.200 a 1.400 m - caminho de serviço em revestimento primário - com escavadeira e caminhão basculante de 14 m³</v>
          </cell>
          <cell r="C5424" t="str">
            <v>m³</v>
          </cell>
          <cell r="D5424">
            <v>7.41</v>
          </cell>
        </row>
        <row r="5425">
          <cell r="A5425">
            <v>5501933</v>
          </cell>
          <cell r="B5425" t="str">
            <v>Escavação, carga e transporte de material de 1ª categoria - DMT de 1.200 a 1.400 m - caminho de serviço pavimentado - com carregadeira e caminhão basculante de 14 m³</v>
          </cell>
          <cell r="C5425" t="str">
            <v>m³</v>
          </cell>
          <cell r="D5425">
            <v>10.29</v>
          </cell>
        </row>
        <row r="5426">
          <cell r="A5426">
            <v>5502167</v>
          </cell>
          <cell r="B5426" t="str">
            <v>Escavação, carga e transporte de material de 1ª categoria - DMT de 1.200 a 1.400 m - caminho de serviço pavimentado - com escavadeira e caminhão basculante de 14 m³</v>
          </cell>
          <cell r="C5426" t="str">
            <v>m³</v>
          </cell>
          <cell r="D5426">
            <v>6.7</v>
          </cell>
        </row>
        <row r="5427">
          <cell r="A5427">
            <v>5501882</v>
          </cell>
          <cell r="B5427" t="str">
            <v>Escavação, carga e transporte de material de 1ª categoria - DMT de 1.400 a 1.600 m - caminho de serviço em leito natural - com carregadeira e caminhão basculante de 14 m³</v>
          </cell>
          <cell r="C5427" t="str">
            <v>m³</v>
          </cell>
          <cell r="D5427">
            <v>12.62</v>
          </cell>
        </row>
        <row r="5428">
          <cell r="A5428">
            <v>5502116</v>
          </cell>
          <cell r="B5428" t="str">
            <v>Escavação, carga e transporte de material de 1ª categoria - DMT de 1.400 a 1.600 m - caminho de serviço em leito natural - com escavadeira e caminhão basculante de 14 m³</v>
          </cell>
          <cell r="C5428" t="str">
            <v>m³</v>
          </cell>
          <cell r="D5428">
            <v>9.0399999999999991</v>
          </cell>
        </row>
        <row r="5429">
          <cell r="A5429">
            <v>5501908</v>
          </cell>
          <cell r="B5429" t="str">
            <v>Escavação, carga e transporte de material de 1ª categoria - DMT de 1.400 a 1.600 m - caminho de serviço em revestimento primário - com carregadeira e caminhão basculante de 14 m³</v>
          </cell>
          <cell r="C5429" t="str">
            <v>m³</v>
          </cell>
          <cell r="D5429">
            <v>11.17</v>
          </cell>
        </row>
        <row r="5430">
          <cell r="A5430">
            <v>5502142</v>
          </cell>
          <cell r="B5430" t="str">
            <v>Escavação, carga e transporte de material de 1ª categoria - DMT de 1.400 a 1.600 m - caminho de serviço em revestimento primário - com escavadeira e caminhão basculante de 14 m³</v>
          </cell>
          <cell r="C5430" t="str">
            <v>m³</v>
          </cell>
          <cell r="D5430">
            <v>7.59</v>
          </cell>
        </row>
        <row r="5431">
          <cell r="A5431">
            <v>5501934</v>
          </cell>
          <cell r="B5431" t="str">
            <v>Escavação, carga e transporte de material de 1ª categoria - DMT de 1.400 a 1.600 m - caminho de serviço pavimentado - com carregadeira e caminhão basculante de 14 m³</v>
          </cell>
          <cell r="C5431" t="str">
            <v>m³</v>
          </cell>
          <cell r="D5431">
            <v>10.82</v>
          </cell>
        </row>
        <row r="5432">
          <cell r="A5432">
            <v>5502168</v>
          </cell>
          <cell r="B5432" t="str">
            <v>Escavação, carga e transporte de material de 1ª categoria - DMT de 1.400 a 1.600 m - caminho de serviço pavimentado - com escavadeira e caminhão basculante de 14 m³</v>
          </cell>
          <cell r="C5432" t="str">
            <v>m³</v>
          </cell>
          <cell r="D5432">
            <v>6.81</v>
          </cell>
        </row>
        <row r="5433">
          <cell r="A5433">
            <v>5501883</v>
          </cell>
          <cell r="B5433" t="str">
            <v>Escavação, carga e transporte de material de 1ª categoria - DMT de 1.600 a 1.800 m - caminho de serviço em leito natural - com carregadeira e caminhão basculante de 14 m³</v>
          </cell>
          <cell r="C5433" t="str">
            <v>m³</v>
          </cell>
          <cell r="D5433">
            <v>12.88</v>
          </cell>
        </row>
        <row r="5434">
          <cell r="A5434">
            <v>5502117</v>
          </cell>
          <cell r="B5434" t="str">
            <v>Escavação, carga e transporte de material de 1ª categoria - DMT de 1.600 a 1.800 m - caminho de serviço em leito natural - com escavadeira e caminhão basculante de 14 m³</v>
          </cell>
          <cell r="C5434" t="str">
            <v>m³</v>
          </cell>
          <cell r="D5434">
            <v>9.32</v>
          </cell>
        </row>
        <row r="5435">
          <cell r="A5435">
            <v>5501909</v>
          </cell>
          <cell r="B5435" t="str">
            <v>Escavação, carga e transporte de material de 1ª categoria - DMT de 1.600 a 1.800 m - caminho de serviço em revestimento primário - com carregadeira e caminhão basculante de 14 m³</v>
          </cell>
          <cell r="C5435" t="str">
            <v>m³</v>
          </cell>
          <cell r="D5435">
            <v>11.34</v>
          </cell>
        </row>
        <row r="5436">
          <cell r="A5436">
            <v>5502143</v>
          </cell>
          <cell r="B5436" t="str">
            <v>Escavação, carga e transporte de material de 1ª categoria - DMT de 1.600 a 1.800 m - caminho de serviço em revestimento primário - com escavadeira e caminhão basculante de 14 m³</v>
          </cell>
          <cell r="C5436" t="str">
            <v>m³</v>
          </cell>
          <cell r="D5436">
            <v>7.78</v>
          </cell>
        </row>
        <row r="5437">
          <cell r="A5437">
            <v>5501935</v>
          </cell>
          <cell r="B5437" t="str">
            <v>Escavação, carga e transporte de material de 1ª categoria - DMT de 1.600 a 1.800 m - caminho de serviço pavimentado - com carregadeira e caminhão basculante de 14 m³</v>
          </cell>
          <cell r="C5437" t="str">
            <v>m³</v>
          </cell>
          <cell r="D5437">
            <v>11</v>
          </cell>
        </row>
        <row r="5438">
          <cell r="A5438">
            <v>5502169</v>
          </cell>
          <cell r="B5438" t="str">
            <v>Escavação, carga e transporte de material de 1ª categoria - DMT de 1.600 a 1.800 m - caminho de serviço pavimentado - com escavadeira e caminhão basculante de 14 m³</v>
          </cell>
          <cell r="C5438" t="str">
            <v>m³</v>
          </cell>
          <cell r="D5438">
            <v>7.41</v>
          </cell>
        </row>
        <row r="5439">
          <cell r="A5439">
            <v>5501884</v>
          </cell>
          <cell r="B5439" t="str">
            <v>Escavação, carga e transporte de material de 1ª categoria - DMT de 1.800 a 2.000 m - caminho de serviço em leito natural - com carregadeira e caminhão basculante de 14 m³</v>
          </cell>
          <cell r="C5439" t="str">
            <v>m³</v>
          </cell>
          <cell r="D5439">
            <v>13.55</v>
          </cell>
        </row>
        <row r="5440">
          <cell r="A5440">
            <v>5502118</v>
          </cell>
          <cell r="B5440" t="str">
            <v>Escavação, carga e transporte de material de 1ª categoria - DMT de 1.800 a 2.000 m - caminho de serviço em leito natural - com escavadeira e caminhão basculante de 14 m³</v>
          </cell>
          <cell r="C5440" t="str">
            <v>m³</v>
          </cell>
          <cell r="D5440">
            <v>9.59</v>
          </cell>
        </row>
        <row r="5441">
          <cell r="A5441">
            <v>5501910</v>
          </cell>
          <cell r="B5441" t="str">
            <v>Escavação, carga e transporte de material de 1ª categoria - DMT de 1.800 a 2.000 m - caminho de serviço em revestimento primário - com carregadeira e caminhão basculante de 14 m³</v>
          </cell>
          <cell r="C5441" t="str">
            <v>m³</v>
          </cell>
          <cell r="D5441">
            <v>11.52</v>
          </cell>
        </row>
        <row r="5442">
          <cell r="A5442">
            <v>5502144</v>
          </cell>
          <cell r="B5442" t="str">
            <v>Escavação, carga e transporte de material de 1ª categoria - DMT de 1.800 a 2.000 m - caminho de serviço em revestimento primário - com escavadeira e caminhão basculante de 14 m³</v>
          </cell>
          <cell r="C5442" t="str">
            <v>m³</v>
          </cell>
          <cell r="D5442">
            <v>7.92</v>
          </cell>
        </row>
        <row r="5443">
          <cell r="A5443">
            <v>5501936</v>
          </cell>
          <cell r="B5443" t="str">
            <v>Escavação, carga e transporte de material de 1ª categoria - DMT de 1.800 a 2.000 m - caminho de serviço pavimentado - com carregadeira e caminhão basculante de 14 m³</v>
          </cell>
          <cell r="C5443" t="str">
            <v>m³</v>
          </cell>
          <cell r="D5443">
            <v>11.13</v>
          </cell>
        </row>
        <row r="5444">
          <cell r="A5444">
            <v>5502170</v>
          </cell>
          <cell r="B5444" t="str">
            <v>Escavação, carga e transporte de material de 1ª categoria - DMT de 1.800 a 2.000 m - caminho de serviço pavimentado - com escavadeira e caminhão basculante de 14 m³</v>
          </cell>
          <cell r="C5444" t="str">
            <v>m³</v>
          </cell>
          <cell r="D5444">
            <v>7.55</v>
          </cell>
        </row>
        <row r="5445">
          <cell r="A5445">
            <v>5501885</v>
          </cell>
          <cell r="B5445" t="str">
            <v>Escavação, carga e transporte de material de 1ª categoria - DMT de 2.000 a 2.500 m - caminho de serviço em leito natural - com carregadeira e caminhão basculante de 14 m³</v>
          </cell>
          <cell r="C5445" t="str">
            <v>m³</v>
          </cell>
          <cell r="D5445">
            <v>14.04</v>
          </cell>
        </row>
        <row r="5446">
          <cell r="A5446">
            <v>5502119</v>
          </cell>
          <cell r="B5446" t="str">
            <v>Escavação, carga e transporte de material de 1ª categoria - DMT de 2.000 a 2.500 m - caminho de serviço em leito natural - com escavadeira e caminhão basculante de 14 m³</v>
          </cell>
          <cell r="C5446" t="str">
            <v>m³</v>
          </cell>
          <cell r="D5446">
            <v>10.49</v>
          </cell>
        </row>
        <row r="5447">
          <cell r="A5447">
            <v>5501911</v>
          </cell>
          <cell r="B5447" t="str">
            <v>Escavação, carga e transporte de material de 1ª categoria - DMT de 2.000 a 2.500 m - caminho de serviço em revestimento primário - com carregadeira e caminhão basculante de 14 m³</v>
          </cell>
          <cell r="C5447" t="str">
            <v>m³</v>
          </cell>
          <cell r="D5447">
            <v>12.2</v>
          </cell>
        </row>
        <row r="5448">
          <cell r="A5448">
            <v>5502145</v>
          </cell>
          <cell r="B5448" t="str">
            <v>Escavação, carga e transporte de material de 1ª categoria - DMT de 2.000 a 2.500 m - caminho de serviço em revestimento primário - com escavadeira e caminhão basculante de 14 m³</v>
          </cell>
          <cell r="C5448" t="str">
            <v>m³</v>
          </cell>
          <cell r="D5448">
            <v>8.24</v>
          </cell>
        </row>
        <row r="5449">
          <cell r="A5449">
            <v>5501937</v>
          </cell>
          <cell r="B5449" t="str">
            <v>Escavação, carga e transporte de material de 1ª categoria - DMT de 2.000 a 2.500 m - caminho de serviço pavimentado - com carregadeira e caminhão basculante de 14 m³</v>
          </cell>
          <cell r="C5449" t="str">
            <v>m³</v>
          </cell>
          <cell r="D5449">
            <v>11.34</v>
          </cell>
        </row>
        <row r="5450">
          <cell r="A5450">
            <v>5502171</v>
          </cell>
          <cell r="B5450" t="str">
            <v>Escavação, carga e transporte de material de 1ª categoria - DMT de 2.000 a 2.500 m - caminho de serviço pavimentado - com escavadeira e caminhão basculante de 14 m³</v>
          </cell>
          <cell r="C5450" t="str">
            <v>m³</v>
          </cell>
          <cell r="D5450">
            <v>7.78</v>
          </cell>
        </row>
        <row r="5451">
          <cell r="A5451">
            <v>5501886</v>
          </cell>
          <cell r="B5451" t="str">
            <v>Escavação, carga e transporte de material de 1ª categoria - DMT de 2.500 a 3.000 m - caminho de serviço em leito natural - com carregadeira e caminhão basculante de 14 m³</v>
          </cell>
          <cell r="C5451" t="str">
            <v>m³</v>
          </cell>
          <cell r="D5451">
            <v>15.16</v>
          </cell>
        </row>
        <row r="5452">
          <cell r="A5452">
            <v>5502120</v>
          </cell>
          <cell r="B5452" t="str">
            <v>Escavação, carga e transporte de material de 1ª categoria - DMT de 2.500 a 3.000 m - caminho de serviço em leito natural - com escavadeira e caminhão basculante de 14 m³</v>
          </cell>
          <cell r="C5452" t="str">
            <v>m³</v>
          </cell>
          <cell r="D5452">
            <v>11.63</v>
          </cell>
        </row>
        <row r="5453">
          <cell r="A5453">
            <v>5501912</v>
          </cell>
          <cell r="B5453" t="str">
            <v>Escavação, carga e transporte de material de 1ª categoria - DMT de 2.500 a 3.000 m - caminho de serviço em revestimento primário - com carregadeira e caminhão basculante de 14 m³</v>
          </cell>
          <cell r="C5453" t="str">
            <v>m³</v>
          </cell>
          <cell r="D5453">
            <v>12.67</v>
          </cell>
        </row>
        <row r="5454">
          <cell r="A5454">
            <v>5502146</v>
          </cell>
          <cell r="B5454" t="str">
            <v>Escavação, carga e transporte de material de 1ª categoria - DMT de 2.500 a 3.000 m - caminho de serviço em revestimento primário - com escavadeira e caminhão basculante de 14 m³</v>
          </cell>
          <cell r="C5454" t="str">
            <v>m³</v>
          </cell>
          <cell r="D5454">
            <v>9.15</v>
          </cell>
        </row>
        <row r="5455">
          <cell r="A5455">
            <v>5501938</v>
          </cell>
          <cell r="B5455" t="str">
            <v>Escavação, carga e transporte de material de 1ª categoria - DMT de 2.500 a 3.000 m - caminho de serviço pavimentado - com carregadeira e caminhão basculante de 14 m³</v>
          </cell>
          <cell r="C5455" t="str">
            <v>m³</v>
          </cell>
          <cell r="D5455">
            <v>12.15</v>
          </cell>
        </row>
        <row r="5456">
          <cell r="A5456">
            <v>5502172</v>
          </cell>
          <cell r="B5456" t="str">
            <v>Escavação, carga e transporte de material de 1ª categoria - DMT de 2.500 a 3.000 m - caminho de serviço pavimentado - com escavadeira e caminhão basculante de 14 m³</v>
          </cell>
          <cell r="C5456" t="str">
            <v>m³</v>
          </cell>
          <cell r="D5456">
            <v>8.19</v>
          </cell>
        </row>
        <row r="5457">
          <cell r="A5457">
            <v>5501876</v>
          </cell>
          <cell r="B5457" t="str">
            <v>Escavação, carga e transporte de material de 1ª categoria - DMT de 200 a 400 m - caminho de serviço em leito natural - com carregadeira e caminhão basculante de 14 m³</v>
          </cell>
          <cell r="C5457" t="str">
            <v>m³</v>
          </cell>
          <cell r="D5457">
            <v>10.050000000000001</v>
          </cell>
        </row>
        <row r="5458">
          <cell r="A5458">
            <v>5502110</v>
          </cell>
          <cell r="B5458" t="str">
            <v>Escavação, carga e transporte de material de 1ª categoria - DMT de 200 a 400 m - caminho de serviço em leito natural - com escavadeira e caminhão basculante de 14 m³</v>
          </cell>
          <cell r="C5458" t="str">
            <v>m³</v>
          </cell>
          <cell r="D5458">
            <v>6.44</v>
          </cell>
        </row>
        <row r="5459">
          <cell r="A5459">
            <v>5501902</v>
          </cell>
          <cell r="B5459" t="str">
            <v>Escavação, carga e transporte de material de 1ª categoria - DMT de 200 a 400 m - caminho de serviço em revestimento primário - com carregadeira e caminhão basculante de 14 m³</v>
          </cell>
          <cell r="C5459" t="str">
            <v>m³</v>
          </cell>
          <cell r="D5459">
            <v>9.6300000000000008</v>
          </cell>
        </row>
        <row r="5460">
          <cell r="A5460">
            <v>5502136</v>
          </cell>
          <cell r="B5460" t="str">
            <v>Escavação, carga e transporte de material de 1ª categoria - DMT de 200 a 400 m - caminho de serviço em revestimento primário - com escavadeira e caminhão basculante de 14 m³</v>
          </cell>
          <cell r="C5460" t="str">
            <v>m³</v>
          </cell>
          <cell r="D5460">
            <v>6.04</v>
          </cell>
        </row>
        <row r="5461">
          <cell r="A5461">
            <v>5501928</v>
          </cell>
          <cell r="B5461" t="str">
            <v>Escavação, carga e transporte de material de 1ª categoria - DMT de 200 a 400 m - caminho de serviço pavimentado - com carregadeira e caminhão basculante de 14 m³</v>
          </cell>
          <cell r="C5461" t="str">
            <v>m³</v>
          </cell>
          <cell r="D5461">
            <v>9.08</v>
          </cell>
        </row>
        <row r="5462">
          <cell r="A5462">
            <v>5502162</v>
          </cell>
          <cell r="B5462" t="str">
            <v>Escavação, carga e transporte de material de 1ª categoria - DMT de 200 a 400 m - caminho de serviço pavimentado - com escavadeira e caminhão basculante de 14 m³</v>
          </cell>
          <cell r="C5462" t="str">
            <v>m³</v>
          </cell>
          <cell r="D5462">
            <v>5.45</v>
          </cell>
        </row>
        <row r="5463">
          <cell r="A5463">
            <v>5501877</v>
          </cell>
          <cell r="B5463" t="str">
            <v>Escavação, carga e transporte de material de 1ª categoria - DMT de 400 a 600 m - caminho de serviço em leito natural - com carregadeira e caminhão basculante de 14 m³</v>
          </cell>
          <cell r="C5463" t="str">
            <v>m³</v>
          </cell>
          <cell r="D5463">
            <v>10.82</v>
          </cell>
        </row>
        <row r="5464">
          <cell r="A5464">
            <v>5502111</v>
          </cell>
          <cell r="B5464" t="str">
            <v>Escavação, carga e transporte de material de 1ª categoria - DMT de 400 a 600 m - caminho de serviço em leito natural - com escavadeira e caminhão basculante de 14 m³</v>
          </cell>
          <cell r="C5464" t="str">
            <v>m³</v>
          </cell>
          <cell r="D5464">
            <v>6.81</v>
          </cell>
        </row>
        <row r="5465">
          <cell r="A5465">
            <v>5501903</v>
          </cell>
          <cell r="B5465" t="str">
            <v>Escavação, carga e transporte de material de 1ª categoria - DMT de 400 a 600 m - caminho de serviço em revestimento primário - com carregadeira e caminhão basculante de 14 m³</v>
          </cell>
          <cell r="C5465" t="str">
            <v>m³</v>
          </cell>
          <cell r="D5465">
            <v>9.8800000000000008</v>
          </cell>
        </row>
        <row r="5466">
          <cell r="A5466">
            <v>5502137</v>
          </cell>
          <cell r="B5466" t="str">
            <v>Escavação, carga e transporte de material de 1ª categoria - DMT de 400 a 600 m - caminho de serviço em revestimento primário - com escavadeira e caminhão basculante de 14 m³</v>
          </cell>
          <cell r="C5466" t="str">
            <v>m³</v>
          </cell>
          <cell r="D5466">
            <v>6.26</v>
          </cell>
        </row>
        <row r="5467">
          <cell r="A5467">
            <v>5501929</v>
          </cell>
          <cell r="B5467" t="str">
            <v>Escavação, carga e transporte de material de 1ª categoria - DMT de 400 a 600 m - caminho de serviço pavimentado - com carregadeira e caminhão basculante de 14 m³</v>
          </cell>
          <cell r="C5467" t="str">
            <v>m³</v>
          </cell>
          <cell r="D5467">
            <v>9.6999999999999993</v>
          </cell>
        </row>
        <row r="5468">
          <cell r="A5468">
            <v>5502163</v>
          </cell>
          <cell r="B5468" t="str">
            <v>Escavação, carga e transporte de material de 1ª categoria - DMT de 400 a 600 m - caminho de serviço pavimentado - com escavadeira e caminhão basculante de 14 m³</v>
          </cell>
          <cell r="C5468" t="str">
            <v>m³</v>
          </cell>
          <cell r="D5468">
            <v>6.08</v>
          </cell>
        </row>
        <row r="5469">
          <cell r="A5469">
            <v>5501875</v>
          </cell>
          <cell r="B5469" t="str">
            <v>Escavação, carga e transporte de material de 1ª categoria - DMT de 50 a 200 m - caminho de serviço em leito natural - com carregadeira e caminhão basculante de 14 m³</v>
          </cell>
          <cell r="C5469" t="str">
            <v>m³</v>
          </cell>
          <cell r="D5469">
            <v>9.6300000000000008</v>
          </cell>
        </row>
        <row r="5470">
          <cell r="A5470">
            <v>5502109</v>
          </cell>
          <cell r="B5470" t="str">
            <v>Escavação, carga e transporte de material de 1ª categoria - DMT de 50 a 200 m - caminho de serviço em leito natural - com escavadeira e caminhão basculante de 14 m³</v>
          </cell>
          <cell r="C5470" t="str">
            <v>m³</v>
          </cell>
          <cell r="D5470">
            <v>6.04</v>
          </cell>
        </row>
        <row r="5471">
          <cell r="A5471">
            <v>5501901</v>
          </cell>
          <cell r="B5471" t="str">
            <v>Escavação, carga e transporte de material de 1ª categoria - DMT de 50 a 200 m - caminho de serviço em revestimento primário - com carregadeira e caminhão basculante de 14 m³</v>
          </cell>
          <cell r="C5471" t="str">
            <v>m³</v>
          </cell>
          <cell r="D5471">
            <v>8.9499999999999993</v>
          </cell>
        </row>
        <row r="5472">
          <cell r="A5472">
            <v>5502135</v>
          </cell>
          <cell r="B5472" t="str">
            <v>Escavação, carga e transporte de material de 1ª categoria - DMT de 50 a 200 m - caminho de serviço em revestimento primário - com escavadeira e caminhão basculante de 14 m³</v>
          </cell>
          <cell r="C5472" t="str">
            <v>m³</v>
          </cell>
          <cell r="D5472">
            <v>5.31</v>
          </cell>
        </row>
        <row r="5473">
          <cell r="A5473">
            <v>5501927</v>
          </cell>
          <cell r="B5473" t="str">
            <v>Escavação, carga e transporte de material de 1ª categoria - DMT de 50 a 200 m - caminho de serviço pavimentado - com carregadeira e caminhão basculante de 14 m³</v>
          </cell>
          <cell r="C5473" t="str">
            <v>m³</v>
          </cell>
          <cell r="D5473">
            <v>8.8699999999999992</v>
          </cell>
        </row>
        <row r="5474">
          <cell r="A5474">
            <v>5502161</v>
          </cell>
          <cell r="B5474" t="str">
            <v>Escavação, carga e transporte de material de 1ª categoria - DMT de 50 a 200 m - caminho de serviço pavimentado - com escavadeira e caminhão basculante de 14 m³</v>
          </cell>
          <cell r="C5474" t="str">
            <v>m³</v>
          </cell>
          <cell r="D5474">
            <v>5.23</v>
          </cell>
        </row>
        <row r="5475">
          <cell r="A5475">
            <v>5501878</v>
          </cell>
          <cell r="B5475" t="str">
            <v>Escavação, carga e transporte de material de 1ª categoria - DMT de 600 a 800 m - caminho de serviço em leito natural - com carregadeira e caminhão basculante de 14 m³</v>
          </cell>
          <cell r="C5475" t="str">
            <v>m³</v>
          </cell>
          <cell r="D5475">
            <v>11.13</v>
          </cell>
        </row>
        <row r="5476">
          <cell r="A5476">
            <v>5502112</v>
          </cell>
          <cell r="B5476" t="str">
            <v>Escavação, carga e transporte de material de 1ª categoria - DMT de 600 a 800 m - caminho de serviço em leito natural - com escavadeira e caminhão basculante de 14 m³</v>
          </cell>
          <cell r="C5476" t="str">
            <v>m³</v>
          </cell>
          <cell r="D5476">
            <v>7.55</v>
          </cell>
        </row>
        <row r="5477">
          <cell r="A5477">
            <v>5501904</v>
          </cell>
          <cell r="B5477" t="str">
            <v>Escavação, carga e transporte de material de 1ª categoria - DMT de 600 a 800 m - caminho de serviço em revestimento primário - com carregadeira e caminhão basculante de 14 m³</v>
          </cell>
          <cell r="C5477" t="str">
            <v>m³</v>
          </cell>
          <cell r="D5477">
            <v>10.050000000000001</v>
          </cell>
        </row>
        <row r="5478">
          <cell r="A5478">
            <v>5502138</v>
          </cell>
          <cell r="B5478" t="str">
            <v>Escavação, carga e transporte de material de 1ª categoria - DMT de 600 a 800 m - caminho de serviço em revestimento primário - com escavadeira e caminhão basculante de 14 m³</v>
          </cell>
          <cell r="C5478" t="str">
            <v>m³</v>
          </cell>
          <cell r="D5478">
            <v>6.48</v>
          </cell>
        </row>
        <row r="5479">
          <cell r="A5479">
            <v>5501930</v>
          </cell>
          <cell r="B5479" t="str">
            <v>Escavação, carga e transporte de material de 1ª categoria - DMT de 600 a 800 m - caminho de serviço pavimentado - com carregadeira e caminhão basculante de 14 m³</v>
          </cell>
          <cell r="C5479" t="str">
            <v>m³</v>
          </cell>
          <cell r="D5479">
            <v>9.84</v>
          </cell>
        </row>
        <row r="5480">
          <cell r="A5480">
            <v>5502164</v>
          </cell>
          <cell r="B5480" t="str">
            <v>Escavação, carga e transporte de material de 1ª categoria - DMT de 600 a 800 m - caminho de serviço pavimentado - com escavadeira e caminhão basculante de 14 m³</v>
          </cell>
          <cell r="C5480" t="str">
            <v>m³</v>
          </cell>
          <cell r="D5480">
            <v>6.26</v>
          </cell>
        </row>
        <row r="5481">
          <cell r="A5481">
            <v>5501879</v>
          </cell>
          <cell r="B5481" t="str">
            <v>Escavação, carga e transporte de material de 1ª categoria - DMT de 800 a 1.000 m - caminho de serviço em leito natural - com carregadeira e caminhão basculante de 14 m³</v>
          </cell>
          <cell r="C5481" t="str">
            <v>m³</v>
          </cell>
          <cell r="D5481">
            <v>11.43</v>
          </cell>
        </row>
        <row r="5482">
          <cell r="A5482">
            <v>5502113</v>
          </cell>
          <cell r="B5482" t="str">
            <v>Escavação, carga e transporte de material de 1ª categoria - DMT de 800 a 1.000 m - caminho de serviço em leito natural - com escavadeira e caminhão basculante de 14 m³</v>
          </cell>
          <cell r="C5482" t="str">
            <v>m³</v>
          </cell>
          <cell r="D5482">
            <v>7.82</v>
          </cell>
        </row>
        <row r="5483">
          <cell r="A5483">
            <v>5501905</v>
          </cell>
          <cell r="B5483" t="str">
            <v>Escavação, carga e transporte de material de 1ª categoria - DMT de 800 a 1.000 m - caminho de serviço em revestimento primário - com carregadeira e caminhão basculante de 14 m³</v>
          </cell>
          <cell r="C5483" t="str">
            <v>m³</v>
          </cell>
          <cell r="D5483">
            <v>10.26</v>
          </cell>
        </row>
        <row r="5484">
          <cell r="A5484">
            <v>5502139</v>
          </cell>
          <cell r="B5484" t="str">
            <v>Escavação, carga e transporte de material de 1ª categoria - DMT de 800 a 1.000 m - caminho de serviço em revestimento primário - com escavadeira e caminhão basculante de 14 m³</v>
          </cell>
          <cell r="C5484" t="str">
            <v>m³</v>
          </cell>
          <cell r="D5484">
            <v>6.67</v>
          </cell>
        </row>
        <row r="5485">
          <cell r="A5485">
            <v>5501931</v>
          </cell>
          <cell r="B5485" t="str">
            <v>Escavação, carga e transporte de material de 1ª categoria - DMT de 800 a 1.000 m - caminho de serviço pavimentado - com carregadeira e caminhão basculante de 14 m³</v>
          </cell>
          <cell r="C5485" t="str">
            <v>m³</v>
          </cell>
          <cell r="D5485">
            <v>10.02</v>
          </cell>
        </row>
        <row r="5486">
          <cell r="A5486">
            <v>5502165</v>
          </cell>
          <cell r="B5486" t="str">
            <v>Escavação, carga e transporte de material de 1ª categoria - DMT de 800 a 1.000 m - caminho de serviço pavimentado - com escavadeira e caminhão basculante de 14 m³</v>
          </cell>
          <cell r="C5486" t="str">
            <v>m³</v>
          </cell>
          <cell r="D5486">
            <v>6.41</v>
          </cell>
        </row>
        <row r="5487">
          <cell r="A5487">
            <v>5502825</v>
          </cell>
          <cell r="B5487" t="str">
            <v>Escavação, carga e transporte de material de 1ª categoria na distância de 3.000 m - caminho de serviço em leito natural - com carregadeira e caminhão basculante de 14 m³</v>
          </cell>
          <cell r="C5487" t="str">
            <v>m³</v>
          </cell>
          <cell r="D5487">
            <v>16.010000000000002</v>
          </cell>
        </row>
        <row r="5488">
          <cell r="A5488">
            <v>5502834</v>
          </cell>
          <cell r="B5488" t="str">
            <v>Escavação, carga e transporte de material de 1ª categoria na distância de 3.000 m - caminho de serviço em leito natural - com escavadeira e caminhão basculante de 14 m³</v>
          </cell>
          <cell r="C5488" t="str">
            <v>m³</v>
          </cell>
          <cell r="D5488">
            <v>12.08</v>
          </cell>
        </row>
        <row r="5489">
          <cell r="A5489">
            <v>5502826</v>
          </cell>
          <cell r="B5489" t="str">
            <v>Escavação, carga e transporte de material de 1ª categoria na distância de 3.000 m - caminho de serviço em revestimento primário - com carregadeira e caminhão basculante de 14 m³</v>
          </cell>
          <cell r="C5489" t="str">
            <v>m³</v>
          </cell>
          <cell r="D5489">
            <v>12.94</v>
          </cell>
        </row>
        <row r="5490">
          <cell r="A5490">
            <v>5502835</v>
          </cell>
          <cell r="B5490" t="str">
            <v>Escavação, carga e transporte de material de 1ª categoria na distância de 3.000 m - caminho de serviço em revestimento primário - com escavadeira e caminhão basculante de 14 m³</v>
          </cell>
          <cell r="C5490" t="str">
            <v>m³</v>
          </cell>
          <cell r="D5490">
            <v>9.43</v>
          </cell>
        </row>
        <row r="5491">
          <cell r="A5491">
            <v>5502827</v>
          </cell>
          <cell r="B5491" t="str">
            <v>Escavação, carga e transporte de material de 1ª categoria na distância de 3.000 m - caminho de serviço pavimentado - com carregadeira e caminhão basculante de 14 m³</v>
          </cell>
          <cell r="C5491" t="str">
            <v>m³</v>
          </cell>
          <cell r="D5491">
            <v>12.36</v>
          </cell>
        </row>
        <row r="5492">
          <cell r="A5492">
            <v>5502836</v>
          </cell>
          <cell r="B5492" t="str">
            <v>Escavação, carga e transporte de material de 1ª categoria na distância de 3.000 m - caminho de serviço pavimentado - com escavadeira e caminhão basculante de 14 m³</v>
          </cell>
          <cell r="C5492" t="str">
            <v>m³</v>
          </cell>
          <cell r="D5492">
            <v>8.82</v>
          </cell>
        </row>
        <row r="5493">
          <cell r="A5493">
            <v>5502356</v>
          </cell>
          <cell r="B5493" t="str">
            <v>Escavação, carga e transporte de material de 2ª categoria - DMT de 1.000 a 1.200 m - caminho de serviço em leito natural - com carregadeira e caminhão basculante de 14 m³</v>
          </cell>
          <cell r="C5493" t="str">
            <v>m³</v>
          </cell>
          <cell r="D5493">
            <v>18.420000000000002</v>
          </cell>
        </row>
        <row r="5494">
          <cell r="A5494">
            <v>5502590</v>
          </cell>
          <cell r="B5494" t="str">
            <v>Escavação, carga e transporte de material de 2ª categoria - DMT de 1.000 a 1.200 m - caminho de serviço em leito natural - com escavadeira e caminhão basculante de 14 m³</v>
          </cell>
          <cell r="C5494" t="str">
            <v>m³</v>
          </cell>
          <cell r="D5494">
            <v>10.94</v>
          </cell>
        </row>
        <row r="5495">
          <cell r="A5495">
            <v>5502382</v>
          </cell>
          <cell r="B5495" t="str">
            <v>Escavação, carga e transporte de material de 2ª categoria - DMT de 1.000 a 1.200 m - caminho de serviço em revestimento primário - com carregadeira e caminhão basculante de 14 m³</v>
          </cell>
          <cell r="C5495" t="str">
            <v>m³</v>
          </cell>
          <cell r="D5495">
            <v>16.96</v>
          </cell>
        </row>
        <row r="5496">
          <cell r="A5496">
            <v>5502616</v>
          </cell>
          <cell r="B5496" t="str">
            <v>Escavação, carga e transporte de material de 2ª categoria - DMT de 1.000 a 1.200 m - caminho de serviço em revestimento primário - com escavadeira e caminhão basculante de 14 m³</v>
          </cell>
          <cell r="C5496" t="str">
            <v>m³</v>
          </cell>
          <cell r="D5496">
            <v>9.32</v>
          </cell>
        </row>
        <row r="5497">
          <cell r="A5497">
            <v>5502408</v>
          </cell>
          <cell r="B5497" t="str">
            <v>Escavação, carga e transporte de material de 2ª categoria - DMT de 1.000 a 1.200 m - caminho de serviço pavimentado - com carregadeira e caminhão basculante de 14 m³</v>
          </cell>
          <cell r="C5497" t="str">
            <v>m³</v>
          </cell>
          <cell r="D5497">
            <v>16.68</v>
          </cell>
        </row>
        <row r="5498">
          <cell r="A5498">
            <v>5502642</v>
          </cell>
          <cell r="B5498" t="str">
            <v>Escavação, carga e transporte de material de 2ª categoria - DMT de 1.000 a 1.200 m - caminho de serviço pavimentado - com escavadeira e caminhão basculante de 14 m³</v>
          </cell>
          <cell r="C5498" t="str">
            <v>m³</v>
          </cell>
          <cell r="D5498">
            <v>8.98</v>
          </cell>
        </row>
        <row r="5499">
          <cell r="A5499">
            <v>5502357</v>
          </cell>
          <cell r="B5499" t="str">
            <v>Escavação, carga e transporte de material de 2ª categoria - DMT de 1.200 a 1.400 m - caminho de serviço em leito natural - com carregadeira e caminhão basculante de 14 m³</v>
          </cell>
          <cell r="C5499" t="str">
            <v>m³</v>
          </cell>
          <cell r="D5499">
            <v>18.72</v>
          </cell>
        </row>
        <row r="5500">
          <cell r="A5500">
            <v>5502591</v>
          </cell>
          <cell r="B5500" t="str">
            <v>Escavação, carga e transporte de material de 2ª categoria - DMT de 1.200 a 1.400 m - caminho de serviço em leito natural - com escavadeira e caminhão basculante de 14 m³</v>
          </cell>
          <cell r="C5500" t="str">
            <v>m³</v>
          </cell>
          <cell r="D5500">
            <v>11.26</v>
          </cell>
        </row>
        <row r="5501">
          <cell r="A5501">
            <v>5502383</v>
          </cell>
          <cell r="B5501" t="str">
            <v>Escavação, carga e transporte de material de 2ª categoria - DMT de 1.200 a 1.400 m - caminho de serviço em revestimento primário - com carregadeira e caminhão basculante de 14 m³</v>
          </cell>
          <cell r="C5501" t="str">
            <v>m³</v>
          </cell>
          <cell r="D5501">
            <v>17.149999999999999</v>
          </cell>
        </row>
        <row r="5502">
          <cell r="A5502">
            <v>5502617</v>
          </cell>
          <cell r="B5502" t="str">
            <v>Escavação, carga e transporte de material de 2ª categoria - DMT de 1.200 a 1.400 m - caminho de serviço em revestimento primário - com escavadeira e caminhão basculante de 14 m³</v>
          </cell>
          <cell r="C5502" t="str">
            <v>m³</v>
          </cell>
          <cell r="D5502">
            <v>9.4600000000000009</v>
          </cell>
        </row>
        <row r="5503">
          <cell r="A5503">
            <v>5502409</v>
          </cell>
          <cell r="B5503" t="str">
            <v>Escavação, carga e transporte de material de 2ª categoria - DMT de 1.200 a 1.400 m - caminho de serviço pavimentado - com carregadeira e caminhão basculante de 14 m³</v>
          </cell>
          <cell r="C5503" t="str">
            <v>m³</v>
          </cell>
          <cell r="D5503">
            <v>16.82</v>
          </cell>
        </row>
        <row r="5504">
          <cell r="A5504">
            <v>5502643</v>
          </cell>
          <cell r="B5504" t="str">
            <v>Escavação, carga e transporte de material de 2ª categoria - DMT de 1.200 a 1.400 m - caminho de serviço pavimentado - com escavadeira e caminhão basculante de 14 m³</v>
          </cell>
          <cell r="C5504" t="str">
            <v>m³</v>
          </cell>
          <cell r="D5504">
            <v>9.17</v>
          </cell>
        </row>
        <row r="5505">
          <cell r="A5505">
            <v>5502358</v>
          </cell>
          <cell r="B5505" t="str">
            <v>Escavação, carga e transporte de material de 2ª categoria - DMT de 1.400 a 1.600 m - caminho de serviço em leito natural - com carregadeira e caminhão basculante de 14 m³</v>
          </cell>
          <cell r="C5505" t="str">
            <v>m³</v>
          </cell>
          <cell r="D5505">
            <v>19.010000000000002</v>
          </cell>
        </row>
        <row r="5506">
          <cell r="A5506">
            <v>5502592</v>
          </cell>
          <cell r="B5506" t="str">
            <v>Escavação, carga e transporte de material de 2ª categoria - DMT de 1.400 a 1.600 m - caminho de serviço em leito natural - com escavadeira e caminhão basculante de 14 m³</v>
          </cell>
          <cell r="C5506" t="str">
            <v>m³</v>
          </cell>
          <cell r="D5506">
            <v>11.51</v>
          </cell>
        </row>
        <row r="5507">
          <cell r="A5507">
            <v>5502384</v>
          </cell>
          <cell r="B5507" t="str">
            <v>Escavação, carga e transporte de material de 2ª categoria - DMT de 1.400 a 1.600 m - caminho de serviço em revestimento primário - com carregadeira e caminhão basculante de 14 m³</v>
          </cell>
          <cell r="C5507" t="str">
            <v>m³</v>
          </cell>
          <cell r="D5507">
            <v>17.329999999999998</v>
          </cell>
        </row>
        <row r="5508">
          <cell r="A5508">
            <v>5502618</v>
          </cell>
          <cell r="B5508" t="str">
            <v>Escavação, carga e transporte de material de 2ª categoria - DMT de 1.400 a 1.600 m - caminho de serviço em revestimento primário - com escavadeira e caminhão basculante de 14 m³</v>
          </cell>
          <cell r="C5508" t="str">
            <v>m³</v>
          </cell>
          <cell r="D5508">
            <v>10.43</v>
          </cell>
        </row>
        <row r="5509">
          <cell r="A5509">
            <v>5502410</v>
          </cell>
          <cell r="B5509" t="str">
            <v>Escavação, carga e transporte de material de 2ª categoria - DMT de 1.400 a 1.600 m - caminho de serviço pavimentado - com carregadeira e caminhão basculante de 14 m³</v>
          </cell>
          <cell r="C5509" t="str">
            <v>m³</v>
          </cell>
          <cell r="D5509">
            <v>16.96</v>
          </cell>
        </row>
        <row r="5510">
          <cell r="A5510">
            <v>5502644</v>
          </cell>
          <cell r="B5510" t="str">
            <v>Escavação, carga e transporte de material de 2ª categoria - DMT de 1.400 a 1.600 m - caminho de serviço pavimentado - com escavadeira e caminhão basculante de 14 m³</v>
          </cell>
          <cell r="C5510" t="str">
            <v>m³</v>
          </cell>
          <cell r="D5510">
            <v>9.32</v>
          </cell>
        </row>
        <row r="5511">
          <cell r="A5511">
            <v>5502359</v>
          </cell>
          <cell r="B5511" t="str">
            <v>Escavação, carga e transporte de material de 2ª categoria - DMT de 1.600 a 1.800 m - caminho de serviço em leito natural - com carregadeira e caminhão basculante de 14 m³</v>
          </cell>
          <cell r="C5511" t="str">
            <v>m³</v>
          </cell>
          <cell r="D5511">
            <v>19.309999999999999</v>
          </cell>
        </row>
        <row r="5512">
          <cell r="A5512">
            <v>5502593</v>
          </cell>
          <cell r="B5512" t="str">
            <v>Escavação, carga e transporte de material de 2ª categoria - DMT de 1.600 a 1.800 m - caminho de serviço em leito natural - com escavadeira e caminhão basculante de 14 m³</v>
          </cell>
          <cell r="C5512" t="str">
            <v>m³</v>
          </cell>
          <cell r="D5512">
            <v>11.83</v>
          </cell>
        </row>
        <row r="5513">
          <cell r="A5513">
            <v>5502385</v>
          </cell>
          <cell r="B5513" t="str">
            <v>Escavação, carga e transporte de material de 2ª categoria - DMT de 1.600 a 1.800 m - caminho de serviço em revestimento primário - com carregadeira e caminhão basculante de 14 m³</v>
          </cell>
          <cell r="C5513" t="str">
            <v>m³</v>
          </cell>
          <cell r="D5513">
            <v>17.52</v>
          </cell>
        </row>
        <row r="5514">
          <cell r="A5514">
            <v>5502619</v>
          </cell>
          <cell r="B5514" t="str">
            <v>Escavação, carga e transporte de material de 2ª categoria - DMT de 1.600 a 1.800 m - caminho de serviço em revestimento primário - com escavadeira e caminhão basculante de 14 m³</v>
          </cell>
          <cell r="C5514" t="str">
            <v>m³</v>
          </cell>
          <cell r="D5514">
            <v>10.62</v>
          </cell>
        </row>
        <row r="5515">
          <cell r="A5515">
            <v>5502411</v>
          </cell>
          <cell r="B5515" t="str">
            <v>Escavação, carga e transporte de material de 2ª categoria - DMT de 1.600 a 1.800 m - caminho de serviço pavimentado - com carregadeira e caminhão basculante de 14 m³</v>
          </cell>
          <cell r="C5515" t="str">
            <v>m³</v>
          </cell>
          <cell r="D5515">
            <v>17.100000000000001</v>
          </cell>
        </row>
        <row r="5516">
          <cell r="A5516">
            <v>5502645</v>
          </cell>
          <cell r="B5516" t="str">
            <v>Escavação, carga e transporte de material de 2ª categoria - DMT de 1.600 a 1.800 m - caminho de serviço pavimentado - com escavadeira e caminhão basculante de 14 m³</v>
          </cell>
          <cell r="C5516" t="str">
            <v>m³</v>
          </cell>
          <cell r="D5516">
            <v>9.4600000000000009</v>
          </cell>
        </row>
        <row r="5517">
          <cell r="A5517">
            <v>5502360</v>
          </cell>
          <cell r="B5517" t="str">
            <v>Escavação, carga e transporte de material de 2ª categoria - DMT de 1.800 a 2.000 m - caminho de serviço em leito natural - com carregadeira e caminhão basculante de 14 m³</v>
          </cell>
          <cell r="C5517" t="str">
            <v>m³</v>
          </cell>
          <cell r="D5517">
            <v>20.12</v>
          </cell>
        </row>
        <row r="5518">
          <cell r="A5518">
            <v>5502594</v>
          </cell>
          <cell r="B5518" t="str">
            <v>Escavação, carga e transporte de material de 2ª categoria - DMT de 1.800 a 2.000 m - caminho de serviço em leito natural - com escavadeira e caminhão basculante de 14 m³</v>
          </cell>
          <cell r="C5518" t="str">
            <v>m³</v>
          </cell>
          <cell r="D5518">
            <v>12.88</v>
          </cell>
        </row>
        <row r="5519">
          <cell r="A5519">
            <v>5502386</v>
          </cell>
          <cell r="B5519" t="str">
            <v>Escavação, carga e transporte de material de 2ª categoria - DMT de 1.800 a 2.000 m - caminho de serviço em revestimento primário - com carregadeira e caminhão basculante de 14 m³</v>
          </cell>
          <cell r="C5519" t="str">
            <v>m³</v>
          </cell>
          <cell r="D5519">
            <v>18.25</v>
          </cell>
        </row>
        <row r="5520">
          <cell r="A5520">
            <v>5502620</v>
          </cell>
          <cell r="B5520" t="str">
            <v>Escavação, carga e transporte de material de 2ª categoria - DMT de 1.800 a 2.000 m - caminho de serviço em revestimento primário - com escavadeira e caminhão basculante de 14 m³</v>
          </cell>
          <cell r="C5520" t="str">
            <v>m³</v>
          </cell>
          <cell r="D5520">
            <v>10.75</v>
          </cell>
        </row>
        <row r="5521">
          <cell r="A5521">
            <v>5502412</v>
          </cell>
          <cell r="B5521" t="str">
            <v>Escavação, carga e transporte de material de 2ª categoria - DMT de 1.800 a 2.000 m - caminho de serviço pavimentado - com carregadeira e caminhão basculante de 14 m³</v>
          </cell>
          <cell r="C5521" t="str">
            <v>m³</v>
          </cell>
          <cell r="D5521">
            <v>17.239999999999998</v>
          </cell>
        </row>
        <row r="5522">
          <cell r="A5522">
            <v>5502646</v>
          </cell>
          <cell r="B5522" t="str">
            <v>Escavação, carga e transporte de material de 2ª categoria - DMT de 1.800 a 2.000 m - caminho de serviço pavimentado - com escavadeira e caminhão basculante de 14 m³</v>
          </cell>
          <cell r="C5522" t="str">
            <v>m³</v>
          </cell>
          <cell r="D5522">
            <v>10.37</v>
          </cell>
        </row>
        <row r="5523">
          <cell r="A5523">
            <v>5502361</v>
          </cell>
          <cell r="B5523" t="str">
            <v>Escavação, carga e transporte de material de 2ª categoria - DMT de 2.000 a 2.500 m - caminho de serviço em leito natural - com carregadeira e caminhão basculante de 14 m³</v>
          </cell>
          <cell r="C5523" t="str">
            <v>m³</v>
          </cell>
          <cell r="D5523">
            <v>20.62</v>
          </cell>
        </row>
        <row r="5524">
          <cell r="A5524">
            <v>5502595</v>
          </cell>
          <cell r="B5524" t="str">
            <v>Escavação, carga e transporte de material de 2ª categoria - DMT de 2.000 a 2.500 m - caminho de serviço em leito natural - com escavadeira e caminhão basculante de 14 m³</v>
          </cell>
          <cell r="C5524" t="str">
            <v>m³</v>
          </cell>
          <cell r="D5524">
            <v>13.36</v>
          </cell>
        </row>
        <row r="5525">
          <cell r="A5525">
            <v>5502387</v>
          </cell>
          <cell r="B5525" t="str">
            <v>Escavação, carga e transporte de material de 2ª categoria - DMT de 2.000 a 2.500 m - caminho de serviço em revestimento primário - com carregadeira e caminhão basculante de 14 m³</v>
          </cell>
          <cell r="C5525" t="str">
            <v>m³</v>
          </cell>
          <cell r="D5525">
            <v>18.600000000000001</v>
          </cell>
        </row>
        <row r="5526">
          <cell r="A5526">
            <v>5502621</v>
          </cell>
          <cell r="B5526" t="str">
            <v>Escavação, carga e transporte de material de 2ª categoria - DMT de 2.000 a 2.500 m - caminho de serviço em revestimento primário - com escavadeira e caminhão basculante de 14 m³</v>
          </cell>
          <cell r="C5526" t="str">
            <v>m³</v>
          </cell>
          <cell r="D5526">
            <v>11.13</v>
          </cell>
        </row>
        <row r="5527">
          <cell r="A5527">
            <v>5502413</v>
          </cell>
          <cell r="B5527" t="str">
            <v>Escavação, carga e transporte de material de 2ª categoria - DMT de 2.000 a 2.500 m - caminho de serviço pavimentado - com carregadeira e caminhão basculante de 14 m³</v>
          </cell>
          <cell r="C5527" t="str">
            <v>m³</v>
          </cell>
          <cell r="D5527">
            <v>17.52</v>
          </cell>
        </row>
        <row r="5528">
          <cell r="A5528">
            <v>5502647</v>
          </cell>
          <cell r="B5528" t="str">
            <v>Escavação, carga e transporte de material de 2ª categoria - DMT de 2.000 a 2.500 m - caminho de serviço pavimentado - com escavadeira e caminhão basculante de 14 m³</v>
          </cell>
          <cell r="C5528" t="str">
            <v>m³</v>
          </cell>
          <cell r="D5528">
            <v>10.62</v>
          </cell>
        </row>
        <row r="5529">
          <cell r="A5529">
            <v>5502362</v>
          </cell>
          <cell r="B5529" t="str">
            <v>Escavação, carga e transporte de material de 2ª categoria - DMT de 2.500 a 3.000 m - caminho de serviço em leito natural - com carregadeira e caminhão basculante de 14 m³</v>
          </cell>
          <cell r="C5529" t="str">
            <v>m³</v>
          </cell>
          <cell r="D5529">
            <v>22.04</v>
          </cell>
        </row>
        <row r="5530">
          <cell r="A5530">
            <v>5502596</v>
          </cell>
          <cell r="B5530" t="str">
            <v>Escavação, carga e transporte de material de 2ª categoria - DMT de 2.500 a 3.000 m - caminho de serviço em leito natural - com escavadeira e caminhão basculante de 14 m³</v>
          </cell>
          <cell r="C5530" t="str">
            <v>m³</v>
          </cell>
          <cell r="D5530">
            <v>14.15</v>
          </cell>
        </row>
        <row r="5531">
          <cell r="A5531">
            <v>5502388</v>
          </cell>
          <cell r="B5531" t="str">
            <v>Escavação, carga e transporte de material de 2ª categoria - DMT de 2.500 a 3.000 m - caminho de serviço em revestimento primário - com carregadeira e caminhão basculante de 14 m³</v>
          </cell>
          <cell r="C5531" t="str">
            <v>m³</v>
          </cell>
          <cell r="D5531">
            <v>19.07</v>
          </cell>
        </row>
        <row r="5532">
          <cell r="A5532">
            <v>5502622</v>
          </cell>
          <cell r="B5532" t="str">
            <v>Escavação, carga e transporte de material de 2ª categoria - DMT de 2.500 a 3.000 m - caminho de serviço em revestimento primário - com escavadeira e caminhão basculante de 14 m³</v>
          </cell>
          <cell r="C5532" t="str">
            <v>m³</v>
          </cell>
          <cell r="D5532">
            <v>11.64</v>
          </cell>
        </row>
        <row r="5533">
          <cell r="A5533">
            <v>5502414</v>
          </cell>
          <cell r="B5533" t="str">
            <v>Escavação, carga e transporte de material de 2ª categoria - DMT de 2.500 a 3.000 m - caminho de serviço pavimentado - com carregadeira e caminhão basculante de 14 m³</v>
          </cell>
          <cell r="C5533" t="str">
            <v>m³</v>
          </cell>
          <cell r="D5533">
            <v>18.54</v>
          </cell>
        </row>
        <row r="5534">
          <cell r="A5534">
            <v>5502648</v>
          </cell>
          <cell r="B5534" t="str">
            <v>Escavação, carga e transporte de material de 2ª categoria - DMT de 2.500 a 3.000 m - caminho de serviço pavimentado - com escavadeira e caminhão basculante de 14 m³</v>
          </cell>
          <cell r="C5534" t="str">
            <v>m³</v>
          </cell>
          <cell r="D5534">
            <v>11.07</v>
          </cell>
        </row>
        <row r="5535">
          <cell r="A5535">
            <v>5502352</v>
          </cell>
          <cell r="B5535" t="str">
            <v>Escavação, carga e transporte de material de 2ª categoria - DMT de 200 a 400 m - caminho de serviço em leito natural - com carregadeira e caminhão basculante de 14 m³</v>
          </cell>
          <cell r="C5535" t="str">
            <v>m³</v>
          </cell>
          <cell r="D5535">
            <v>16.53</v>
          </cell>
        </row>
        <row r="5536">
          <cell r="A5536">
            <v>5502586</v>
          </cell>
          <cell r="B5536" t="str">
            <v>Escavação, carga e transporte de material de 2ª categoria - DMT de 200 a 400 m - caminho de serviço em leito natural - com escavadeira e caminhão basculante de 14 m³</v>
          </cell>
          <cell r="C5536" t="str">
            <v>m³</v>
          </cell>
          <cell r="D5536">
            <v>8.89</v>
          </cell>
        </row>
        <row r="5537">
          <cell r="A5537">
            <v>5502378</v>
          </cell>
          <cell r="B5537" t="str">
            <v>Escavação, carga e transporte de material de 2ª categoria - DMT de 200 a 400 m - caminho de serviço em revestimento primário - com carregadeira e caminhão basculante de 14 m³</v>
          </cell>
          <cell r="C5537" t="str">
            <v>m³</v>
          </cell>
          <cell r="D5537">
            <v>15.52</v>
          </cell>
        </row>
        <row r="5538">
          <cell r="A5538">
            <v>5502612</v>
          </cell>
          <cell r="B5538" t="str">
            <v>Escavação, carga e transporte de material de 2ª categoria - DMT de 200 a 400 m - caminho de serviço em revestimento primário - com escavadeira e caminhão basculante de 14 m³</v>
          </cell>
          <cell r="C5538" t="str">
            <v>m³</v>
          </cell>
          <cell r="D5538">
            <v>8.41</v>
          </cell>
        </row>
        <row r="5539">
          <cell r="A5539">
            <v>5502404</v>
          </cell>
          <cell r="B5539" t="str">
            <v>Escavação, carga e transporte de material de 2ª categoria - DMT de 200 a 400 m - caminho de serviço pavimentado - com carregadeira e caminhão basculante de 14 m³</v>
          </cell>
          <cell r="C5539" t="str">
            <v>m³</v>
          </cell>
          <cell r="D5539">
            <v>15.37</v>
          </cell>
        </row>
        <row r="5540">
          <cell r="A5540">
            <v>5502638</v>
          </cell>
          <cell r="B5540" t="str">
            <v>Escavação, carga e transporte de material de 2ª categoria - DMT de 200 a 400 m - caminho de serviço pavimentado - com escavadeira e caminhão basculante de 14 m³</v>
          </cell>
          <cell r="C5540" t="str">
            <v>m³</v>
          </cell>
          <cell r="D5540">
            <v>8.27</v>
          </cell>
        </row>
        <row r="5541">
          <cell r="A5541">
            <v>5502353</v>
          </cell>
          <cell r="B5541" t="str">
            <v>Escavação, carga e transporte de material de 2ª categoria - DMT de 400 a 600 m - caminho de serviço em leito natural - com carregadeira e caminhão basculante de 14 m³</v>
          </cell>
          <cell r="C5541" t="str">
            <v>m³</v>
          </cell>
          <cell r="D5541">
            <v>16.91</v>
          </cell>
        </row>
        <row r="5542">
          <cell r="A5542">
            <v>5502587</v>
          </cell>
          <cell r="B5542" t="str">
            <v>Escavação, carga e transporte de material de 2ª categoria - DMT de 400 a 600 m - caminho de serviço em leito natural - com escavadeira e caminhão basculante de 14 m³</v>
          </cell>
          <cell r="C5542" t="str">
            <v>m³</v>
          </cell>
          <cell r="D5542">
            <v>9.27</v>
          </cell>
        </row>
        <row r="5543">
          <cell r="A5543">
            <v>5502379</v>
          </cell>
          <cell r="B5543" t="str">
            <v>Escavação, carga e transporte de material de 2ª categoria - DMT de 400 a 600 m - caminho de serviço em revestimento primário - com carregadeira e caminhão basculante de 14 m³</v>
          </cell>
          <cell r="C5543" t="str">
            <v>m³</v>
          </cell>
          <cell r="D5543">
            <v>15.8</v>
          </cell>
        </row>
        <row r="5544">
          <cell r="A5544">
            <v>5502613</v>
          </cell>
          <cell r="B5544" t="str">
            <v>Escavação, carga e transporte de material de 2ª categoria - DMT de 400 a 600 m - caminho de serviço em revestimento primário - com escavadeira e caminhão basculante de 14 m³</v>
          </cell>
          <cell r="C5544" t="str">
            <v>m³</v>
          </cell>
          <cell r="D5544">
            <v>8.6999999999999993</v>
          </cell>
        </row>
        <row r="5545">
          <cell r="A5545">
            <v>5502405</v>
          </cell>
          <cell r="B5545" t="str">
            <v>Escavação, carga e transporte de material de 2ª categoria - DMT de 400 a 600 m - caminho de serviço pavimentado - com carregadeira e caminhão basculante de 14 m³</v>
          </cell>
          <cell r="C5545" t="str">
            <v>m³</v>
          </cell>
          <cell r="D5545">
            <v>15.59</v>
          </cell>
        </row>
        <row r="5546">
          <cell r="A5546">
            <v>5502639</v>
          </cell>
          <cell r="B5546" t="str">
            <v>Escavação, carga e transporte de material de 2ª categoria - DMT de 400 a 600 m - caminho de serviço pavimentado - com escavadeira e caminhão basculante de 14 m³</v>
          </cell>
          <cell r="C5546" t="str">
            <v>m³</v>
          </cell>
          <cell r="D5546">
            <v>8.51</v>
          </cell>
        </row>
        <row r="5547">
          <cell r="A5547">
            <v>5502351</v>
          </cell>
          <cell r="B5547" t="str">
            <v>Escavação, carga e transporte de material de 2ª categoria - DMT de 50 a 200 m - caminho de serviço em leito natural - com carregadeira e caminhão basculante de 14 m³</v>
          </cell>
          <cell r="C5547" t="str">
            <v>m³</v>
          </cell>
          <cell r="D5547">
            <v>15.52</v>
          </cell>
        </row>
        <row r="5548">
          <cell r="A5548">
            <v>5502585</v>
          </cell>
          <cell r="B5548" t="str">
            <v>Escavação, carga e transporte de material de 2ª categoria - DMT de 50 a 200 m - caminho de serviço em leito natural - com escavadeira e caminhão basculante de 14 m³</v>
          </cell>
          <cell r="C5548" t="str">
            <v>m³</v>
          </cell>
          <cell r="D5548">
            <v>8.41</v>
          </cell>
        </row>
        <row r="5549">
          <cell r="A5549">
            <v>5502377</v>
          </cell>
          <cell r="B5549" t="str">
            <v>Escavação, carga e transporte de material de 2ª categoria - DMT de 50 a 200 m - caminho de serviço em revestimento primário - com carregadeira e caminhão basculante de 14 m³</v>
          </cell>
          <cell r="C5549" t="str">
            <v>m³</v>
          </cell>
          <cell r="D5549">
            <v>15.23</v>
          </cell>
        </row>
        <row r="5550">
          <cell r="A5550">
            <v>5502611</v>
          </cell>
          <cell r="B5550" t="str">
            <v>Escavação, carga e transporte de material de 2ª categoria - DMT de 50 a 200 m - caminho de serviço em revestimento primário - com escavadeira e caminhão basculante de 14 m³</v>
          </cell>
          <cell r="C5550" t="str">
            <v>m³</v>
          </cell>
          <cell r="D5550">
            <v>8.1300000000000008</v>
          </cell>
        </row>
        <row r="5551">
          <cell r="A5551">
            <v>5502403</v>
          </cell>
          <cell r="B5551" t="str">
            <v>Escavação, carga e transporte de material de 2ª categoria - DMT de 50 a 200 m - caminho de serviço pavimentado - com carregadeira e caminhão basculante de 14 m³</v>
          </cell>
          <cell r="C5551" t="str">
            <v>m³</v>
          </cell>
          <cell r="D5551">
            <v>15.13</v>
          </cell>
        </row>
        <row r="5552">
          <cell r="A5552">
            <v>5502637</v>
          </cell>
          <cell r="B5552" t="str">
            <v>Escavação, carga e transporte de material de 2ª categoria - DMT de 50 a 200 m - caminho de serviço pavimentado - com escavadeira e caminhão basculante de 14 m³</v>
          </cell>
          <cell r="C5552" t="str">
            <v>m³</v>
          </cell>
          <cell r="D5552">
            <v>8.0299999999999994</v>
          </cell>
        </row>
        <row r="5553">
          <cell r="A5553">
            <v>5502187</v>
          </cell>
          <cell r="B5553" t="str">
            <v>Escavação, carga e transporte de material de 2ª categoria - DMT de 50 m</v>
          </cell>
          <cell r="C5553" t="str">
            <v>m³</v>
          </cell>
          <cell r="D5553">
            <v>7.31</v>
          </cell>
        </row>
        <row r="5554">
          <cell r="A5554">
            <v>5502354</v>
          </cell>
          <cell r="B5554" t="str">
            <v>Escavação, carga e transporte de material de 2ª categoria - DMT de 600 a 800 m - caminho de serviço em leito natural - com carregadeira e caminhão basculante de 14 m³</v>
          </cell>
          <cell r="C5554" t="str">
            <v>m³</v>
          </cell>
          <cell r="D5554">
            <v>17.29</v>
          </cell>
        </row>
        <row r="5555">
          <cell r="A5555">
            <v>5502588</v>
          </cell>
          <cell r="B5555" t="str">
            <v>Escavação, carga e transporte de material de 2ª categoria - DMT de 600 a 800 m - caminho de serviço em leito natural - com escavadeira e caminhão basculante de 14 m³</v>
          </cell>
          <cell r="C5555" t="str">
            <v>m³</v>
          </cell>
          <cell r="D5555">
            <v>10.37</v>
          </cell>
        </row>
        <row r="5556">
          <cell r="A5556">
            <v>5502380</v>
          </cell>
          <cell r="B5556" t="str">
            <v>Escavação, carga e transporte de material de 2ª categoria - DMT de 600 a 800 m - caminho de serviço em revestimento primário - com carregadeira e caminhão basculante de 14 m³</v>
          </cell>
          <cell r="C5556" t="str">
            <v>m³</v>
          </cell>
          <cell r="D5556">
            <v>16.579999999999998</v>
          </cell>
        </row>
        <row r="5557">
          <cell r="A5557">
            <v>5502614</v>
          </cell>
          <cell r="B5557" t="str">
            <v>Escavação, carga e transporte de material de 2ª categoria - DMT de 600 a 800 m - caminho de serviço em revestimento primário - com escavadeira e caminhão basculante de 14 m³</v>
          </cell>
          <cell r="C5557" t="str">
            <v>m³</v>
          </cell>
          <cell r="D5557">
            <v>8.89</v>
          </cell>
        </row>
        <row r="5558">
          <cell r="A5558">
            <v>5502406</v>
          </cell>
          <cell r="B5558" t="str">
            <v>Escavação, carga e transporte de material de 2ª categoria - DMT de 600 a 800 m - caminho de serviço pavimentado - com carregadeira e caminhão basculante de 14 m³</v>
          </cell>
          <cell r="C5558" t="str">
            <v>m³</v>
          </cell>
          <cell r="D5558">
            <v>15.76</v>
          </cell>
        </row>
        <row r="5559">
          <cell r="A5559">
            <v>5502640</v>
          </cell>
          <cell r="B5559" t="str">
            <v>Escavação, carga e transporte de material de 2ª categoria - DMT de 600 a 800 m - caminho de serviço pavimentado - com escavadeira e caminhão basculante de 14 m³</v>
          </cell>
          <cell r="C5559" t="str">
            <v>m³</v>
          </cell>
          <cell r="D5559">
            <v>8.6999999999999993</v>
          </cell>
        </row>
        <row r="5560">
          <cell r="A5560">
            <v>5502355</v>
          </cell>
          <cell r="B5560" t="str">
            <v>Escavação, carga e transporte de material de 2ª categoria - DMT de 800 a 1.000 m - caminho de serviço em leito natural - com carregadeira e caminhão basculante de 14 m³</v>
          </cell>
          <cell r="C5560" t="str">
            <v>m³</v>
          </cell>
          <cell r="D5560">
            <v>17.57</v>
          </cell>
        </row>
        <row r="5561">
          <cell r="A5561">
            <v>5502589</v>
          </cell>
          <cell r="B5561" t="str">
            <v>Escavação, carga e transporte de material de 2ª categoria - DMT de 800 a 1.000 m - caminho de serviço em leito natural - com escavadeira e caminhão basculante de 14 m³</v>
          </cell>
          <cell r="C5561" t="str">
            <v>m³</v>
          </cell>
          <cell r="D5561">
            <v>10.69</v>
          </cell>
        </row>
        <row r="5562">
          <cell r="A5562">
            <v>5502381</v>
          </cell>
          <cell r="B5562" t="str">
            <v>Escavação, carga e transporte de material de 2ª categoria - DMT de 800 a 1.000 m - caminho de serviço em revestimento primário - com carregadeira e caminhão basculante de 14 m³</v>
          </cell>
          <cell r="C5562" t="str">
            <v>m³</v>
          </cell>
          <cell r="D5562">
            <v>16.77</v>
          </cell>
        </row>
        <row r="5563">
          <cell r="A5563">
            <v>5502615</v>
          </cell>
          <cell r="B5563" t="str">
            <v>Escavação, carga e transporte de material de 2ª categoria - DMT de 800 a 1.000 m - caminho de serviço em revestimento primário - com escavadeira e caminhão basculante de 14 m³</v>
          </cell>
          <cell r="C5563" t="str">
            <v>m³</v>
          </cell>
          <cell r="D5563">
            <v>9.1300000000000008</v>
          </cell>
        </row>
        <row r="5564">
          <cell r="A5564">
            <v>5502407</v>
          </cell>
          <cell r="B5564" t="str">
            <v>Escavação, carga e transporte de material de 2ª categoria - DMT de 800 a 1.000 m - caminho de serviço pavimentado - com carregadeira e caminhão basculante de 14 m³</v>
          </cell>
          <cell r="C5564" t="str">
            <v>m³</v>
          </cell>
          <cell r="D5564">
            <v>16.489999999999998</v>
          </cell>
        </row>
        <row r="5565">
          <cell r="A5565">
            <v>5502641</v>
          </cell>
          <cell r="B5565" t="str">
            <v>Escavação, carga e transporte de material de 2ª categoria - DMT de 800 a 1.000 m - caminho de serviço pavimentado - com escavadeira e caminhão basculante de 14 m³</v>
          </cell>
          <cell r="C5565" t="str">
            <v>m³</v>
          </cell>
          <cell r="D5565">
            <v>8.84</v>
          </cell>
        </row>
        <row r="5566">
          <cell r="A5566">
            <v>5502880</v>
          </cell>
          <cell r="B5566" t="str">
            <v>Escavação, carga e transporte de material de 2ª categoria na distância de 3.000 m - caminho de serviço em leito natural - com escavadeira e caminhão basculante de 14 m³</v>
          </cell>
          <cell r="C5566" t="str">
            <v>m³</v>
          </cell>
          <cell r="D5566">
            <v>15.33</v>
          </cell>
        </row>
        <row r="5567">
          <cell r="A5567">
            <v>5502857</v>
          </cell>
          <cell r="B5567" t="str">
            <v>Escavação, carga e transporte de material de 2ª categoria na distância de 3.000 m - caminho de serviço em leito natural com carregadeira e caminhão basculante de 14 m³</v>
          </cell>
          <cell r="C5567" t="str">
            <v>m³</v>
          </cell>
          <cell r="D5567">
            <v>22.45</v>
          </cell>
        </row>
        <row r="5568">
          <cell r="A5568">
            <v>5502881</v>
          </cell>
          <cell r="B5568" t="str">
            <v>Escavação, carga e transporte de material de 2ª categoria na distância de 3.000 m - caminho de serviço em revestimento primário - com escavadeira e caminhão basculante de 14 m³</v>
          </cell>
          <cell r="C5568" t="str">
            <v>m³</v>
          </cell>
          <cell r="D5568">
            <v>11.89</v>
          </cell>
        </row>
        <row r="5569">
          <cell r="A5569">
            <v>5502859</v>
          </cell>
          <cell r="B5569" t="str">
            <v>Escavação, carga e transporte de material de 2ª categoria na distância de 3.000 m - caminho de serviço pavimentado - com carregadeira e caminhão basculante de 14 m³</v>
          </cell>
          <cell r="C5569" t="str">
            <v>m³</v>
          </cell>
          <cell r="D5569">
            <v>18.72</v>
          </cell>
        </row>
        <row r="5570">
          <cell r="A5570">
            <v>5502882</v>
          </cell>
          <cell r="B5570" t="str">
            <v>Escavação, carga e transporte de material de 2ª categoria na distância de 3.000 m - caminho de serviço pavimentado - com escavadeira e caminhão basculante de 14 m³</v>
          </cell>
          <cell r="C5570" t="str">
            <v>m³</v>
          </cell>
          <cell r="D5570">
            <v>11.26</v>
          </cell>
        </row>
        <row r="5571">
          <cell r="A5571">
            <v>5502858</v>
          </cell>
          <cell r="B5571" t="str">
            <v>Escavação, carga e transporte de material de 2ª categoria na distância de 3.000 m -caminho de serviço com revestimento primário com carregadeira e caminhão basculante de 14 m³</v>
          </cell>
          <cell r="C5571" t="str">
            <v>m³</v>
          </cell>
          <cell r="D5571">
            <v>19.91</v>
          </cell>
        </row>
        <row r="5572">
          <cell r="A5572">
            <v>5502747</v>
          </cell>
          <cell r="B5572" t="str">
            <v>Escavação, carga e transporte de material de 3ª categoria - DMT de 1.000 a 1.200 m - caminho de serviço em leito natural com caminhão basculante de 12 m³</v>
          </cell>
          <cell r="C5572" t="str">
            <v>m³</v>
          </cell>
          <cell r="D5572">
            <v>46.41</v>
          </cell>
        </row>
        <row r="5573">
          <cell r="A5573">
            <v>5502773</v>
          </cell>
          <cell r="B5573" t="str">
            <v>Escavação, carga e transporte de material de 3ª categoria - DMT de 1.000 a 1.200 m - caminho de serviço em revestimento primário - com caminhão basculante de 12 m³</v>
          </cell>
          <cell r="C5573" t="str">
            <v>m³</v>
          </cell>
          <cell r="D5573">
            <v>44.82</v>
          </cell>
        </row>
        <row r="5574">
          <cell r="A5574">
            <v>5502799</v>
          </cell>
          <cell r="B5574" t="str">
            <v>Escavação, carga e transporte de material de 3ª categoria - DMT de 1.000 a 1.200 m - caminho de serviço pavimentado - com caminhão basculante de 12 m³</v>
          </cell>
          <cell r="C5574" t="str">
            <v>m³</v>
          </cell>
          <cell r="D5574">
            <v>44.32</v>
          </cell>
        </row>
        <row r="5575">
          <cell r="A5575">
            <v>5502748</v>
          </cell>
          <cell r="B5575" t="str">
            <v>Escavação, carga e transporte de material de 3ª categoria - DMT de 1.200 a 1.400 m - caminho de serviço em leito natural com caminhão basculante de 12 m³</v>
          </cell>
          <cell r="C5575" t="str">
            <v>m³</v>
          </cell>
          <cell r="D5575">
            <v>46.91</v>
          </cell>
        </row>
        <row r="5576">
          <cell r="A5576">
            <v>5502774</v>
          </cell>
          <cell r="B5576" t="str">
            <v>Escavação, carga e transporte de material de 3ª categoria - DMT de 1.200 a 1.400 m - caminho de serviço em revestimento primário - com caminhão basculante de 12 m³</v>
          </cell>
          <cell r="C5576" t="str">
            <v>m³</v>
          </cell>
          <cell r="D5576">
            <v>45.12</v>
          </cell>
        </row>
        <row r="5577">
          <cell r="A5577">
            <v>5502800</v>
          </cell>
          <cell r="B5577" t="str">
            <v>Escavação, carga e transporte de material de 3ª categoria - DMT de 1.200 a 1.400 m - caminho de serviço pavimentado - com caminhão basculante de 12 m³</v>
          </cell>
          <cell r="C5577" t="str">
            <v>m³</v>
          </cell>
          <cell r="D5577">
            <v>44.62</v>
          </cell>
        </row>
        <row r="5578">
          <cell r="A5578">
            <v>5502749</v>
          </cell>
          <cell r="B5578" t="str">
            <v>Escavação, carga e transporte de material de 3ª categoria - DMT de 1.400 a 1.600 m - caminho de serviço em leito natural com caminhão basculante de 12 m³</v>
          </cell>
          <cell r="C5578" t="str">
            <v>m³</v>
          </cell>
          <cell r="D5578">
            <v>47.31</v>
          </cell>
        </row>
        <row r="5579">
          <cell r="A5579">
            <v>5502775</v>
          </cell>
          <cell r="B5579" t="str">
            <v>Escavação, carga e transporte de material de 3ª categoria - DMT de 1.400 a 1.600 m - caminho de serviço em revestimento primário - com caminhão basculante de 12 m³</v>
          </cell>
          <cell r="C5579" t="str">
            <v>m³</v>
          </cell>
          <cell r="D5579">
            <v>45.41</v>
          </cell>
        </row>
        <row r="5580">
          <cell r="A5580">
            <v>5502801</v>
          </cell>
          <cell r="B5580" t="str">
            <v>Escavação, carga e transporte de material de 3ª categoria - DMT de 1.400 a 1.600 m - caminho de serviço pavimentado - com caminhão basculante de 12 m³</v>
          </cell>
          <cell r="C5580" t="str">
            <v>m³</v>
          </cell>
          <cell r="D5580">
            <v>44.82</v>
          </cell>
        </row>
        <row r="5581">
          <cell r="A5581">
            <v>5502750</v>
          </cell>
          <cell r="B5581" t="str">
            <v>Escavação, carga e transporte de material de 3ª categoria - DMT de 1.600 a 1.800 m - caminho de serviço em leito natural com caminhão basculante de 12 m³</v>
          </cell>
          <cell r="C5581" t="str">
            <v>m³</v>
          </cell>
          <cell r="D5581">
            <v>49.46</v>
          </cell>
        </row>
        <row r="5582">
          <cell r="A5582">
            <v>5502776</v>
          </cell>
          <cell r="B5582" t="str">
            <v>Escavação, carga e transporte de material de 3ª categoria - DMT de 1.600 a 1.800 m - caminho de serviço em revestimento primário - com caminhão basculante de 12 m³</v>
          </cell>
          <cell r="C5582" t="str">
            <v>m³</v>
          </cell>
          <cell r="D5582">
            <v>45.71</v>
          </cell>
        </row>
        <row r="5583">
          <cell r="A5583">
            <v>5502802</v>
          </cell>
          <cell r="B5583" t="str">
            <v>Escavação, carga e transporte de material de 3ª categoria - DMT de 1.600 a 1.800 m - caminho de serviço pavimentado - com caminhão basculante de 12 m³</v>
          </cell>
          <cell r="C5583" t="str">
            <v>m³</v>
          </cell>
          <cell r="D5583">
            <v>45.12</v>
          </cell>
        </row>
        <row r="5584">
          <cell r="A5584">
            <v>5502751</v>
          </cell>
          <cell r="B5584" t="str">
            <v>Escavação, carga e transporte de material de 3ª categoria - DMT de 1.800 a 2.000 m - caminho de serviço em leito natural com caminhão basculante de 12 m³</v>
          </cell>
          <cell r="C5584" t="str">
            <v>m³</v>
          </cell>
          <cell r="D5584">
            <v>50</v>
          </cell>
        </row>
        <row r="5585">
          <cell r="A5585">
            <v>5502777</v>
          </cell>
          <cell r="B5585" t="str">
            <v>Escavação, carga e transporte de material de 3ª categoria - DMT de 1.800 a 2.000 m - caminho de serviço em revestimento primário - com caminhão basculante de 12 m³</v>
          </cell>
          <cell r="C5585" t="str">
            <v>m³</v>
          </cell>
          <cell r="D5585">
            <v>46.01</v>
          </cell>
        </row>
        <row r="5586">
          <cell r="A5586">
            <v>5502803</v>
          </cell>
          <cell r="B5586" t="str">
            <v>Escavação, carga e transporte de material de 3ª categoria - DMT de 1.800 a 2.000 m - caminho de serviço pavimentado - com caminhão basculante de 12 m³</v>
          </cell>
          <cell r="C5586" t="str">
            <v>m³</v>
          </cell>
          <cell r="D5586">
            <v>45.31</v>
          </cell>
        </row>
        <row r="5587">
          <cell r="A5587">
            <v>5502752</v>
          </cell>
          <cell r="B5587" t="str">
            <v>Escavação, carga e transporte de material de 3ª categoria - DMT de 2.000 a 2.500 m - caminho de serviço em leito natural com caminhão basculante de 12 m³</v>
          </cell>
          <cell r="C5587" t="str">
            <v>m³</v>
          </cell>
          <cell r="D5587">
            <v>50.79</v>
          </cell>
        </row>
        <row r="5588">
          <cell r="A5588">
            <v>5502778</v>
          </cell>
          <cell r="B5588" t="str">
            <v>Escavação, carga e transporte de material de 3ª categoria - DMT de 2.000 a 2.500 m - caminho de serviço em revestimento primário - com caminhão basculante de 12 m³</v>
          </cell>
          <cell r="C5588" t="str">
            <v>m³</v>
          </cell>
          <cell r="D5588">
            <v>46.61</v>
          </cell>
        </row>
        <row r="5589">
          <cell r="A5589">
            <v>5502804</v>
          </cell>
          <cell r="B5589" t="str">
            <v>Escavação, carga e transporte de material de 3ª categoria - DMT de 2.000 a 2.500 m - caminho de serviço pavimentado - com caminhão basculante de 12 m³</v>
          </cell>
          <cell r="C5589" t="str">
            <v>m³</v>
          </cell>
          <cell r="D5589">
            <v>45.81</v>
          </cell>
        </row>
        <row r="5590">
          <cell r="A5590">
            <v>5502753</v>
          </cell>
          <cell r="B5590" t="str">
            <v>Escavação, carga e transporte de material de 3ª categoria - DMT de 2.500 a 3.000 m - caminho de serviço em leito natural com caminhão basculante de 12 m³</v>
          </cell>
          <cell r="C5590" t="str">
            <v>m³</v>
          </cell>
          <cell r="D5590">
            <v>52.12</v>
          </cell>
        </row>
        <row r="5591">
          <cell r="A5591">
            <v>5502779</v>
          </cell>
          <cell r="B5591" t="str">
            <v>Escavação, carga e transporte de material de 3ª categoria - DMT de 2.500 a 3.000 m - caminho de serviço em revestimento primário - com caminhão basculante de 12 m³</v>
          </cell>
          <cell r="C5591" t="str">
            <v>m³</v>
          </cell>
          <cell r="D5591">
            <v>49.2</v>
          </cell>
        </row>
        <row r="5592">
          <cell r="A5592">
            <v>5502805</v>
          </cell>
          <cell r="B5592" t="str">
            <v>Escavação, carga e transporte de material de 3ª categoria - DMT de 2.500 a 3.000 m - caminho de serviço pavimentado - com caminhão basculante de 12 m³</v>
          </cell>
          <cell r="C5592" t="str">
            <v>m³</v>
          </cell>
          <cell r="D5592">
            <v>46.51</v>
          </cell>
        </row>
        <row r="5593">
          <cell r="A5593">
            <v>5502743</v>
          </cell>
          <cell r="B5593" t="str">
            <v>Escavação, carga e transporte de material de 3ª categoria - DMT de 200 a 400 m - caminho de serviço em leito natural com caminhão basculante de 12 m³</v>
          </cell>
          <cell r="C5593" t="str">
            <v>m³</v>
          </cell>
          <cell r="D5593">
            <v>44.12</v>
          </cell>
        </row>
        <row r="5594">
          <cell r="A5594">
            <v>5502769</v>
          </cell>
          <cell r="B5594" t="str">
            <v>Escavação, carga e transporte de material de 3ª categoria - DMT de 200 a 400 m - caminho de serviço em revestimento primário - com caminhão basculante de 12 m³</v>
          </cell>
          <cell r="C5594" t="str">
            <v>m³</v>
          </cell>
          <cell r="D5594">
            <v>41.7</v>
          </cell>
        </row>
        <row r="5595">
          <cell r="A5595">
            <v>5502795</v>
          </cell>
          <cell r="B5595" t="str">
            <v>Escavação, carga e transporte de material de 3ª categoria - DMT de 200 a 400 m - caminho de serviço pavimentado - com caminhão basculante de 12 m³</v>
          </cell>
          <cell r="C5595" t="str">
            <v>m³</v>
          </cell>
          <cell r="D5595">
            <v>41.5</v>
          </cell>
        </row>
        <row r="5596">
          <cell r="A5596">
            <v>5502744</v>
          </cell>
          <cell r="B5596" t="str">
            <v>Escavação, carga e transporte de material de 3ª categoria - DMT de 400 a 600 m - caminho de serviço em leito natural com caminhão basculante de 12 m³</v>
          </cell>
          <cell r="C5596" t="str">
            <v>m³</v>
          </cell>
          <cell r="D5596">
            <v>44.82</v>
          </cell>
        </row>
        <row r="5597">
          <cell r="A5597">
            <v>5502770</v>
          </cell>
          <cell r="B5597" t="str">
            <v>Escavação, carga e transporte de material de 3ª categoria - DMT de 400 a 600 m - caminho de serviço em revestimento primário - com caminhão basculante de 12 m³</v>
          </cell>
          <cell r="C5597" t="str">
            <v>m³</v>
          </cell>
          <cell r="D5597">
            <v>42.16</v>
          </cell>
        </row>
        <row r="5598">
          <cell r="A5598">
            <v>5502796</v>
          </cell>
          <cell r="B5598" t="str">
            <v>Escavação, carga e transporte de material de 3ª categoria - DMT de 400 a 600 m - caminho de serviço pavimentado - com caminhão basculante de 12 m³</v>
          </cell>
          <cell r="C5598" t="str">
            <v>m³</v>
          </cell>
          <cell r="D5598">
            <v>41.83</v>
          </cell>
        </row>
        <row r="5599">
          <cell r="A5599">
            <v>5502742</v>
          </cell>
          <cell r="B5599" t="str">
            <v>Escavação, carga e transporte de material de 3ª categoria - DMT de 50 a 200 m - caminho de serviço em leito natural com caminhão basculante de 12 m³</v>
          </cell>
          <cell r="C5599" t="str">
            <v>m³</v>
          </cell>
          <cell r="D5599">
            <v>41.7</v>
          </cell>
        </row>
        <row r="5600">
          <cell r="A5600">
            <v>5502768</v>
          </cell>
          <cell r="B5600" t="str">
            <v>Escavação, carga e transporte de material de 3ª categoria - DMT de 50 a 200 m - caminho de serviço em revestimento primário - com caminhão basculante de 12 m³</v>
          </cell>
          <cell r="C5600" t="str">
            <v>m³</v>
          </cell>
          <cell r="D5600">
            <v>41.23</v>
          </cell>
        </row>
        <row r="5601">
          <cell r="A5601">
            <v>5502794</v>
          </cell>
          <cell r="B5601" t="str">
            <v>Escavação, carga e transporte de material de 3ª categoria - DMT de 50 a 200 m - caminho de serviço pavimentado - com caminhão basculante de 12 m³</v>
          </cell>
          <cell r="C5601" t="str">
            <v>m³</v>
          </cell>
          <cell r="D5601">
            <v>41.03</v>
          </cell>
        </row>
        <row r="5602">
          <cell r="A5602">
            <v>5502745</v>
          </cell>
          <cell r="B5602" t="str">
            <v>Escavação, carga e transporte de material de 3ª categoria - DMT de 600 a 800 m - caminho de serviço em leito natural com caminhão basculante de 12 m³</v>
          </cell>
          <cell r="C5602" t="str">
            <v>m³</v>
          </cell>
          <cell r="D5602">
            <v>45.41</v>
          </cell>
        </row>
        <row r="5603">
          <cell r="A5603">
            <v>5502771</v>
          </cell>
          <cell r="B5603" t="str">
            <v>Escavação, carga e transporte de material de 3ª categoria - DMT de 600 a 800 m - caminho de serviço em revestimento primário - com caminhão basculante de 12 m³</v>
          </cell>
          <cell r="C5603" t="str">
            <v>m³</v>
          </cell>
          <cell r="D5603">
            <v>44.22</v>
          </cell>
        </row>
        <row r="5604">
          <cell r="A5604">
            <v>5502797</v>
          </cell>
          <cell r="B5604" t="str">
            <v>Escavação, carga e transporte de material de 3ª categoria - DMT de 600 a 800 m - caminho de serviço pavimentado - com caminhão basculante de 12 m³</v>
          </cell>
          <cell r="C5604" t="str">
            <v>m³</v>
          </cell>
          <cell r="D5604">
            <v>42.1</v>
          </cell>
        </row>
        <row r="5605">
          <cell r="A5605">
            <v>5502746</v>
          </cell>
          <cell r="B5605" t="str">
            <v>Escavação, carga e transporte de material de 3ª categoria - DMT de 800 a 1.000 m - caminho de serviço em leito natural com caminhão basculante de 12 m³</v>
          </cell>
          <cell r="C5605" t="str">
            <v>m³</v>
          </cell>
          <cell r="D5605">
            <v>45.91</v>
          </cell>
        </row>
        <row r="5606">
          <cell r="A5606">
            <v>5502772</v>
          </cell>
          <cell r="B5606" t="str">
            <v>Escavação, carga e transporte de material de 3ª categoria - DMT de 800 a 1.000 m - caminho de serviço em revestimento primário - com caminhão basculante de 12 m³</v>
          </cell>
          <cell r="C5606" t="str">
            <v>m³</v>
          </cell>
          <cell r="D5606">
            <v>44.52</v>
          </cell>
        </row>
        <row r="5607">
          <cell r="A5607">
            <v>5502798</v>
          </cell>
          <cell r="B5607" t="str">
            <v>Escavação, carga e transporte de material de 3ª categoria - DMT de 800 a 1.000 m - caminho de serviço pavimentado - com caminhão basculante de 12 m³</v>
          </cell>
          <cell r="C5607" t="str">
            <v>m³</v>
          </cell>
          <cell r="D5607">
            <v>42.43</v>
          </cell>
        </row>
        <row r="5608">
          <cell r="A5608">
            <v>5502886</v>
          </cell>
          <cell r="B5608" t="str">
            <v>Escavação, carga e transporte de material de 3ª categoria na distância de 3.000 m - caminho de serviço em leito natural com caminhão basculante de 12 m³</v>
          </cell>
          <cell r="C5608" t="str">
            <v>m³</v>
          </cell>
          <cell r="D5608">
            <v>54.54</v>
          </cell>
        </row>
        <row r="5609">
          <cell r="A5609">
            <v>5502887</v>
          </cell>
          <cell r="B5609" t="str">
            <v>Escavação, carga e transporte de material de 3ª categoria na distância de 3.000 m - caminho de serviço em revestimento primário - com caminhão basculante de 12 m³</v>
          </cell>
          <cell r="C5609" t="str">
            <v>m³</v>
          </cell>
          <cell r="D5609">
            <v>49.6</v>
          </cell>
        </row>
        <row r="5610">
          <cell r="A5610">
            <v>5502888</v>
          </cell>
          <cell r="B5610" t="str">
            <v>Escavação, carga e transporte de material de 3ª categoria na distância de 3.000 m - caminho de serviço pavimentado - com caminhão basculante de 12 m³</v>
          </cell>
          <cell r="C5610" t="str">
            <v>m³</v>
          </cell>
          <cell r="D5610">
            <v>46.91</v>
          </cell>
        </row>
        <row r="5611">
          <cell r="A5611">
            <v>5502820</v>
          </cell>
          <cell r="B5611" t="str">
            <v>Escavação, carga e transporte de solos moles - DMT de 0 a 50 m</v>
          </cell>
          <cell r="C5611" t="str">
            <v>m³</v>
          </cell>
          <cell r="D5611">
            <v>7.1</v>
          </cell>
        </row>
        <row r="5612">
          <cell r="A5612">
            <v>5502904</v>
          </cell>
          <cell r="B5612" t="str">
            <v>Escavação, carga e transporte de solos moles - DMT de 1.000 a 1.200 m - caminho de serviço em leito natural - com caminhão basculante de 14 m³</v>
          </cell>
          <cell r="C5612" t="str">
            <v>m³</v>
          </cell>
          <cell r="D5612">
            <v>20.6</v>
          </cell>
        </row>
        <row r="5613">
          <cell r="A5613">
            <v>5502930</v>
          </cell>
          <cell r="B5613" t="str">
            <v>Escavação, carga e transporte de solos moles - DMT de 1.000 a 1.200 m - caminho de serviço em revestimento primário - com caminhão basculante de 14 m³</v>
          </cell>
          <cell r="C5613" t="str">
            <v>m³</v>
          </cell>
          <cell r="D5613">
            <v>19.57</v>
          </cell>
        </row>
        <row r="5614">
          <cell r="A5614">
            <v>5502956</v>
          </cell>
          <cell r="B5614" t="str">
            <v>Escavação, carga e transporte de solos moles - DMT de 1.000 a 1.200 m - caminho de serviço pavimentado - com caminhão basculante de 14 m³</v>
          </cell>
          <cell r="C5614" t="str">
            <v>m³</v>
          </cell>
          <cell r="D5614">
            <v>19.2</v>
          </cell>
        </row>
        <row r="5615">
          <cell r="A5615">
            <v>5502905</v>
          </cell>
          <cell r="B5615" t="str">
            <v>Escavação, carga e transporte de solos moles - DMT de 1.200 a 1.400 m - caminho de serviço em leito natural - com caminhão basculante de 14 m³</v>
          </cell>
          <cell r="C5615" t="str">
            <v>m³</v>
          </cell>
          <cell r="D5615">
            <v>23.15</v>
          </cell>
        </row>
        <row r="5616">
          <cell r="A5616">
            <v>5502931</v>
          </cell>
          <cell r="B5616" t="str">
            <v>Escavação, carga e transporte de solos moles - DMT de 1.200 a 1.400 m - caminho de serviço em revestimento primário - com caminhão basculante de 14 m³</v>
          </cell>
          <cell r="C5616" t="str">
            <v>m³</v>
          </cell>
          <cell r="D5616">
            <v>19.760000000000002</v>
          </cell>
        </row>
        <row r="5617">
          <cell r="A5617">
            <v>5502957</v>
          </cell>
          <cell r="B5617" t="str">
            <v>Escavação, carga e transporte de solos moles - DMT de 1.200 a 1.400 m - caminho de serviço pavimentado - com caminhão basculante de 14 m³</v>
          </cell>
          <cell r="C5617" t="str">
            <v>m³</v>
          </cell>
          <cell r="D5617">
            <v>19.38</v>
          </cell>
        </row>
        <row r="5618">
          <cell r="A5618">
            <v>5502906</v>
          </cell>
          <cell r="B5618" t="str">
            <v>Escavação, carga e transporte de solos moles - DMT de 1.400 a 1.600 m - caminho de serviço em leito natural - com caminhão basculante de 14 m³</v>
          </cell>
          <cell r="C5618" t="str">
            <v>m³</v>
          </cell>
          <cell r="D5618">
            <v>23.43</v>
          </cell>
        </row>
        <row r="5619">
          <cell r="A5619">
            <v>5502932</v>
          </cell>
          <cell r="B5619" t="str">
            <v>Escavação, carga e transporte de solos moles - DMT de 1.400 a 1.600 m - caminho de serviço em revestimento primário - com caminhão basculante de 14 m³</v>
          </cell>
          <cell r="C5619" t="str">
            <v>m³</v>
          </cell>
          <cell r="D5619">
            <v>19.940000000000001</v>
          </cell>
        </row>
        <row r="5620">
          <cell r="A5620">
            <v>5502958</v>
          </cell>
          <cell r="B5620" t="str">
            <v>Escavação, carga e transporte de solos moles - DMT de 1.400 a 1.600 m - caminho de serviço pavimentado - com caminhão basculante de 14 m³</v>
          </cell>
          <cell r="C5620" t="str">
            <v>m³</v>
          </cell>
          <cell r="D5620">
            <v>19.57</v>
          </cell>
        </row>
        <row r="5621">
          <cell r="A5621">
            <v>5502907</v>
          </cell>
          <cell r="B5621" t="str">
            <v>Escavação, carga e transporte de solos moles - DMT de 1.600 a 1.800 m - caminho de serviço em leito natural - com caminhão basculante de 14 m³</v>
          </cell>
          <cell r="C5621" t="str">
            <v>m³</v>
          </cell>
          <cell r="D5621">
            <v>23.85</v>
          </cell>
        </row>
        <row r="5622">
          <cell r="A5622">
            <v>5502933</v>
          </cell>
          <cell r="B5622" t="str">
            <v>Escavação, carga e transporte de solos moles - DMT de 1.600 a 1.800 m - caminho de serviço em revestimento primário - com caminhão basculante de 14 m³</v>
          </cell>
          <cell r="C5622" t="str">
            <v>m³</v>
          </cell>
          <cell r="D5622">
            <v>20.22</v>
          </cell>
        </row>
        <row r="5623">
          <cell r="A5623">
            <v>5502959</v>
          </cell>
          <cell r="B5623" t="str">
            <v>Escavação, carga e transporte de solos moles - DMT de 1.600 a 1.800 m - caminho de serviço pavimentado - com caminhão basculante de 14 m³</v>
          </cell>
          <cell r="C5623" t="str">
            <v>m³</v>
          </cell>
          <cell r="D5623">
            <v>19.760000000000002</v>
          </cell>
        </row>
        <row r="5624">
          <cell r="A5624">
            <v>5502908</v>
          </cell>
          <cell r="B5624" t="str">
            <v>Escavação, carga e transporte de solos moles - DMT de 1.800 a 2.000 m - caminho de serviço em leito natural - com caminhão basculante de 14 m³</v>
          </cell>
          <cell r="C5624" t="str">
            <v>m³</v>
          </cell>
          <cell r="D5624">
            <v>24.13</v>
          </cell>
        </row>
        <row r="5625">
          <cell r="A5625">
            <v>5502934</v>
          </cell>
          <cell r="B5625" t="str">
            <v>Escavação, carga e transporte de solos moles - DMT de 1.800 a 2.000 m - caminho de serviço em revestimento primário - com caminhão basculante de 14 m³</v>
          </cell>
          <cell r="C5625" t="str">
            <v>m³</v>
          </cell>
          <cell r="D5625">
            <v>20.41</v>
          </cell>
        </row>
        <row r="5626">
          <cell r="A5626">
            <v>5502960</v>
          </cell>
          <cell r="B5626" t="str">
            <v>Escavação, carga e transporte de solos moles - DMT de 1.800 a 2.000 m - caminho de serviço pavimentado - com caminhão basculante de 14 m³</v>
          </cell>
          <cell r="C5626" t="str">
            <v>m³</v>
          </cell>
          <cell r="D5626">
            <v>19.850000000000001</v>
          </cell>
        </row>
        <row r="5627">
          <cell r="A5627">
            <v>5502909</v>
          </cell>
          <cell r="B5627" t="str">
            <v>Escavação, carga e transporte de solos moles - DMT de 2.000 a 2.500 m - caminho de serviço em leito natural - com caminhão basculante de 14 m³</v>
          </cell>
          <cell r="C5627" t="str">
            <v>m³</v>
          </cell>
          <cell r="D5627">
            <v>24.69</v>
          </cell>
        </row>
        <row r="5628">
          <cell r="A5628">
            <v>5502935</v>
          </cell>
          <cell r="B5628" t="str">
            <v>Escavação, carga e transporte de solos moles - DMT de 2.000 a 2.500 m - caminho de serviço em revestimento primário - com caminhão basculante de 14 m³</v>
          </cell>
          <cell r="C5628" t="str">
            <v>m³</v>
          </cell>
          <cell r="D5628">
            <v>20.78</v>
          </cell>
        </row>
        <row r="5629">
          <cell r="A5629">
            <v>5502961</v>
          </cell>
          <cell r="B5629" t="str">
            <v>Escavação, carga e transporte de solos moles - DMT de 2.000 a 2.500 m - caminho de serviço pavimentado - com caminhão basculante de 14 m³</v>
          </cell>
          <cell r="C5629" t="str">
            <v>m³</v>
          </cell>
          <cell r="D5629">
            <v>20.22</v>
          </cell>
        </row>
        <row r="5630">
          <cell r="A5630">
            <v>5502910</v>
          </cell>
          <cell r="B5630" t="str">
            <v>Escavação, carga e transporte de solos moles - DMT de 2.500 a 3.000 m - caminho de serviço em leito natural - com caminhão basculante de 14 m³</v>
          </cell>
          <cell r="C5630" t="str">
            <v>m³</v>
          </cell>
          <cell r="D5630">
            <v>25.66</v>
          </cell>
        </row>
        <row r="5631">
          <cell r="A5631">
            <v>5502936</v>
          </cell>
          <cell r="B5631" t="str">
            <v>Escavação, carga e transporte de solos moles - DMT de 2.500 a 3.000 m - caminho de serviço em revestimento primário - com caminhão basculante de 14 m³</v>
          </cell>
          <cell r="C5631" t="str">
            <v>m³</v>
          </cell>
          <cell r="D5631">
            <v>23.57</v>
          </cell>
        </row>
        <row r="5632">
          <cell r="A5632">
            <v>5502962</v>
          </cell>
          <cell r="B5632" t="str">
            <v>Escavação, carga e transporte de solos moles - DMT de 2.500 a 3.000 m - caminho de serviço pavimentado - com caminhão basculante de 14 m³</v>
          </cell>
          <cell r="C5632" t="str">
            <v>m³</v>
          </cell>
          <cell r="D5632">
            <v>20.69</v>
          </cell>
        </row>
        <row r="5633">
          <cell r="A5633">
            <v>5502900</v>
          </cell>
          <cell r="B5633" t="str">
            <v>Escavação, carga e transporte de solos moles - DMT de 200 a 400 m - caminho de serviço em leito natural - com caminhão basculante de 14 m³</v>
          </cell>
          <cell r="C5633" t="str">
            <v>m³</v>
          </cell>
          <cell r="D5633">
            <v>19.100000000000001</v>
          </cell>
        </row>
        <row r="5634">
          <cell r="A5634">
            <v>5502926</v>
          </cell>
          <cell r="B5634" t="str">
            <v>Escavação, carga e transporte de solos moles - DMT de 200 a 400 m - caminho de serviço em revestimento primário - com caminhão basculante de 14 m³</v>
          </cell>
          <cell r="C5634" t="str">
            <v>m³</v>
          </cell>
          <cell r="D5634">
            <v>18.55</v>
          </cell>
        </row>
        <row r="5635">
          <cell r="A5635">
            <v>5502952</v>
          </cell>
          <cell r="B5635" t="str">
            <v>Escavação, carga e transporte de solos moles - DMT de 200 a 400 m - caminho de serviço pavimentado - com caminhão basculante de 14 m³</v>
          </cell>
          <cell r="C5635" t="str">
            <v>m³</v>
          </cell>
          <cell r="D5635">
            <v>18.36</v>
          </cell>
        </row>
        <row r="5636">
          <cell r="A5636">
            <v>5502901</v>
          </cell>
          <cell r="B5636" t="str">
            <v>Escavação, carga e transporte de solos moles - DMT de 400 a 600 m - caminho de serviço em leito natural - com caminhão basculante de 14 m³</v>
          </cell>
          <cell r="C5636" t="str">
            <v>m³</v>
          </cell>
          <cell r="D5636">
            <v>19.48</v>
          </cell>
        </row>
        <row r="5637">
          <cell r="A5637">
            <v>5502927</v>
          </cell>
          <cell r="B5637" t="str">
            <v>Escavação, carga e transporte de solos moles - DMT de 400 a 600 m - caminho de serviço em revestimento primário - com caminhão basculante de 14 m³</v>
          </cell>
          <cell r="C5637" t="str">
            <v>m³</v>
          </cell>
          <cell r="D5637">
            <v>18.829999999999998</v>
          </cell>
        </row>
        <row r="5638">
          <cell r="A5638">
            <v>5502953</v>
          </cell>
          <cell r="B5638" t="str">
            <v>Escavação, carga e transporte de solos moles - DMT de 400 a 600 m - caminho de serviço pavimentado - com caminhão basculante de 14 m³</v>
          </cell>
          <cell r="C5638" t="str">
            <v>m³</v>
          </cell>
          <cell r="D5638">
            <v>18.64</v>
          </cell>
        </row>
        <row r="5639">
          <cell r="A5639">
            <v>5502899</v>
          </cell>
          <cell r="B5639" t="str">
            <v>Escavação, carga e transporte de solos moles - DMT de 50 a 200 m - caminho de serviço em leito natural - com caminhão basculante de 14 m³</v>
          </cell>
          <cell r="C5639" t="str">
            <v>m³</v>
          </cell>
          <cell r="D5639">
            <v>18.55</v>
          </cell>
        </row>
        <row r="5640">
          <cell r="A5640">
            <v>5502925</v>
          </cell>
          <cell r="B5640" t="str">
            <v>Escavação, carga e transporte de solos moles - DMT de 50 a 200 m - caminho de serviço em revestimento primário - com caminhão basculante de 14 m³</v>
          </cell>
          <cell r="C5640" t="str">
            <v>m³</v>
          </cell>
          <cell r="D5640">
            <v>18.27</v>
          </cell>
        </row>
        <row r="5641">
          <cell r="A5641">
            <v>5502951</v>
          </cell>
          <cell r="B5641" t="str">
            <v>Escavação, carga e transporte de solos moles - DMT de 50 a 200 m - caminho de serviço pavimentado - com caminhão basculante de 14 m³</v>
          </cell>
          <cell r="C5641" t="str">
            <v>m³</v>
          </cell>
          <cell r="D5641">
            <v>18.079999999999998</v>
          </cell>
        </row>
        <row r="5642">
          <cell r="A5642">
            <v>5502902</v>
          </cell>
          <cell r="B5642" t="str">
            <v>Escavação, carga e transporte de solos moles - DMT de 600 a 800 m - caminho de serviço em leito natural - com caminhão basculante de 14 m³</v>
          </cell>
          <cell r="C5642" t="str">
            <v>m³</v>
          </cell>
          <cell r="D5642">
            <v>19.940000000000001</v>
          </cell>
        </row>
        <row r="5643">
          <cell r="A5643">
            <v>5502928</v>
          </cell>
          <cell r="B5643" t="str">
            <v>Escavação, carga e transporte de solos moles - DMT de 600 a 800 m - caminho de serviço em revestimento primário - com caminhão basculante de 14 m³</v>
          </cell>
          <cell r="C5643" t="str">
            <v>m³</v>
          </cell>
          <cell r="D5643">
            <v>19.100000000000001</v>
          </cell>
        </row>
        <row r="5644">
          <cell r="A5644">
            <v>5502954</v>
          </cell>
          <cell r="B5644" t="str">
            <v>Escavação, carga e transporte de solos moles - DMT de 600 a 800 m - caminho de serviço pavimentado - com caminhão basculante de 14 m³</v>
          </cell>
          <cell r="C5644" t="str">
            <v>m³</v>
          </cell>
          <cell r="D5644">
            <v>18.829999999999998</v>
          </cell>
        </row>
        <row r="5645">
          <cell r="A5645">
            <v>5502903</v>
          </cell>
          <cell r="B5645" t="str">
            <v>Escavação, carga e transporte de solos moles - DMT de 800 a 1.000 m - caminho de serviço em leito natural - com caminhão basculante de 14 m³</v>
          </cell>
          <cell r="C5645" t="str">
            <v>m³</v>
          </cell>
          <cell r="D5645">
            <v>20.22</v>
          </cell>
        </row>
        <row r="5646">
          <cell r="A5646">
            <v>5502929</v>
          </cell>
          <cell r="B5646" t="str">
            <v>Escavação, carga e transporte de solos moles - DMT de 800 a 1.000 m - caminho de serviço em revestimento primário - com caminhão basculante de 14 m³</v>
          </cell>
          <cell r="C5646" t="str">
            <v>m³</v>
          </cell>
          <cell r="D5646">
            <v>19.29</v>
          </cell>
        </row>
        <row r="5647">
          <cell r="A5647">
            <v>5502955</v>
          </cell>
          <cell r="B5647" t="str">
            <v>Escavação, carga e transporte de solos moles - DMT de 800 a 1.000 m - caminho de serviço pavimentado - com caminhão basculante de 14 m³</v>
          </cell>
          <cell r="C5647" t="str">
            <v>m³</v>
          </cell>
          <cell r="D5647">
            <v>19.010000000000002</v>
          </cell>
        </row>
        <row r="5648">
          <cell r="A5648">
            <v>5502889</v>
          </cell>
          <cell r="B5648" t="str">
            <v>Escavação, carga e transporte de solos moles na distância de 3.000 m - caminho de serviço em leito natural - com caminhão basculante de 14 m³</v>
          </cell>
          <cell r="C5648" t="str">
            <v>m³</v>
          </cell>
          <cell r="D5648">
            <v>26.08</v>
          </cell>
        </row>
        <row r="5649">
          <cell r="A5649">
            <v>5502996</v>
          </cell>
          <cell r="B5649" t="str">
            <v>Escavação, carga e transporte de solos moles na distância de 3.000 m - caminho de serviço em revestimento primário - com caminhão basculante de 14 m³</v>
          </cell>
          <cell r="C5649" t="str">
            <v>m³</v>
          </cell>
          <cell r="D5649">
            <v>23.85</v>
          </cell>
        </row>
        <row r="5650">
          <cell r="A5650">
            <v>5502997</v>
          </cell>
          <cell r="B5650" t="str">
            <v>Escavação, carga e transporte de solos moles na distância de 3.000 m - caminho de serviço pavimentado - com caminhão basculante de 14 m³</v>
          </cell>
          <cell r="C5650" t="str">
            <v>m³</v>
          </cell>
          <cell r="D5650">
            <v>23.15</v>
          </cell>
        </row>
        <row r="5651">
          <cell r="A5651">
            <v>5501716</v>
          </cell>
          <cell r="B5651" t="str">
            <v>Escavação, carga e transporte em material de 1ª categoria - DMT de 1.000 a 1.200 m com motoscraper</v>
          </cell>
          <cell r="C5651" t="str">
            <v>m³</v>
          </cell>
          <cell r="D5651">
            <v>20.010000000000002</v>
          </cell>
        </row>
        <row r="5652">
          <cell r="A5652">
            <v>5501717</v>
          </cell>
          <cell r="B5652" t="str">
            <v>Escavação, carga e transporte em material de 1ª categoria - DMT de 1.200 a 1.400 m com motoscraper</v>
          </cell>
          <cell r="C5652" t="str">
            <v>m³</v>
          </cell>
          <cell r="D5652">
            <v>22.54</v>
          </cell>
        </row>
        <row r="5653">
          <cell r="A5653">
            <v>5501712</v>
          </cell>
          <cell r="B5653" t="str">
            <v>Escavação, carga e transporte em material de 1ª categoria - DMT de 200 a 400 m com motoscraper</v>
          </cell>
          <cell r="C5653" t="str">
            <v>m³</v>
          </cell>
          <cell r="D5653">
            <v>11.63</v>
          </cell>
        </row>
        <row r="5654">
          <cell r="A5654">
            <v>5501713</v>
          </cell>
          <cell r="B5654" t="str">
            <v>Escavação, carga e transporte em material de 1ª categoria - DMT de 400 a 600 m com motoscraper</v>
          </cell>
          <cell r="C5654" t="str">
            <v>m³</v>
          </cell>
          <cell r="D5654">
            <v>12.92</v>
          </cell>
        </row>
        <row r="5655">
          <cell r="A5655">
            <v>5501711</v>
          </cell>
          <cell r="B5655" t="str">
            <v>Escavação, carga e transporte em material de 1ª categoria - DMT de 50 a 200 m com motoscraper</v>
          </cell>
          <cell r="C5655" t="str">
            <v>m³</v>
          </cell>
          <cell r="D5655">
            <v>9.34</v>
          </cell>
        </row>
        <row r="5656">
          <cell r="A5656">
            <v>5501710</v>
          </cell>
          <cell r="B5656" t="str">
            <v>Escavação, carga e transporte em material de 1ª categoria - DMT de 50 m</v>
          </cell>
          <cell r="C5656" t="str">
            <v>m³</v>
          </cell>
          <cell r="D5656">
            <v>2.86</v>
          </cell>
        </row>
        <row r="5657">
          <cell r="A5657">
            <v>5501714</v>
          </cell>
          <cell r="B5657" t="str">
            <v>Escavação, carga e transporte em material de 1ª categoria - DMT de 600 a 800 m com motoscraper</v>
          </cell>
          <cell r="C5657" t="str">
            <v>m³</v>
          </cell>
          <cell r="D5657">
            <v>15.18</v>
          </cell>
        </row>
        <row r="5658">
          <cell r="A5658">
            <v>5501715</v>
          </cell>
          <cell r="B5658" t="str">
            <v>Escavação, carga e transporte em material de 1ª categoria - DMT de 800 a 1.000 m com motoscraper</v>
          </cell>
          <cell r="C5658" t="str">
            <v>m³</v>
          </cell>
          <cell r="D5658">
            <v>17.47</v>
          </cell>
        </row>
        <row r="5659">
          <cell r="A5659">
            <v>5502986</v>
          </cell>
          <cell r="B5659" t="str">
            <v>Expurgo de jazida</v>
          </cell>
          <cell r="C5659" t="str">
            <v>m³</v>
          </cell>
          <cell r="D5659">
            <v>2.8</v>
          </cell>
        </row>
        <row r="5660">
          <cell r="A5660">
            <v>5502977</v>
          </cell>
          <cell r="B5660" t="str">
            <v>Fragmentação de blocos de rocha com escavadeira e rompedor hidráulico 1.700 kg</v>
          </cell>
          <cell r="C5660" t="str">
            <v>m³</v>
          </cell>
          <cell r="D5660">
            <v>9.49</v>
          </cell>
        </row>
        <row r="5661">
          <cell r="A5661">
            <v>5502985</v>
          </cell>
          <cell r="B5661" t="str">
            <v>Limpeza mecanizada da camada vegetal</v>
          </cell>
          <cell r="C5661" t="str">
            <v>m²</v>
          </cell>
          <cell r="D5661">
            <v>0.49</v>
          </cell>
        </row>
        <row r="5662">
          <cell r="A5662">
            <v>5503018</v>
          </cell>
          <cell r="B5662" t="str">
            <v>Manutenção de caminho de serviço</v>
          </cell>
          <cell r="C5662" t="str">
            <v>km</v>
          </cell>
          <cell r="D5662">
            <v>65.599999999999994</v>
          </cell>
        </row>
        <row r="5663">
          <cell r="A5663">
            <v>5505768</v>
          </cell>
          <cell r="B5663" t="str">
            <v>Pré-fissuramento de material de 3ª categoria</v>
          </cell>
          <cell r="C5663" t="str">
            <v>m²</v>
          </cell>
          <cell r="D5663">
            <v>83.42</v>
          </cell>
        </row>
        <row r="5664">
          <cell r="A5664">
            <v>5503020</v>
          </cell>
          <cell r="B5664" t="str">
            <v>Umedecimento de caminho de serviço</v>
          </cell>
          <cell r="C5664" t="str">
            <v>km</v>
          </cell>
          <cell r="D5664">
            <v>302.56</v>
          </cell>
        </row>
        <row r="5665">
          <cell r="A5665">
            <v>5605798</v>
          </cell>
          <cell r="B5665" t="str">
            <v>Chumbador de aço CA-50 - D = 20 mm - ancorado na rocha com cartucho de cimento - fornecimento, perfuração e instalação</v>
          </cell>
          <cell r="C5665" t="str">
            <v>m</v>
          </cell>
          <cell r="D5665">
            <v>86.12</v>
          </cell>
        </row>
        <row r="5666">
          <cell r="A5666">
            <v>5605925</v>
          </cell>
          <cell r="B5666" t="str">
            <v>Chumbador de aço CA-50 - D = 20 mm - ancorado na rocha com injeção de nata de cimento - fornecimento, perfuração e instalação</v>
          </cell>
          <cell r="C5666" t="str">
            <v>m</v>
          </cell>
          <cell r="D5666">
            <v>81.3</v>
          </cell>
        </row>
        <row r="5667">
          <cell r="A5667">
            <v>5605799</v>
          </cell>
          <cell r="B5667" t="str">
            <v>Chumbador de aço CA-50 - D = 22 mm - ancorado na rocha com cartucho de cimento - fornecimento, perfuração e instalação</v>
          </cell>
          <cell r="C5667" t="str">
            <v>m</v>
          </cell>
          <cell r="D5667">
            <v>91.51</v>
          </cell>
        </row>
        <row r="5668">
          <cell r="A5668">
            <v>5605800</v>
          </cell>
          <cell r="B5668" t="str">
            <v>Chumbador de aço CA-50 - D = 25 mm - ancorado na rocha com cartucho de cimento - fornecimento, perfuração e instalação</v>
          </cell>
          <cell r="C5668" t="str">
            <v>m</v>
          </cell>
          <cell r="D5668">
            <v>101.44</v>
          </cell>
        </row>
        <row r="5669">
          <cell r="A5669">
            <v>5605894</v>
          </cell>
          <cell r="B5669" t="str">
            <v>Grampo de aço CA-50 D = 12,5 mm para solo grampeado com capacidade de 30 kN - fornecimento, perfuração e instalação</v>
          </cell>
          <cell r="C5669" t="str">
            <v>m</v>
          </cell>
          <cell r="D5669">
            <v>48.34</v>
          </cell>
        </row>
        <row r="5670">
          <cell r="A5670">
            <v>5605895</v>
          </cell>
          <cell r="B5670" t="str">
            <v>Grampo de aço CA-50 D = 16 mm para solo grampeado com capacidade de 50 kN - fornecimento, perfuração e instalação</v>
          </cell>
          <cell r="C5670" t="str">
            <v>m</v>
          </cell>
          <cell r="D5670">
            <v>52.29</v>
          </cell>
        </row>
        <row r="5671">
          <cell r="A5671">
            <v>5605896</v>
          </cell>
          <cell r="B5671" t="str">
            <v>Grampo de aço CA-50 D = 20 mm para solo grampeado com capacidade de 80 kN - fornecimento, perfuração e instalação</v>
          </cell>
          <cell r="C5671" t="str">
            <v>m</v>
          </cell>
          <cell r="D5671">
            <v>58.24</v>
          </cell>
        </row>
        <row r="5672">
          <cell r="A5672">
            <v>5605911</v>
          </cell>
          <cell r="B5672" t="str">
            <v>Perfuração para tirante permanente protendido autoinjetável em material de 1ª categoria com diâmetro de até 120 mm</v>
          </cell>
          <cell r="C5672" t="str">
            <v>m</v>
          </cell>
          <cell r="D5672">
            <v>35</v>
          </cell>
        </row>
        <row r="5673">
          <cell r="A5673">
            <v>5605912</v>
          </cell>
          <cell r="B5673" t="str">
            <v>Perfuração para tirante permanente protendido autoinjetável em material de 2ª categoria com diâmetro de até 87 mm</v>
          </cell>
          <cell r="C5673" t="str">
            <v>m</v>
          </cell>
          <cell r="D5673">
            <v>49.83</v>
          </cell>
        </row>
        <row r="5674">
          <cell r="A5674">
            <v>5605938</v>
          </cell>
          <cell r="B5674" t="str">
            <v>Perfuração para tirantes em material de 1ª categoria com diâmetro de até 120 mm</v>
          </cell>
          <cell r="C5674" t="str">
            <v>m</v>
          </cell>
          <cell r="D5674">
            <v>20.28</v>
          </cell>
        </row>
        <row r="5675">
          <cell r="A5675">
            <v>5605939</v>
          </cell>
          <cell r="B5675" t="str">
            <v>Perfuração para tirantes em material de 2ª categoria com diâmetro de até 120 mm</v>
          </cell>
          <cell r="C5675" t="str">
            <v>m</v>
          </cell>
          <cell r="D5675">
            <v>24.38</v>
          </cell>
        </row>
        <row r="5676">
          <cell r="A5676">
            <v>5605940</v>
          </cell>
          <cell r="B5676" t="str">
            <v>Perfuração para tirantes em material de 3ª categoria com diâmetro de até 120 mm</v>
          </cell>
          <cell r="C5676" t="str">
            <v>m</v>
          </cell>
          <cell r="D5676">
            <v>56.82</v>
          </cell>
        </row>
        <row r="5677">
          <cell r="A5677">
            <v>5605942</v>
          </cell>
          <cell r="B5677" t="str">
            <v>Pintura eletrostática com tinta em pó à base de resina epóxi - E = 200 µm</v>
          </cell>
          <cell r="C5677" t="str">
            <v>m²</v>
          </cell>
          <cell r="D5677">
            <v>49.26</v>
          </cell>
        </row>
        <row r="5678">
          <cell r="A5678">
            <v>5605955</v>
          </cell>
          <cell r="B5678" t="str">
            <v>Protensão de tirante com 10 cordoalhas D = 12,7 mm aço CP 190 RB, com capacidade de 860 kN - inclusive ancoragem e grauteamento da cabeça</v>
          </cell>
          <cell r="C5678" t="str">
            <v>un</v>
          </cell>
          <cell r="D5678">
            <v>693.37</v>
          </cell>
        </row>
        <row r="5679">
          <cell r="A5679">
            <v>5605956</v>
          </cell>
          <cell r="B5679" t="str">
            <v>Protensão de tirante com 12 cordoalhas D = 12,7 mm aço CP 190 RB, com capacidade de 1.040 kN - inclusive ancoragem e grauteamento da cabeça</v>
          </cell>
          <cell r="C5679" t="str">
            <v>un</v>
          </cell>
          <cell r="D5679">
            <v>823.75</v>
          </cell>
        </row>
        <row r="5680">
          <cell r="A5680">
            <v>5605953</v>
          </cell>
          <cell r="B5680" t="str">
            <v>Protensão de tirante com 6 cordoalhas D = 12,7 mm aço CP 190 RB, com capacidade de 520 kN - inclusive ancoragem e grauteamento da cabeça</v>
          </cell>
          <cell r="C5680" t="str">
            <v>un</v>
          </cell>
          <cell r="D5680">
            <v>489.24</v>
          </cell>
        </row>
        <row r="5681">
          <cell r="A5681">
            <v>5605954</v>
          </cell>
          <cell r="B5681" t="str">
            <v>Protensão de tirante com 8 cordoalhas D = 12,7 mm aço CP 190 RB, com capacidade de 690 kN - inclusive ancoragem e grauteamento da cabeça</v>
          </cell>
          <cell r="C5681" t="str">
            <v>un</v>
          </cell>
          <cell r="D5681">
            <v>594.41999999999996</v>
          </cell>
        </row>
        <row r="5682">
          <cell r="A5682">
            <v>5605909</v>
          </cell>
          <cell r="B5682" t="str">
            <v>Protensão de tirante permanente autoinjetável de aço D = 40 mm, seção de 684 mm², tensão de escoamento = 440 MPa e tensão de ruptura = 580 MPa - inclusive ancoragem e grauteamento da cabeça</v>
          </cell>
          <cell r="C5682" t="str">
            <v>un</v>
          </cell>
          <cell r="D5682">
            <v>475.14</v>
          </cell>
        </row>
        <row r="5683">
          <cell r="A5683">
            <v>5605908</v>
          </cell>
          <cell r="B5683" t="str">
            <v>Protensão de tirante permanente autoinjetável de aço D = 40 mm, seção de 822 mm², tensão de escoamento = 470 MPa e tensão de ruptura = 600 MPa - inclusive ancoragem e grauteamento da cabeça</v>
          </cell>
          <cell r="C5683" t="str">
            <v>un</v>
          </cell>
          <cell r="D5683">
            <v>475.14</v>
          </cell>
        </row>
        <row r="5684">
          <cell r="A5684">
            <v>5605907</v>
          </cell>
          <cell r="B5684" t="str">
            <v>Protensão de tirante permanente autoinjetável de aço D = 40 mm, seção de 936 mm², tensão de escoamento = 700 MPa e tensão de ruptura = 830 MPa - inclusive ancoragem e grauteamento da cabeça</v>
          </cell>
          <cell r="C5684" t="str">
            <v>un</v>
          </cell>
          <cell r="D5684">
            <v>507.61</v>
          </cell>
        </row>
        <row r="5685">
          <cell r="A5685">
            <v>5605906</v>
          </cell>
          <cell r="B5685" t="str">
            <v>Protensão de tirante permanente autoinjetável de aço D = 50 mm, seção de 1.330 mm², tensão de escoamento = 630 MPa e tensão de ruptura = 740 MPa - inclusive ancoragem e grauteamento da cabeça</v>
          </cell>
          <cell r="C5685" t="str">
            <v>un</v>
          </cell>
          <cell r="D5685">
            <v>610.71</v>
          </cell>
        </row>
        <row r="5686">
          <cell r="A5686">
            <v>5605905</v>
          </cell>
          <cell r="B5686" t="str">
            <v>Protensão de tirante permanente autoinjetável de aço D = 50 mm, seção de 1.569 mm², tensão de escoamento = 630 MPa e tensão de ruptura = 740 MP - inclusive ancoragem e grauteamento da cabeça</v>
          </cell>
          <cell r="C5686" t="str">
            <v>un</v>
          </cell>
          <cell r="D5686">
            <v>695.04</v>
          </cell>
        </row>
        <row r="5687">
          <cell r="A5687">
            <v>5605944</v>
          </cell>
          <cell r="B5687" t="str">
            <v>Protensão de tirante permanente protendido de aço D = 30 mm, tensão de escoamento = 600 MPa e tensão de ruptura = 720 MPa - inclusive ancoragem e grauteamento da cabeça</v>
          </cell>
          <cell r="C5687" t="str">
            <v>un</v>
          </cell>
          <cell r="D5687">
            <v>429.3</v>
          </cell>
        </row>
        <row r="5688">
          <cell r="A5688">
            <v>5605910</v>
          </cell>
          <cell r="B5688" t="str">
            <v>Protensão de tirante permanente protendido de aço D = 32 mm, tensão de escoamento = 500 MPa e tensão de ruptura = 550 MPa - inclusive ancoragem e grauteamento da cabeça</v>
          </cell>
          <cell r="C5688" t="str">
            <v>un</v>
          </cell>
          <cell r="D5688">
            <v>502.4</v>
          </cell>
        </row>
        <row r="5689">
          <cell r="A5689">
            <v>5605945</v>
          </cell>
          <cell r="B5689" t="str">
            <v>Protensão de tirante permanente protendido de aço D = 32 mm, tensão de escoamento = 950 MPa e tensão de ruptura = 1.050 MPa - inclusive ancoragem e grauteamento da cabeça</v>
          </cell>
          <cell r="C5689" t="str">
            <v>un</v>
          </cell>
          <cell r="D5689">
            <v>528.45000000000005</v>
          </cell>
        </row>
        <row r="5690">
          <cell r="A5690">
            <v>5605946</v>
          </cell>
          <cell r="B5690" t="str">
            <v>Protensão de tirante permanente protendido de aço D = 40 mm, tensão de escoamento = 600 MPa e tensão de ruptura = 720 MPa - inclusive ancoragem e grauteamento da cabeça</v>
          </cell>
          <cell r="C5690" t="str">
            <v>un</v>
          </cell>
          <cell r="D5690">
            <v>507.61</v>
          </cell>
        </row>
        <row r="5691">
          <cell r="A5691">
            <v>5605947</v>
          </cell>
          <cell r="B5691" t="str">
            <v>Protensão de tirante permanente protendido de aço D = 44 mm, tensão de escoamento = 680 MPa e tensão de ruptura = 870 MPa - inclusive ancoragem e grauteamento da cabeça</v>
          </cell>
          <cell r="C5691" t="str">
            <v>un</v>
          </cell>
          <cell r="D5691">
            <v>569.20000000000005</v>
          </cell>
        </row>
        <row r="5692">
          <cell r="A5692">
            <v>5605948</v>
          </cell>
          <cell r="B5692" t="str">
            <v>Protensão de tirante permanente protendido de aço D = 50 mm, tensão de escoamento = 600 MPa e tensão de ruptura = 720 MPa - inclusive ancoragem e grauteamento da cabeça</v>
          </cell>
          <cell r="C5692" t="str">
            <v>un</v>
          </cell>
          <cell r="D5692">
            <v>695.04</v>
          </cell>
        </row>
        <row r="5693">
          <cell r="A5693">
            <v>5605949</v>
          </cell>
          <cell r="B5693" t="str">
            <v>Protensão de tirante permanente protendido de aço D = 53 mm, tensão de escoamento = 600 MPa e tensão de ruptura = 720 MPa - inclusive ancoragem e grauteamento da cabeça</v>
          </cell>
          <cell r="C5693" t="str">
            <v>un</v>
          </cell>
          <cell r="D5693">
            <v>982.35</v>
          </cell>
        </row>
        <row r="5694">
          <cell r="A5694">
            <v>5605950</v>
          </cell>
          <cell r="B5694" t="str">
            <v>Protensão de tirante permanente protendido de aço D = 57 mm, tensão de escoamento = 600 MPa e tensão de ruptura = 720 MPa - inclusive ancoragem e grauteamento da cabeça</v>
          </cell>
          <cell r="C5694" t="str">
            <v>un</v>
          </cell>
          <cell r="D5694">
            <v>1037.8900000000001</v>
          </cell>
        </row>
        <row r="5695">
          <cell r="A5695">
            <v>5605951</v>
          </cell>
          <cell r="B5695" t="str">
            <v>Protensão de tirante permanente protendido de aço D = 63 mm, tensão de escoamento = 600 MPa e tensão de ruptura = 720 MPa - inclusive ancoragem e grauteamento da cabeça</v>
          </cell>
          <cell r="C5695" t="str">
            <v>un</v>
          </cell>
          <cell r="D5695">
            <v>1643.64</v>
          </cell>
        </row>
        <row r="5696">
          <cell r="A5696">
            <v>5605952</v>
          </cell>
          <cell r="B5696" t="str">
            <v>Protensão de tirante permanente protendido de aço D = 69 mm, tensão de escoamento = 600 MPa e tensão de ruptura = 720 MPa - inclusive ancoragem e grauteamento da cabeça</v>
          </cell>
          <cell r="C5696" t="str">
            <v>un</v>
          </cell>
          <cell r="D5696">
            <v>2498.36</v>
          </cell>
        </row>
        <row r="5697">
          <cell r="A5697">
            <v>5605932</v>
          </cell>
          <cell r="B5697" t="str">
            <v>Tirante de barra de aço ancorado na rocha com resina de poliéster, D = 19 mm, tensão de escoamento = 686 MPa e tensão de ruptura = 789 MPa - fornecimento, perfuração e instalação</v>
          </cell>
          <cell r="C5697" t="str">
            <v>m</v>
          </cell>
          <cell r="D5697">
            <v>129.69999999999999</v>
          </cell>
        </row>
        <row r="5698">
          <cell r="A5698">
            <v>5605934</v>
          </cell>
          <cell r="B5698" t="str">
            <v>Tirante de barra de aço ancorado na rocha com resina de poliéster, D = 22 mm, tensão de escoamento = 686 MPa e tensão de ruptura = 789 MPa - fornecimento, perfuração e instalação</v>
          </cell>
          <cell r="C5698" t="str">
            <v>m</v>
          </cell>
          <cell r="D5698">
            <v>141.55000000000001</v>
          </cell>
        </row>
        <row r="5699">
          <cell r="A5699">
            <v>5605928</v>
          </cell>
          <cell r="B5699" t="str">
            <v>Tirante de barra de aço ancorado na rocha com resina de poliéster, D = 25 mm, tensão de escoamento = 500 MPa e tensão de ruptura = 750 MPa - fornecimento, perfuração e instalação</v>
          </cell>
          <cell r="C5699" t="str">
            <v>m</v>
          </cell>
          <cell r="D5699">
            <v>157</v>
          </cell>
        </row>
        <row r="5700">
          <cell r="A5700">
            <v>5605935</v>
          </cell>
          <cell r="B5700" t="str">
            <v>Tirante de barra de aço ancorado na rocha com resina de poliéster, D = 25 mm, tensão de escoamento = 686 MPa, tensão de ruptura = 789 MPa - fornecimento, perfuração e instalação</v>
          </cell>
          <cell r="C5700" t="str">
            <v>m</v>
          </cell>
          <cell r="D5700">
            <v>156.22</v>
          </cell>
        </row>
        <row r="5701">
          <cell r="A5701">
            <v>5605936</v>
          </cell>
          <cell r="B5701" t="str">
            <v>Tirante de barra de aço ancorado na rocha com resina de poliéster, D = 32 mm, tensão de escoamento = 686 MPa, tensão de ruptura = 789 MPa - fornecimento, perfuração e instalação</v>
          </cell>
          <cell r="C5701" t="str">
            <v>m</v>
          </cell>
          <cell r="D5701">
            <v>240.47</v>
          </cell>
        </row>
        <row r="5702">
          <cell r="A5702">
            <v>5605937</v>
          </cell>
          <cell r="B5702" t="str">
            <v>Tirante de barra de aço ancorado na rocha com resina de poliéster, D = 36 mm, tensão de escoamento = 686 MPa e tensão de ruptura = 789 MPa - fornecimento, perfuração e instalação</v>
          </cell>
          <cell r="C5702" t="str">
            <v>m</v>
          </cell>
          <cell r="D5702">
            <v>298.93</v>
          </cell>
        </row>
        <row r="5703">
          <cell r="A5703">
            <v>5605957</v>
          </cell>
          <cell r="B5703" t="str">
            <v>Tirante permanente protendido autoinjetável de aço D = 40 mm, seção de 684 mm², tensão de escoamento = 440 MPa e tensão de ruptura = 580 MPa - exceto perfuração</v>
          </cell>
          <cell r="C5703" t="str">
            <v>m</v>
          </cell>
          <cell r="D5703">
            <v>215.66</v>
          </cell>
        </row>
        <row r="5704">
          <cell r="A5704">
            <v>5605958</v>
          </cell>
          <cell r="B5704" t="str">
            <v>Tirante permanente protendido autoinjetável de aço D = 40 mm, seção de 822 mm², tensão de escoamento = 470 MPa e tensão de ruptura = 600 MPa - exceto perfuração</v>
          </cell>
          <cell r="C5704" t="str">
            <v>m</v>
          </cell>
          <cell r="D5704">
            <v>246.88</v>
          </cell>
        </row>
        <row r="5705">
          <cell r="A5705">
            <v>5605959</v>
          </cell>
          <cell r="B5705" t="str">
            <v>Tirante permanente protendido autoinjetável de aço D = 40 mm, seção de 936 mm², tensão de escoamento = 700 MPa e tensão de ruptura = 830 MPa - exceto perfuração</v>
          </cell>
          <cell r="C5705" t="str">
            <v>m</v>
          </cell>
          <cell r="D5705">
            <v>299.11</v>
          </cell>
        </row>
        <row r="5706">
          <cell r="A5706">
            <v>5605960</v>
          </cell>
          <cell r="B5706" t="str">
            <v>Tirante permanente protendido autoinjetável de aço D = 50 mm, seção de 1.330 mm², tensão de escoamento = 630 MPa e tensão de ruptura = 740 MPa - exceto perfuração</v>
          </cell>
          <cell r="C5706" t="str">
            <v>m</v>
          </cell>
          <cell r="D5706">
            <v>365.69</v>
          </cell>
        </row>
        <row r="5707">
          <cell r="A5707">
            <v>5605961</v>
          </cell>
          <cell r="B5707" t="str">
            <v>Tirante permanente protendido autoinjetável de aço D = 50 mm, seção de 1.569 mm², tensão de escoamento = 630 MPa e tensão de ruptura = 740 MPa - exceto perfuração</v>
          </cell>
          <cell r="C5707" t="str">
            <v>m</v>
          </cell>
          <cell r="D5707">
            <v>446.9</v>
          </cell>
        </row>
        <row r="5708">
          <cell r="A5708">
            <v>5605885</v>
          </cell>
          <cell r="B5708" t="str">
            <v>Tirante permanente protendido com 10 cordoalhas D = 12,7 mm, aço CP 190 RB, com capacidade de 860 kN - exceto perfuração</v>
          </cell>
          <cell r="C5708" t="str">
            <v>m</v>
          </cell>
          <cell r="D5708">
            <v>232.62</v>
          </cell>
        </row>
        <row r="5709">
          <cell r="A5709">
            <v>5605886</v>
          </cell>
          <cell r="B5709" t="str">
            <v>Tirante permanente protendido com 12 cordoalhas D = 12,7 mm, aço CP 190 RB, com capacidade de 1.030 kN - exceto perfuração</v>
          </cell>
          <cell r="C5709" t="str">
            <v>m</v>
          </cell>
          <cell r="D5709">
            <v>252.66</v>
          </cell>
        </row>
        <row r="5710">
          <cell r="A5710">
            <v>5605883</v>
          </cell>
          <cell r="B5710" t="str">
            <v>Tirante permanente protendido com 6 cordoalhas D = 12,7 mm, aço CP 190 RB, com capacidade de 510 kN - exceto perfuração</v>
          </cell>
          <cell r="C5710" t="str">
            <v>m</v>
          </cell>
          <cell r="D5710">
            <v>187.68</v>
          </cell>
        </row>
        <row r="5711">
          <cell r="A5711">
            <v>5605884</v>
          </cell>
          <cell r="B5711" t="str">
            <v>Tirante permanente protendido com 8 cordoalhas D = 12,7 mm, aço CP 190 RB, com capacidade de 690 kN - exceto perfuração</v>
          </cell>
          <cell r="C5711" t="str">
            <v>m</v>
          </cell>
          <cell r="D5711">
            <v>207.72</v>
          </cell>
        </row>
        <row r="5712">
          <cell r="A5712">
            <v>5605962</v>
          </cell>
          <cell r="B5712" t="str">
            <v>Tirante permanente protendido de aço D = 30 mm, tensão de escoamento = 600 MPa e tensão de ruptura = 720 MPa - exceto perfuração</v>
          </cell>
          <cell r="C5712" t="str">
            <v>m</v>
          </cell>
          <cell r="D5712">
            <v>157.53</v>
          </cell>
        </row>
        <row r="5713">
          <cell r="A5713">
            <v>5605881</v>
          </cell>
          <cell r="B5713" t="str">
            <v>Tirante permanente protendido de aço D = 32 mm, tensão de escoamento = 500 MPa e tensão de ruptura = 550 MPa - exceto perfuração</v>
          </cell>
          <cell r="C5713" t="str">
            <v>m</v>
          </cell>
          <cell r="D5713">
            <v>236.31</v>
          </cell>
        </row>
        <row r="5714">
          <cell r="A5714">
            <v>5605882</v>
          </cell>
          <cell r="B5714" t="str">
            <v>Tirante permanente protendido de aço D = 32 mm, tensão de escoamento = 950 MPa e tensão de ruptura = 1.050 MPa - exceto perfuração</v>
          </cell>
          <cell r="C5714" t="str">
            <v>m</v>
          </cell>
          <cell r="D5714">
            <v>401.38</v>
          </cell>
        </row>
        <row r="5715">
          <cell r="A5715">
            <v>5605963</v>
          </cell>
          <cell r="B5715" t="str">
            <v>Tirante permanente protendido de aço D = 40 mm, tensão de escoamento = 600 MPa e tensão de ruptura = 720 MPa - exceto perfuração</v>
          </cell>
          <cell r="C5715" t="str">
            <v>m</v>
          </cell>
          <cell r="D5715">
            <v>247.34</v>
          </cell>
        </row>
        <row r="5716">
          <cell r="A5716">
            <v>5605964</v>
          </cell>
          <cell r="B5716" t="str">
            <v>Tirante permanente protendido de aço D = 44 mm, tensão de escoamento = 680 MPa e tensão de ruptura = 870 MPa - exceto perfuração</v>
          </cell>
          <cell r="C5716" t="str">
            <v>m</v>
          </cell>
          <cell r="D5716">
            <v>297.62</v>
          </cell>
        </row>
        <row r="5717">
          <cell r="A5717">
            <v>5605965</v>
          </cell>
          <cell r="B5717" t="str">
            <v>Tirante permanente protendido de aço D = 50 mm, tensão de escoamento = 600 MPa e tensão de ruptura = 720 MPa - exceto perfuração</v>
          </cell>
          <cell r="C5717" t="str">
            <v>m</v>
          </cell>
          <cell r="D5717">
            <v>373.53</v>
          </cell>
        </row>
        <row r="5718">
          <cell r="A5718">
            <v>5605966</v>
          </cell>
          <cell r="B5718" t="str">
            <v>Tirante permanente protendido de aço D = 53mm, tensão de escoamento = 600 MPa e tensão de ruptura = 720 MPa - exceto perfuração</v>
          </cell>
          <cell r="C5718" t="str">
            <v>m</v>
          </cell>
          <cell r="D5718">
            <v>416.22</v>
          </cell>
        </row>
        <row r="5719">
          <cell r="A5719">
            <v>5605967</v>
          </cell>
          <cell r="B5719" t="str">
            <v>Tirante permanente protendido de aço D = 57 mm, tensão de escoamento = 600 MPa e tensão de ruptura = 720 MPa - exceto perfuração</v>
          </cell>
          <cell r="C5719" t="str">
            <v>m</v>
          </cell>
          <cell r="D5719">
            <v>469.29</v>
          </cell>
        </row>
        <row r="5720">
          <cell r="A5720">
            <v>5605968</v>
          </cell>
          <cell r="B5720" t="str">
            <v>Tirante permanente protendido de aço D = 63 mm, tensão de escoamento = 600 MPa e tensão de ruptura = 720 MPa - exceto perfuração</v>
          </cell>
          <cell r="C5720" t="str">
            <v>m</v>
          </cell>
          <cell r="D5720">
            <v>575.38</v>
          </cell>
        </row>
        <row r="5721">
          <cell r="A5721">
            <v>5605969</v>
          </cell>
          <cell r="B5721" t="str">
            <v>Tirante permanente protendido de aço D = 69 mm, tensão de escoamento = 600 MPa e tensão de ruptura = 720 MPa - exceto perfuração</v>
          </cell>
          <cell r="C5721" t="str">
            <v>m</v>
          </cell>
          <cell r="D5721">
            <v>695.35</v>
          </cell>
        </row>
        <row r="5722">
          <cell r="A5722">
            <v>5909130</v>
          </cell>
          <cell r="B5722" t="str">
            <v>Carga e manobra de aduelas de concreto pré-moldadas em cavalo mecânico com semirreboque 22 t - carga com caminhão guindauto de 45 t.m</v>
          </cell>
          <cell r="C5722" t="str">
            <v>t</v>
          </cell>
          <cell r="D5722">
            <v>26.69</v>
          </cell>
        </row>
        <row r="5723">
          <cell r="A5723">
            <v>5914703</v>
          </cell>
          <cell r="B5723" t="str">
            <v>Carga e manobra de brita para lastro com locomotiva diesel-elétrica em vagão hopper aberto com capacidade de 45 m³ - carga com carregadeira e descarga automática - bitola métrica</v>
          </cell>
          <cell r="C5723" t="str">
            <v>t</v>
          </cell>
          <cell r="D5723">
            <v>5.71</v>
          </cell>
        </row>
        <row r="5724">
          <cell r="A5724">
            <v>5914704</v>
          </cell>
          <cell r="B5724" t="str">
            <v>Carga e manobra de brita para lastro com locomotiva diesel-elétrica em vagão hopper aberto com capacidade de 63 m³ - carga com carregadeira e descarga automática - bitola larga</v>
          </cell>
          <cell r="C5724" t="str">
            <v>t</v>
          </cell>
          <cell r="D5724">
            <v>5.72</v>
          </cell>
        </row>
        <row r="5725">
          <cell r="A5725">
            <v>5914710</v>
          </cell>
          <cell r="B5725" t="str">
            <v>Carga e manobra de dormentes de concreto de bitola larga com locomotiva diesel-elétrica e vagão plataforma com capacidade de 98 t - carga com carregadeira - bitola larga</v>
          </cell>
          <cell r="C5725" t="str">
            <v>t</v>
          </cell>
          <cell r="D5725">
            <v>10.99</v>
          </cell>
        </row>
        <row r="5726">
          <cell r="A5726">
            <v>5914711</v>
          </cell>
          <cell r="B5726" t="str">
            <v>Carga e manobra de dormentes de concreto de bitola métrica com locomotiva diesel-elétrica e vagão plataforma com capacidade de 82 t - carga com carregadeira - bitola métrica</v>
          </cell>
          <cell r="C5726" t="str">
            <v>t</v>
          </cell>
          <cell r="D5726">
            <v>10.07</v>
          </cell>
        </row>
        <row r="5727">
          <cell r="A5727">
            <v>5914712</v>
          </cell>
          <cell r="B5727" t="str">
            <v>Carga e manobra de dormentes de concreto de bitola mista com locomotiva diesel-elétrica e vagão plataforma com capacidade de 98 t - carga com carregadeira - bitola larga</v>
          </cell>
          <cell r="C5727" t="str">
            <v>t</v>
          </cell>
          <cell r="D5727">
            <v>9.9700000000000006</v>
          </cell>
        </row>
        <row r="5728">
          <cell r="A5728">
            <v>5915369</v>
          </cell>
          <cell r="B5728" t="str">
            <v>Carga, descarga e manobra de vigas pré-moldadas de 1.000 a 1.250 kN em cavalo mecânico com reboques de 5 e 4 eixos com capacidade de 130 t</v>
          </cell>
          <cell r="C5728" t="str">
            <v>un</v>
          </cell>
          <cell r="D5728">
            <v>7092.79</v>
          </cell>
        </row>
        <row r="5729">
          <cell r="A5729">
            <v>5915401</v>
          </cell>
          <cell r="B5729" t="str">
            <v>Carga, descarga e manobra de vigas pré-moldadas de 500 a 750 kN em cavalo mecânico com dollys de 3 e 4 eixos com capacidade de 77 t</v>
          </cell>
          <cell r="C5729" t="str">
            <v>un</v>
          </cell>
          <cell r="D5729">
            <v>6501.98</v>
          </cell>
        </row>
        <row r="5730">
          <cell r="A5730">
            <v>5915402</v>
          </cell>
          <cell r="B5730" t="str">
            <v>Carga, descarga e manobra de vigas pré-moldadas de 750 a 1.000 kN em cavalo mecânico com dollys de 5 e 4 eixos com capacidade de 111 t</v>
          </cell>
          <cell r="C5730" t="str">
            <v>un</v>
          </cell>
          <cell r="D5730">
            <v>3752.35</v>
          </cell>
        </row>
        <row r="5731">
          <cell r="A5731">
            <v>5915400</v>
          </cell>
          <cell r="B5731" t="str">
            <v>Carga, descarga e manobra de vigas pré-moldadas de até 500 kN em cavalo mecânico com dolly de 4 eixos com capacidade de 57 t</v>
          </cell>
          <cell r="C5731" t="str">
            <v>un</v>
          </cell>
          <cell r="D5731">
            <v>3303.79</v>
          </cell>
        </row>
        <row r="5732">
          <cell r="A5732">
            <v>5914651</v>
          </cell>
          <cell r="B5732" t="str">
            <v>Carga, manobra e descarga de agregados ou solos em caminhão basculante de 10 m³ - carga com carregadeira de 3,40 m³ (exclusa) e descarga em distribuidor autopropelido</v>
          </cell>
          <cell r="C5732" t="str">
            <v>t</v>
          </cell>
          <cell r="D5732">
            <v>2.5099999999999998</v>
          </cell>
        </row>
        <row r="5733">
          <cell r="A5733">
            <v>5914648</v>
          </cell>
          <cell r="B5733" t="str">
            <v>Carga, manobra e descarga de agregados ou solos em caminhão basculante de 10 m³ - carga com carregadeira de 3,40 m³ (exclusa) e descarga em distribuidor rebocável</v>
          </cell>
          <cell r="C5733" t="str">
            <v>t</v>
          </cell>
          <cell r="D5733">
            <v>7.58</v>
          </cell>
        </row>
        <row r="5734">
          <cell r="A5734">
            <v>5914647</v>
          </cell>
          <cell r="B5734" t="str">
            <v>Carga, manobra e descarga de agregados ou solos em caminhão basculante de 10 m³ - carga com carregadeira de 3,40 m³ (exclusa) e descarga livre</v>
          </cell>
          <cell r="C5734" t="str">
            <v>t</v>
          </cell>
          <cell r="D5734">
            <v>1.75</v>
          </cell>
        </row>
        <row r="5735">
          <cell r="A5735">
            <v>5915411</v>
          </cell>
          <cell r="B5735" t="str">
            <v>Carga, manobra e descarga de agregados ou solos em caminhão basculante de 10 m³ - carga com carregadeira de 3,40 m³ e descarga em distribuidor autopropelido</v>
          </cell>
          <cell r="C5735" t="str">
            <v>t</v>
          </cell>
          <cell r="D5735">
            <v>3.48</v>
          </cell>
        </row>
        <row r="5736">
          <cell r="A5736">
            <v>5915409</v>
          </cell>
          <cell r="B5736" t="str">
            <v>Carga, manobra e descarga de agregados ou solos em caminhão basculante de 10 m³ - carga com carregadeira de 3,40 m³ e descarga em distribuidor rebocável</v>
          </cell>
          <cell r="C5736" t="str">
            <v>t</v>
          </cell>
          <cell r="D5736">
            <v>8.5500000000000007</v>
          </cell>
        </row>
        <row r="5737">
          <cell r="A5737">
            <v>5915407</v>
          </cell>
          <cell r="B5737" t="str">
            <v>Carga, manobra e descarga de agregados ou solos em caminhão basculante de 10 m³ - carga com carregadeira de 3,40 m³ e descarga livre</v>
          </cell>
          <cell r="C5737" t="str">
            <v>t</v>
          </cell>
          <cell r="D5737">
            <v>2.72</v>
          </cell>
        </row>
        <row r="5738">
          <cell r="A5738">
            <v>5914354</v>
          </cell>
          <cell r="B5738" t="str">
            <v>Carga, manobra e descarga de agregados ou solos em caminhão basculante de 10 m³ - carga com escavadeira de 1,56 m³ (exclusa) e descarga livre</v>
          </cell>
          <cell r="C5738" t="str">
            <v>t</v>
          </cell>
          <cell r="D5738">
            <v>1.82</v>
          </cell>
        </row>
        <row r="5739">
          <cell r="A5739">
            <v>5915406</v>
          </cell>
          <cell r="B5739" t="str">
            <v>Carga, manobra e descarga de agregados ou solos em caminhão basculante de 10 m³ - carga em usina de 60 t/h (PMF) e descarga livre</v>
          </cell>
          <cell r="C5739" t="str">
            <v>t</v>
          </cell>
          <cell r="D5739">
            <v>9.2899999999999991</v>
          </cell>
        </row>
        <row r="5740">
          <cell r="A5740">
            <v>5914652</v>
          </cell>
          <cell r="B5740" t="str">
            <v>Carga, manobra e descarga de agregados ou solos em caminhão basculante de 10 m³ - carga em usina de solos de 300 t/h e descarga em distribuidor autopropelido</v>
          </cell>
          <cell r="C5740" t="str">
            <v>t</v>
          </cell>
          <cell r="D5740">
            <v>3.36</v>
          </cell>
        </row>
        <row r="5741">
          <cell r="A5741">
            <v>5915417</v>
          </cell>
          <cell r="B5741" t="str">
            <v>Carga, manobra e descarga de agregados ou solos em caminhão basculante de 10 m³ - carga em usina de solos de 300 t/h e descarga em vibroacabadora</v>
          </cell>
          <cell r="C5741" t="str">
            <v>t</v>
          </cell>
          <cell r="D5741">
            <v>5.3</v>
          </cell>
        </row>
        <row r="5742">
          <cell r="A5742">
            <v>5915414</v>
          </cell>
          <cell r="B5742" t="str">
            <v>Carga, manobra e descarga de agregados ou solos em caminhão basculante de 10 m³ - carga em usina de solos de 300 t/h e descarga livre</v>
          </cell>
          <cell r="C5742" t="str">
            <v>t</v>
          </cell>
          <cell r="D5742">
            <v>2.79</v>
          </cell>
        </row>
        <row r="5743">
          <cell r="A5743">
            <v>5914351</v>
          </cell>
          <cell r="B5743" t="str">
            <v>Carga, manobra e descarga de agregados ou solos em caminhão basculante de 14 m³ - carga com carregadeira de 3,40 m³ e descarga livre</v>
          </cell>
          <cell r="C5743" t="str">
            <v>t</v>
          </cell>
          <cell r="D5743">
            <v>2.66</v>
          </cell>
        </row>
        <row r="5744">
          <cell r="A5744">
            <v>5914645</v>
          </cell>
          <cell r="B5744" t="str">
            <v>Carga, manobra e descarga de agregados ou solos em caminhão basculante de 6 m³ - carga com carregadeira de 1,72 m³ (exclusa) e descarga em distribuidor autopropelido</v>
          </cell>
          <cell r="C5744" t="str">
            <v>t</v>
          </cell>
          <cell r="D5744">
            <v>2.94</v>
          </cell>
        </row>
        <row r="5745">
          <cell r="A5745">
            <v>5914642</v>
          </cell>
          <cell r="B5745" t="str">
            <v>Carga, manobra e descarga de agregados ou solos em caminhão basculante de 6 m³ - carga com carregadeira de 1,72 m³ (exclusa) e descarga em distribuidor rebocável</v>
          </cell>
          <cell r="C5745" t="str">
            <v>t</v>
          </cell>
          <cell r="D5745">
            <v>5.71</v>
          </cell>
        </row>
        <row r="5746">
          <cell r="A5746">
            <v>5914641</v>
          </cell>
          <cell r="B5746" t="str">
            <v>Carga, manobra e descarga de agregados ou solos em caminhão basculante de 6 m³ - carga com carregadeira de 1,72 m³ (exclusa) e descarga livre</v>
          </cell>
          <cell r="C5746" t="str">
            <v>t</v>
          </cell>
          <cell r="D5746">
            <v>2.04</v>
          </cell>
        </row>
        <row r="5747">
          <cell r="A5747">
            <v>5915456</v>
          </cell>
          <cell r="B5747" t="str">
            <v>Carga, manobra e descarga de agregados ou solos em caminhão basculante de 6 m³ - carga com carregadeira de 1,72 m³ e descarga em distribuidor autopropelido</v>
          </cell>
          <cell r="C5747" t="str">
            <v>t</v>
          </cell>
          <cell r="D5747">
            <v>3.76</v>
          </cell>
        </row>
        <row r="5748">
          <cell r="A5748">
            <v>5915454</v>
          </cell>
          <cell r="B5748" t="str">
            <v>Carga, manobra e descarga de agregados ou solos em caminhão basculante de 6 m³ - carga com carregadeira de 1,72 m³ e descarga em distribuidor rebocável</v>
          </cell>
          <cell r="C5748" t="str">
            <v>t</v>
          </cell>
          <cell r="D5748">
            <v>6.54</v>
          </cell>
        </row>
        <row r="5749">
          <cell r="A5749">
            <v>5915399</v>
          </cell>
          <cell r="B5749" t="str">
            <v>Carga, manobra e descarga de agregados ou solos em caminhão basculante de 6 m³ - carga com carregadeira de 1,72 m³ e descarga livre</v>
          </cell>
          <cell r="C5749" t="str">
            <v>t</v>
          </cell>
          <cell r="D5749">
            <v>2.86</v>
          </cell>
        </row>
        <row r="5750">
          <cell r="A5750">
            <v>5914353</v>
          </cell>
          <cell r="B5750" t="str">
            <v>Carga, manobra e descarga de agregados ou solos em caminhão basculante de 6 m³ - carga com escavadeira de 1,56 m³ (exclusa) e descarga livre</v>
          </cell>
          <cell r="C5750" t="str">
            <v>t</v>
          </cell>
          <cell r="D5750">
            <v>1.53</v>
          </cell>
        </row>
        <row r="5751">
          <cell r="A5751">
            <v>5915470</v>
          </cell>
          <cell r="B5751" t="str">
            <v>Carga, manobra e descarga de agregados ou solos em caminhão basculante de 6 m³ - carga com escavadeira de 1,56 m³ e descarga livre</v>
          </cell>
          <cell r="C5751" t="str">
            <v>t</v>
          </cell>
          <cell r="D5751">
            <v>2.25</v>
          </cell>
        </row>
        <row r="5752">
          <cell r="A5752">
            <v>5915459</v>
          </cell>
          <cell r="B5752" t="str">
            <v>Carga, manobra e descarga de agregados ou solos em caminhão basculante de 6 m³ - carga com minicarregadeira de 0,45 m³ e descarga livre</v>
          </cell>
          <cell r="C5752" t="str">
            <v>t</v>
          </cell>
          <cell r="D5752">
            <v>7.52</v>
          </cell>
        </row>
        <row r="5753">
          <cell r="A5753">
            <v>5915476</v>
          </cell>
          <cell r="B5753" t="str">
            <v>Carga, manobra e descarga de agregados ou solos em caminhão basculante de 6 m³ - carga manual e descarga livre</v>
          </cell>
          <cell r="C5753" t="str">
            <v>t</v>
          </cell>
          <cell r="D5753">
            <v>28.89</v>
          </cell>
        </row>
        <row r="5754">
          <cell r="A5754">
            <v>5914702</v>
          </cell>
          <cell r="B5754" t="str">
            <v>Carga, manobra e descarga de barras de trilho de 12 m com locomotiva diesel-elétrica em vagão plataforma com capacidade de 82 t - carga e descarga com carregadeira - bitola métrica</v>
          </cell>
          <cell r="C5754" t="str">
            <v>t</v>
          </cell>
          <cell r="D5754">
            <v>14.96</v>
          </cell>
        </row>
        <row r="5755">
          <cell r="A5755">
            <v>5914701</v>
          </cell>
          <cell r="B5755" t="str">
            <v>Carga, manobra e descarga de barras de trilho de 12 m com locomotiva diesel-elétrica em vagão plataforma com capacidade de 98 t - carga e descarga com carregadeira - bitola larga</v>
          </cell>
          <cell r="C5755" t="str">
            <v>t</v>
          </cell>
          <cell r="D5755">
            <v>15.17</v>
          </cell>
        </row>
        <row r="5756">
          <cell r="A5756">
            <v>5906592</v>
          </cell>
          <cell r="B5756" t="str">
            <v>Carga, manobra e descarga de blocos artificiais de concreto com 10 a 12 t para molhe em cavalo mecânico com semirreboque com capacidade de 30 t - carga e descarga com guindaste com pinça</v>
          </cell>
          <cell r="C5756" t="str">
            <v>un</v>
          </cell>
          <cell r="D5756">
            <v>31.72</v>
          </cell>
        </row>
        <row r="5757">
          <cell r="A5757">
            <v>5906591</v>
          </cell>
          <cell r="B5757" t="str">
            <v>Carga, manobra e descarga de blocos artificiais de concreto com 8 a 9 t para molhe em cavalo mecânico com semirreboque com capacidade de 30 t - carga e descarga com guindaste com pinça</v>
          </cell>
          <cell r="C5757" t="str">
            <v>un</v>
          </cell>
          <cell r="D5757">
            <v>30.06</v>
          </cell>
        </row>
        <row r="5758">
          <cell r="A5758">
            <v>5914653</v>
          </cell>
          <cell r="B5758" t="str">
            <v>Carga, manobra e descarga de blocos de rocha em caminhão basculante de 8 m³ - carga com carregadeira de 1,72 m³ (exclusa) e descarga livre</v>
          </cell>
          <cell r="C5758" t="str">
            <v>t</v>
          </cell>
          <cell r="D5758">
            <v>3.69</v>
          </cell>
        </row>
        <row r="5759">
          <cell r="A5759">
            <v>5915405</v>
          </cell>
          <cell r="B5759" t="str">
            <v>Carga, manobra e descarga de blocos de rocha em caminhão basculante de 8 m³ - carga com carregadeira de 1,72 m³ e descarga livre</v>
          </cell>
          <cell r="C5759" t="str">
            <v>t</v>
          </cell>
          <cell r="D5759">
            <v>5.72</v>
          </cell>
        </row>
        <row r="5760">
          <cell r="A5760">
            <v>5914657</v>
          </cell>
          <cell r="B5760" t="str">
            <v>Carga, manobra e descarga de blocos de rocha em caminhão basculante de 8 m³ - carga com retroescavadeira de 0,29 m³ e descarga livre</v>
          </cell>
          <cell r="C5760" t="str">
            <v>t</v>
          </cell>
          <cell r="D5760">
            <v>18.170000000000002</v>
          </cell>
        </row>
        <row r="5761">
          <cell r="A5761">
            <v>5914363</v>
          </cell>
          <cell r="B5761" t="str">
            <v>Carga, manobra e descarga de cimento ou cal hidratada a granel em caminhão silo de 30 m³</v>
          </cell>
          <cell r="C5761" t="str">
            <v>t</v>
          </cell>
          <cell r="D5761">
            <v>17.93</v>
          </cell>
        </row>
        <row r="5762">
          <cell r="A5762">
            <v>5914646</v>
          </cell>
          <cell r="B5762" t="str">
            <v>Carga, manobra e descarga de concreto asfáltico com borracha em caminhão basculante de 10 m³ - carga em usina de asfalto 100/140 t/h e descarga em vibroacabadora</v>
          </cell>
          <cell r="C5762" t="str">
            <v>t</v>
          </cell>
          <cell r="D5762">
            <v>8.6300000000000008</v>
          </cell>
        </row>
        <row r="5763">
          <cell r="A5763">
            <v>5919535</v>
          </cell>
          <cell r="B5763" t="str">
            <v>Carga, manobra e descarga de concreto com caminhão betoneira - carga em central de concreto de 30 m³/h e descarga em extrusora de barreira de concreto</v>
          </cell>
          <cell r="C5763" t="str">
            <v>t</v>
          </cell>
          <cell r="D5763">
            <v>19.989999999999998</v>
          </cell>
        </row>
        <row r="5764">
          <cell r="A5764">
            <v>5919533</v>
          </cell>
          <cell r="B5764" t="str">
            <v>Carga, manobra e descarga de concreto com caminhão betoneira - carga em central de concreto de 30 m³/h e descarga em extrusora de meio-fio</v>
          </cell>
          <cell r="C5764" t="str">
            <v>t</v>
          </cell>
          <cell r="D5764">
            <v>67.08</v>
          </cell>
        </row>
        <row r="5765">
          <cell r="A5765">
            <v>5919534</v>
          </cell>
          <cell r="B5765" t="str">
            <v>Carga, manobra e descarga de concreto com caminhão betoneira - carga em central de concreto de 30 m³/h e descarga em extrusora de sarjeta</v>
          </cell>
          <cell r="C5765" t="str">
            <v>t</v>
          </cell>
          <cell r="D5765">
            <v>61.25</v>
          </cell>
        </row>
        <row r="5766">
          <cell r="A5766">
            <v>5909007</v>
          </cell>
          <cell r="B5766" t="str">
            <v>Carga, manobra e descarga de concreto com caminhão betoneira - carga em central de concreto de 30 m³/h e descarga livre</v>
          </cell>
          <cell r="C5766" t="str">
            <v>t</v>
          </cell>
          <cell r="D5766">
            <v>18.510000000000002</v>
          </cell>
        </row>
        <row r="5767">
          <cell r="A5767">
            <v>5919538</v>
          </cell>
          <cell r="B5767" t="str">
            <v>Carga, manobra e descarga de concreto com caminhão betoneira - carga em central de concreto de 40 m³/h e descarga livre</v>
          </cell>
          <cell r="C5767" t="str">
            <v>t</v>
          </cell>
          <cell r="D5767">
            <v>15.59</v>
          </cell>
        </row>
        <row r="5768">
          <cell r="A5768">
            <v>5919540</v>
          </cell>
          <cell r="B5768" t="str">
            <v>Carga, manobra e descarga de concreto de cimento em caminhão basculante de 7 m³ - carga em central de concreto de 150 m³/h e descarga em vibroacabadora</v>
          </cell>
          <cell r="C5768" t="str">
            <v>t</v>
          </cell>
          <cell r="D5768">
            <v>3.24</v>
          </cell>
        </row>
        <row r="5769">
          <cell r="A5769">
            <v>5914705</v>
          </cell>
          <cell r="B5769" t="str">
            <v>Carga, manobra e descarga de dormentes de concreto de bitola larga com locomotiva diesel-elétrica e vagão plataforma com capacidade de 98 t - carga e descarga com carregadeira - bitola larga</v>
          </cell>
          <cell r="C5769" t="str">
            <v>t</v>
          </cell>
          <cell r="D5769">
            <v>21.98</v>
          </cell>
        </row>
        <row r="5770">
          <cell r="A5770">
            <v>5914706</v>
          </cell>
          <cell r="B5770" t="str">
            <v>Carga, manobra e descarga de dormentes de concreto de bitola métrica com locomotiva diesel-elétrica e vagão plataforma com capacidade de 82 t - carga e descarga com carregadeira - bitola métrica</v>
          </cell>
          <cell r="C5770" t="str">
            <v>t</v>
          </cell>
          <cell r="D5770">
            <v>20.14</v>
          </cell>
        </row>
        <row r="5771">
          <cell r="A5771">
            <v>5914707</v>
          </cell>
          <cell r="B5771" t="str">
            <v>Carga, manobra e descarga de dormentes de concreto de bitola mista com locomotiva diesel-elétrica e vagão plataforma com capacidade de 98 t - carga e descarga com carregadeira - bitola larga</v>
          </cell>
          <cell r="C5771" t="str">
            <v>t</v>
          </cell>
          <cell r="D5771">
            <v>19.940000000000001</v>
          </cell>
        </row>
        <row r="5772">
          <cell r="A5772">
            <v>5914677</v>
          </cell>
          <cell r="B5772" t="str">
            <v>Carga, manobra e descarga de dormentes de madeira com locomotiva diesel-elétrica em vagão plataforma com capacidade de 82 t - carga e descarga com carregadeira - bitola métrica</v>
          </cell>
          <cell r="C5772" t="str">
            <v>t</v>
          </cell>
          <cell r="D5772">
            <v>30.03</v>
          </cell>
        </row>
        <row r="5773">
          <cell r="A5773">
            <v>5914676</v>
          </cell>
          <cell r="B5773" t="str">
            <v>Carga, manobra e descarga de dormentes de madeira com locomotiva diesel-elétrica em vagão plataforma com capacidade de 98 t - carga e descarga com carregadeira - bitola larga</v>
          </cell>
          <cell r="C5773" t="str">
            <v>t</v>
          </cell>
          <cell r="D5773">
            <v>25.02</v>
          </cell>
        </row>
        <row r="5774">
          <cell r="A5774">
            <v>5914678</v>
          </cell>
          <cell r="B5774" t="str">
            <v>Carga, manobra e descarga de jogo de dormentes de concreto para AMV de bitola larga ou mista, qualquer abertura, com locomotiva diesel-elétrica em vagão plataforma com capacidade de 98 t - carga e descarga com carregadeira - bitola larga</v>
          </cell>
          <cell r="C5774" t="str">
            <v>t</v>
          </cell>
          <cell r="D5774">
            <v>35.9</v>
          </cell>
        </row>
        <row r="5775">
          <cell r="A5775">
            <v>5914679</v>
          </cell>
          <cell r="B5775" t="str">
            <v>Carga, manobra e descarga de jogo de dormentes de concreto para AMV de bitola métrica, qualquer abertura, com locomotiva diesel-elétrica em vagão plataforma com capacidade de 82 t - carga e descarga com carregadeira - bitola métrica</v>
          </cell>
          <cell r="C5775" t="str">
            <v>t</v>
          </cell>
          <cell r="D5775">
            <v>57.31</v>
          </cell>
        </row>
        <row r="5776">
          <cell r="A5776">
            <v>5914681</v>
          </cell>
          <cell r="B5776" t="str">
            <v>Carga, manobra e descarga de jogo de dormentes de madeira para AMV bitola métrica, qualquer abertura, com locomotiva diesel-elétrica em vagão plataforma com capacidade de 82 t - carga e descarga com carregadeira - bitola métrica</v>
          </cell>
          <cell r="C5776" t="str">
            <v>t</v>
          </cell>
          <cell r="D5776">
            <v>68.37</v>
          </cell>
        </row>
        <row r="5777">
          <cell r="A5777">
            <v>5914680</v>
          </cell>
          <cell r="B5777" t="str">
            <v>Carga, manobra e descarga de jogo de dormentes de madeira para AMV de bitola larga ou mista, qualquer abertura, com locomotiva diesel-elétrica em vagão plataforma com capacidade de 98 t - carga e descarga com carregadeira - bitola larga</v>
          </cell>
          <cell r="C5777" t="str">
            <v>t</v>
          </cell>
          <cell r="D5777">
            <v>47.6</v>
          </cell>
        </row>
        <row r="5778">
          <cell r="A5778">
            <v>5915015</v>
          </cell>
          <cell r="B5778" t="str">
            <v>Carga, manobra e descarga de materiais diversos em caminhão carroceria com capacidade de 11 t e com guindauto de 45 t.m</v>
          </cell>
          <cell r="C5778" t="str">
            <v>t</v>
          </cell>
          <cell r="D5778">
            <v>22.03</v>
          </cell>
        </row>
        <row r="5779">
          <cell r="A5779">
            <v>5915373</v>
          </cell>
          <cell r="B5779" t="str">
            <v>Carga, manobra e descarga de materiais diversos em caminhão carroceria com capacidade de 7 t e com guindauto de 20 t.m</v>
          </cell>
          <cell r="C5779" t="str">
            <v>t</v>
          </cell>
          <cell r="D5779">
            <v>18.48</v>
          </cell>
        </row>
        <row r="5780">
          <cell r="A5780">
            <v>5914333</v>
          </cell>
          <cell r="B5780" t="str">
            <v>Carga, manobra e descarga de materiais diversos em caminhão carroceria de 15 t - carga e descarga com caminhão guindauto de 20 t.m</v>
          </cell>
          <cell r="C5780" t="str">
            <v>t</v>
          </cell>
          <cell r="D5780">
            <v>33.99</v>
          </cell>
        </row>
        <row r="5781">
          <cell r="A5781">
            <v>5914655</v>
          </cell>
          <cell r="B5781" t="str">
            <v>Carga, manobra e descarga de materiais diversos em caminhão carroceria de 15 t - carga e descarga manuais</v>
          </cell>
          <cell r="C5781" t="str">
            <v>t</v>
          </cell>
          <cell r="D5781">
            <v>33.81</v>
          </cell>
        </row>
        <row r="5782">
          <cell r="A5782">
            <v>5915474</v>
          </cell>
          <cell r="B5782" t="str">
            <v>Carga, manobra e descarga de materiais diversos em caminhão carroceria de 5 t - carga e descarga manuais</v>
          </cell>
          <cell r="C5782" t="str">
            <v>t</v>
          </cell>
          <cell r="D5782">
            <v>30.45</v>
          </cell>
        </row>
        <row r="5783">
          <cell r="A5783">
            <v>5914654</v>
          </cell>
          <cell r="B5783" t="str">
            <v>Carga, manobra e descarga de materiais diversos em caminhão carroceria de 9 t - carga e descarga manuais</v>
          </cell>
          <cell r="C5783" t="str">
            <v>t</v>
          </cell>
          <cell r="D5783">
            <v>27.61</v>
          </cell>
        </row>
        <row r="5784">
          <cell r="A5784">
            <v>5914686</v>
          </cell>
          <cell r="B5784" t="str">
            <v>Carga, manobra e descarga de materiais metálicos e acessórios diversos com locomotiva diesel-elétrica em vagão fechado com capacidade de 64 t - carga e descarga com carregadeira - bitola métrica</v>
          </cell>
          <cell r="C5784" t="str">
            <v>t</v>
          </cell>
          <cell r="D5784">
            <v>25.29</v>
          </cell>
        </row>
        <row r="5785">
          <cell r="A5785">
            <v>5914685</v>
          </cell>
          <cell r="B5785" t="str">
            <v>Carga, manobra e descarga de materiais metálicos e acessórios diversos com locomotiva diesel-elétrica em vagão fechado com capacidade de 99 t - carga e descarga com carregadeira - bitola larga</v>
          </cell>
          <cell r="C5785" t="str">
            <v>t</v>
          </cell>
          <cell r="D5785">
            <v>25.44</v>
          </cell>
        </row>
        <row r="5786">
          <cell r="A5786">
            <v>5914682</v>
          </cell>
          <cell r="B5786" t="str">
            <v>Carga, manobra e descarga de materiais metálicos para AMV de bitola larga, qualquer abertura, com locomotiva diesel-elétrica em vagão plataforma com capacidade de 98 t - carga e descarga com carregadeira - bitola larga</v>
          </cell>
          <cell r="C5786" t="str">
            <v>t</v>
          </cell>
          <cell r="D5786">
            <v>32.75</v>
          </cell>
        </row>
        <row r="5787">
          <cell r="A5787">
            <v>5914683</v>
          </cell>
          <cell r="B5787" t="str">
            <v>Carga, manobra e descarga de materiais metálicos para AMV de bitola métrica, qualquer abertura, com locomotiva diesel-elétrica em vagão plataforma com capacidade de 82 t - carga e descarga com carregadeira - bitola métrica</v>
          </cell>
          <cell r="C5787" t="str">
            <v>t</v>
          </cell>
          <cell r="D5787">
            <v>37.6</v>
          </cell>
        </row>
        <row r="5788">
          <cell r="A5788">
            <v>5914684</v>
          </cell>
          <cell r="B5788" t="str">
            <v>Carga, manobra e descarga de materiais metálicos para AMV de bitola mista, qualquer abertura, com locomotiva diesel-elétrica e vagão plataforma com capacidade de 98 t - carga e descarga com carregadeira</v>
          </cell>
          <cell r="C5788" t="str">
            <v>t</v>
          </cell>
          <cell r="D5788">
            <v>28.38</v>
          </cell>
        </row>
        <row r="5789">
          <cell r="A5789">
            <v>5914675</v>
          </cell>
          <cell r="B5789" t="str">
            <v>Carga, manobra e descarga de material demolido em caminhão basculante de 6 m³ - carga com carregadeira de 1,72 m³ e descarga livre</v>
          </cell>
          <cell r="C5789" t="str">
            <v>t</v>
          </cell>
          <cell r="D5789">
            <v>3.02</v>
          </cell>
        </row>
        <row r="5790">
          <cell r="A5790">
            <v>5915433</v>
          </cell>
          <cell r="B5790" t="str">
            <v>Carga, manobra e descarga de material demolido em caminhão basculante de 6 m³ - carga manual e descarga livre</v>
          </cell>
          <cell r="C5790" t="str">
            <v>t</v>
          </cell>
          <cell r="D5790">
            <v>34.93</v>
          </cell>
        </row>
        <row r="5791">
          <cell r="A5791">
            <v>5914304</v>
          </cell>
          <cell r="B5791" t="str">
            <v>Carga, manobra e descarga de material fresado em caminhão basculante de 10 m³ - fresagem contínua em espessura de 3 cm - carga com fresadora e descarga livre</v>
          </cell>
          <cell r="C5791" t="str">
            <v>t</v>
          </cell>
          <cell r="D5791">
            <v>3.52</v>
          </cell>
        </row>
        <row r="5792">
          <cell r="A5792">
            <v>5914305</v>
          </cell>
          <cell r="B5792" t="str">
            <v>Carga, manobra e descarga de material fresado em caminhão basculante de 10 m³ - fresagem contínua em espessura de 4 cm - carga com fresadora e descarga livre</v>
          </cell>
          <cell r="C5792" t="str">
            <v>t</v>
          </cell>
          <cell r="D5792">
            <v>3.48</v>
          </cell>
        </row>
        <row r="5793">
          <cell r="A5793">
            <v>5915440</v>
          </cell>
          <cell r="B5793" t="str">
            <v>Carga, manobra e descarga de material fresado em caminhão basculante de 10 m³ - fresagem contínua em espessura de 5 cm - carga com fresadora e descarga livre</v>
          </cell>
          <cell r="C5793" t="str">
            <v>t</v>
          </cell>
          <cell r="D5793">
            <v>3.11</v>
          </cell>
        </row>
        <row r="5794">
          <cell r="A5794">
            <v>5914306</v>
          </cell>
          <cell r="B5794" t="str">
            <v>Carga, manobra e descarga de material fresado em caminhão basculante de 10 m³ - fresagem contínua em espessura de 6 cm - carga com fresadora e descarga livre</v>
          </cell>
          <cell r="C5794" t="str">
            <v>t</v>
          </cell>
          <cell r="D5794">
            <v>2.89</v>
          </cell>
        </row>
        <row r="5795">
          <cell r="A5795">
            <v>5914307</v>
          </cell>
          <cell r="B5795" t="str">
            <v>Carga, manobra e descarga de material fresado em caminhão basculante de 10 m³ - fresagem contínua em espessura de 7 cm - carga com fresadora e descarga livre</v>
          </cell>
          <cell r="C5795" t="str">
            <v>t</v>
          </cell>
          <cell r="D5795">
            <v>2.74</v>
          </cell>
        </row>
        <row r="5796">
          <cell r="A5796">
            <v>5914308</v>
          </cell>
          <cell r="B5796" t="str">
            <v>Carga, manobra e descarga de material fresado em caminhão basculante de 10 m³ - fresagem contínua em espessura de 8 cm - carga com fresadora e descarga livre</v>
          </cell>
          <cell r="C5796" t="str">
            <v>t</v>
          </cell>
          <cell r="D5796">
            <v>2.65</v>
          </cell>
        </row>
        <row r="5797">
          <cell r="A5797">
            <v>5914309</v>
          </cell>
          <cell r="B5797" t="str">
            <v>Carga, manobra e descarga de material fresado em caminhão basculante de 10 m³ - fresagem descontínua em espessura de 3 cm - carga com fresadora e descarga livre</v>
          </cell>
          <cell r="C5797" t="str">
            <v>t</v>
          </cell>
          <cell r="D5797">
            <v>5.85</v>
          </cell>
        </row>
        <row r="5798">
          <cell r="A5798">
            <v>5914310</v>
          </cell>
          <cell r="B5798" t="str">
            <v>Carga, manobra e descarga de material fresado em caminhão basculante de 10 m³ - fresagem descontínua em espessura de 4 cm - carga com fresadora e descarga livre</v>
          </cell>
          <cell r="C5798" t="str">
            <v>t</v>
          </cell>
          <cell r="D5798">
            <v>4.8899999999999997</v>
          </cell>
        </row>
        <row r="5799">
          <cell r="A5799">
            <v>5914352</v>
          </cell>
          <cell r="B5799" t="str">
            <v>Carga, manobra e descarga de material fresado em caminhão basculante de 10 m³ - fresagem descontínua em espessura de 5 cm - carga com fresadora e descarga livre</v>
          </cell>
          <cell r="C5799" t="str">
            <v>t</v>
          </cell>
          <cell r="D5799">
            <v>4.3499999999999996</v>
          </cell>
        </row>
        <row r="5800">
          <cell r="A5800">
            <v>5914311</v>
          </cell>
          <cell r="B5800" t="str">
            <v>Carga, manobra e descarga de material fresado em caminhão basculante de 10 m³ - fresagem descontínua em espessura de 6 cm - carga com fresadora e descarga livre</v>
          </cell>
          <cell r="C5800" t="str">
            <v>t</v>
          </cell>
          <cell r="D5800">
            <v>4</v>
          </cell>
        </row>
        <row r="5801">
          <cell r="A5801">
            <v>5914312</v>
          </cell>
          <cell r="B5801" t="str">
            <v>Carga, manobra e descarga de material fresado em caminhão basculante de 10 m³ - fresagem descontínua em espessura de 7 cm - carga com fresadora e descarga livre</v>
          </cell>
          <cell r="C5801" t="str">
            <v>t</v>
          </cell>
          <cell r="D5801">
            <v>3.78</v>
          </cell>
        </row>
        <row r="5802">
          <cell r="A5802">
            <v>5914313</v>
          </cell>
          <cell r="B5802" t="str">
            <v>Carga, manobra e descarga de material fresado em caminhão basculante de 10 m³ - fresagem descontínua em espessura de 8 cm - carga com fresadora e descarga livre</v>
          </cell>
          <cell r="C5802" t="str">
            <v>t</v>
          </cell>
          <cell r="D5802">
            <v>3.62</v>
          </cell>
        </row>
        <row r="5803">
          <cell r="A5803">
            <v>5914339</v>
          </cell>
          <cell r="B5803" t="str">
            <v>Carga, manobra e descarga de material fresado em caminhão basculante de 6 m³ - fresagem descontínua em espessura de 5 cm - carga com fresadora e descarga livre</v>
          </cell>
          <cell r="C5803" t="str">
            <v>t</v>
          </cell>
          <cell r="D5803">
            <v>9.65</v>
          </cell>
        </row>
        <row r="5804">
          <cell r="A5804">
            <v>5914650</v>
          </cell>
          <cell r="B5804" t="str">
            <v>Carga, manobra e descarga de mistura betuminosa a frio em caminhão basculante de 10 m³ - carga em usina de 60 t/h (PMF) e descarga em vibroacabadora</v>
          </cell>
          <cell r="C5804" t="str">
            <v>t</v>
          </cell>
          <cell r="D5804">
            <v>11.11</v>
          </cell>
        </row>
        <row r="5805">
          <cell r="A5805">
            <v>5914358</v>
          </cell>
          <cell r="B5805" t="str">
            <v>Carga, manobra e descarga de mistura betuminosa a frio em caminhão basculante de 6 m³ - carga em usina de 60 t/h (PMF) e descarga em vibroacabadora</v>
          </cell>
          <cell r="C5805" t="str">
            <v>t</v>
          </cell>
          <cell r="D5805">
            <v>9.09</v>
          </cell>
        </row>
        <row r="5806">
          <cell r="A5806">
            <v>5915421</v>
          </cell>
          <cell r="B5806" t="str">
            <v>Carga, manobra e descarga de mistura betuminosa a frio em caminhão basculante de 6 m³ - carga em usina de 60 t/h (PMF) e descarga manual</v>
          </cell>
          <cell r="C5806" t="str">
            <v>t</v>
          </cell>
          <cell r="D5806">
            <v>26.05</v>
          </cell>
        </row>
        <row r="5807">
          <cell r="A5807">
            <v>5914649</v>
          </cell>
          <cell r="B5807" t="str">
            <v>Carga, manobra e descarga de mistura betuminosa a quente em caminhão basculante de 10 m³ - carga em usina de asfalto 100/140 t/h e descarga em vibroacabadora</v>
          </cell>
          <cell r="C5807" t="str">
            <v>t</v>
          </cell>
          <cell r="D5807">
            <v>7.71</v>
          </cell>
        </row>
        <row r="5808">
          <cell r="A5808">
            <v>5914643</v>
          </cell>
          <cell r="B5808" t="str">
            <v>Carga, manobra e descarga de mistura betuminosa a quente em caminhão basculante de 6 m³ - carga em usina de asfalto 100/140 t/h e descarga em vibroacabadora</v>
          </cell>
          <cell r="C5808" t="str">
            <v>t</v>
          </cell>
          <cell r="D5808">
            <v>5.51</v>
          </cell>
        </row>
        <row r="5809">
          <cell r="A5809">
            <v>5914328</v>
          </cell>
          <cell r="B5809" t="str">
            <v>Carga, manobra e descarga de mistura betuminosa a quente em caminhão basculante de 6 m³ - carga em usina de asfalto 100/140 t/h e descarga manual</v>
          </cell>
          <cell r="C5809" t="str">
            <v>t</v>
          </cell>
          <cell r="D5809">
            <v>26.97</v>
          </cell>
        </row>
        <row r="5810">
          <cell r="A5810">
            <v>5914610</v>
          </cell>
          <cell r="B5810" t="str">
            <v>Carga, manobra e descarga de mistura betuminosa a quente em caminhão com caçamba térmica de 6 m³ - carga em usina de asfalto de 100/140 t/h e descarga manual</v>
          </cell>
          <cell r="C5810" t="str">
            <v>t</v>
          </cell>
          <cell r="D5810">
            <v>37.409999999999997</v>
          </cell>
        </row>
        <row r="5811">
          <cell r="A5811">
            <v>5915408</v>
          </cell>
          <cell r="B5811" t="str">
            <v>Carga, manobra e descarga de mistura reciclada com espuma de asfalto em caminhão basculante de 10 m³ - carga em usina de reciclagem a frio e descarga em vibroacabadora</v>
          </cell>
          <cell r="C5811" t="str">
            <v>t</v>
          </cell>
          <cell r="D5811">
            <v>5.83</v>
          </cell>
        </row>
        <row r="5812">
          <cell r="A5812">
            <v>5915306</v>
          </cell>
          <cell r="B5812" t="str">
            <v>Carga, manobra e descarga de tetrápodes em cavalo mecânico com semirreboque com capacidade de 30 t - carga e descarga com guindaste</v>
          </cell>
          <cell r="C5812" t="str">
            <v>un</v>
          </cell>
          <cell r="D5812">
            <v>35.36</v>
          </cell>
        </row>
        <row r="5813">
          <cell r="A5813">
            <v>5914708</v>
          </cell>
          <cell r="B5813" t="str">
            <v>Carga, manobra e descarga de TLS de TR45 de 120 m com locomotiva diesel-elétrica em vagão plataforma com capacidade de 82 t - carga e descarga com manipulador de TLS - bitola métrica</v>
          </cell>
          <cell r="C5813" t="str">
            <v>t</v>
          </cell>
          <cell r="D5813">
            <v>41.72</v>
          </cell>
        </row>
        <row r="5814">
          <cell r="A5814">
            <v>5914687</v>
          </cell>
          <cell r="B5814" t="str">
            <v>Carga, manobra e descarga de TLS de TR45 de 120 m com locomotiva diesel-elétrica em vagão plataforma com capacidade de 98 t - carga e descarga com manipulador de TLS - bitola larga</v>
          </cell>
          <cell r="C5814" t="str">
            <v>t</v>
          </cell>
          <cell r="D5814">
            <v>41.21</v>
          </cell>
        </row>
        <row r="5815">
          <cell r="A5815">
            <v>5914709</v>
          </cell>
          <cell r="B5815" t="str">
            <v>Carga, manobra e descarga de TLS de TR45 de 240 m com locomotiva diesel-elétrica em vagão plataforma com capacidade de 82 t - carga e descarga com manipulador de TLS - bitola métrica</v>
          </cell>
          <cell r="C5815" t="str">
            <v>t</v>
          </cell>
          <cell r="D5815">
            <v>45.85</v>
          </cell>
        </row>
        <row r="5816">
          <cell r="A5816">
            <v>5914688</v>
          </cell>
          <cell r="B5816" t="str">
            <v>Carga, manobra e descarga de TLS de TR45 de 240 m com locomotiva diesel-elétrica em vagão plataforma com capacidade de 98 t - carga e descarga com manipulador de TLS - bitola larga</v>
          </cell>
          <cell r="C5816" t="str">
            <v>t</v>
          </cell>
          <cell r="D5816">
            <v>44.36</v>
          </cell>
        </row>
        <row r="5817">
          <cell r="A5817">
            <v>5914695</v>
          </cell>
          <cell r="B5817" t="str">
            <v>Carga, manobra e descarga de TLS de TR57 de 120 m com locomotiva diesel-elétrica em vagão plataforma com capacidade de 82 t - carga e descarga com manipulador de TLS - bitola métrica</v>
          </cell>
          <cell r="C5817" t="str">
            <v>t</v>
          </cell>
          <cell r="D5817">
            <v>32.74</v>
          </cell>
        </row>
        <row r="5818">
          <cell r="A5818">
            <v>5914689</v>
          </cell>
          <cell r="B5818" t="str">
            <v>Carga, manobra e descarga de TLS de TR57 de 120 m com locomotiva diesel-elétrica em vagão plataforma com capacidade de 98 t - carga e descarga com manipulador de TLS - bitola larga</v>
          </cell>
          <cell r="C5818" t="str">
            <v>t</v>
          </cell>
          <cell r="D5818">
            <v>32.340000000000003</v>
          </cell>
        </row>
        <row r="5819">
          <cell r="A5819">
            <v>5914696</v>
          </cell>
          <cell r="B5819" t="str">
            <v>Carga, manobra e descarga de TLS de TR57 de 240 m com locomotiva diesel-elétrica em vagão plataforma com capacidade de 82 t - carga e descarga com manipulador de TLS - bitola métrica</v>
          </cell>
          <cell r="C5819" t="str">
            <v>t</v>
          </cell>
          <cell r="D5819">
            <v>35.979999999999997</v>
          </cell>
        </row>
        <row r="5820">
          <cell r="A5820">
            <v>5914690</v>
          </cell>
          <cell r="B5820" t="str">
            <v>Carga, manobra e descarga de TLS de TR57 de 240 m com locomotiva diesel-elétrica em vagão plataforma com capacidade de 98 t - carga e descarga com manipulador de TLS - bitola larga</v>
          </cell>
          <cell r="C5820" t="str">
            <v>t</v>
          </cell>
          <cell r="D5820">
            <v>34.81</v>
          </cell>
        </row>
        <row r="5821">
          <cell r="A5821">
            <v>5914697</v>
          </cell>
          <cell r="B5821" t="str">
            <v>Carga, manobra e descarga de TLS de TR68 de 120 m com locomotiva diesel-elétrica em vagão plataforma com capacidade de 82 t - carga e descarga com manipulador de TLS - bitola métrica</v>
          </cell>
          <cell r="C5821" t="str">
            <v>t</v>
          </cell>
          <cell r="D5821">
            <v>27.63</v>
          </cell>
        </row>
        <row r="5822">
          <cell r="A5822">
            <v>5914691</v>
          </cell>
          <cell r="B5822" t="str">
            <v>Carga, manobra e descarga de TLS de TR68 de 120 m com locomotiva diesel-elétrica em vagão plataforma com capacidade de 98 t - carga e descarga com manipulador de TLS - bitola larga</v>
          </cell>
          <cell r="C5822" t="str">
            <v>t</v>
          </cell>
          <cell r="D5822">
            <v>27.3</v>
          </cell>
        </row>
        <row r="5823">
          <cell r="A5823">
            <v>5914698</v>
          </cell>
          <cell r="B5823" t="str">
            <v>Carga, manobra e descarga de TLS de TR68 de 240 m com locomotiva diesel-elétrica em vagão plataforma com capacidade de 82 t - carga e descarga com manipulador de TLS - bitola métrica</v>
          </cell>
          <cell r="C5823" t="str">
            <v>t</v>
          </cell>
          <cell r="D5823">
            <v>30.37</v>
          </cell>
        </row>
        <row r="5824">
          <cell r="A5824">
            <v>5914692</v>
          </cell>
          <cell r="B5824" t="str">
            <v>Carga, manobra e descarga de TLS de TR68 de 240 m com locomotiva diesel-elétrica em vagão plataforma com capacidade de 98 t - carga e descarga com manipulador de TLS - bitola larga</v>
          </cell>
          <cell r="C5824" t="str">
            <v>t</v>
          </cell>
          <cell r="D5824">
            <v>29.38</v>
          </cell>
        </row>
        <row r="5825">
          <cell r="A5825">
            <v>5914699</v>
          </cell>
          <cell r="B5825" t="str">
            <v>Carga, manobra e descarga de TLS de UIC60 de 120 m com locomotiva diesel-elétrica em vagão plataforma com capacidade de 82 t - carga e descarga com manipulador de TLS - bitola métrica</v>
          </cell>
          <cell r="C5825" t="str">
            <v>t</v>
          </cell>
          <cell r="D5825">
            <v>30.93</v>
          </cell>
        </row>
        <row r="5826">
          <cell r="A5826">
            <v>5914693</v>
          </cell>
          <cell r="B5826" t="str">
            <v>Carga, manobra e descarga de TLS de UIC60 de 120 m com locomotiva diesel-elétrica em vagão plataforma com capacidade de 98 t - carga e descarga com manipulador de TLS - bitola larga</v>
          </cell>
          <cell r="C5826" t="str">
            <v>t</v>
          </cell>
          <cell r="D5826">
            <v>30.56</v>
          </cell>
        </row>
        <row r="5827">
          <cell r="A5827">
            <v>5914700</v>
          </cell>
          <cell r="B5827" t="str">
            <v>Carga, manobra e descarga de TLS de UIC60 de 240 m com locomotiva diesel-elétrica em vagão plataforma com capacidade de 82 t - carga e descarga com manipulador de TLS - bitola métrica</v>
          </cell>
          <cell r="C5827" t="str">
            <v>t</v>
          </cell>
          <cell r="D5827">
            <v>34</v>
          </cell>
        </row>
        <row r="5828">
          <cell r="A5828">
            <v>5914694</v>
          </cell>
          <cell r="B5828" t="str">
            <v>Carga, manobra e descarga de TLS de UIC60 de 240 m com locomotiva diesel-elétrica em vagão plataforma com capacidade de 98 t - carga e descarga com manipulador de TLS - bitola larga</v>
          </cell>
          <cell r="C5828" t="str">
            <v>t</v>
          </cell>
          <cell r="D5828">
            <v>32.9</v>
          </cell>
        </row>
        <row r="5829">
          <cell r="A5829">
            <v>5915441</v>
          </cell>
          <cell r="B5829" t="str">
            <v>Carga, manobra e descarga de trituração de galhos e troncos em caminhão basculante de 6 m³ - carga com trituradora e descarga livre</v>
          </cell>
          <cell r="C5829" t="str">
            <v>t</v>
          </cell>
          <cell r="D5829">
            <v>102.22</v>
          </cell>
        </row>
        <row r="5830">
          <cell r="A5830">
            <v>5901639</v>
          </cell>
          <cell r="B5830" t="str">
            <v>Transporte com caminhão basculante com caçamba estanque com capacidade de 14 m³ - rodovia em leito natural</v>
          </cell>
          <cell r="C5830" t="str">
            <v>tkm</v>
          </cell>
          <cell r="D5830">
            <v>0.9</v>
          </cell>
        </row>
        <row r="5831">
          <cell r="A5831">
            <v>5901638</v>
          </cell>
          <cell r="B5831" t="str">
            <v>Transporte com caminhão basculante com caçamba estanque com capacidade de 14 m³ - rodovia em revestimento primário</v>
          </cell>
          <cell r="C5831" t="str">
            <v>tkm</v>
          </cell>
          <cell r="D5831">
            <v>0.72</v>
          </cell>
        </row>
        <row r="5832">
          <cell r="A5832">
            <v>5901640</v>
          </cell>
          <cell r="B5832" t="str">
            <v>Transporte com caminhão basculante com caçamba estanque com capacidade de 14 m³ - rodovia pavimentada</v>
          </cell>
          <cell r="C5832" t="str">
            <v>tkm</v>
          </cell>
          <cell r="D5832">
            <v>0.57999999999999996</v>
          </cell>
        </row>
        <row r="5833">
          <cell r="A5833">
            <v>5914359</v>
          </cell>
          <cell r="B5833" t="str">
            <v>Transporte com caminhão basculante de 10 m³ - rodovia em leito natural</v>
          </cell>
          <cell r="C5833" t="str">
            <v>tkm</v>
          </cell>
          <cell r="D5833">
            <v>1.22</v>
          </cell>
        </row>
        <row r="5834">
          <cell r="A5834">
            <v>5914374</v>
          </cell>
          <cell r="B5834" t="str">
            <v>Transporte com caminhão basculante de 10 m³ - rodovia em revestimento primário</v>
          </cell>
          <cell r="C5834" t="str">
            <v>tkm</v>
          </cell>
          <cell r="D5834">
            <v>0.97</v>
          </cell>
        </row>
        <row r="5835">
          <cell r="A5835">
            <v>5914389</v>
          </cell>
          <cell r="B5835" t="str">
            <v>Transporte com caminhão basculante de 10 m³ - rodovia pavimentada</v>
          </cell>
          <cell r="C5835" t="str">
            <v>tkm</v>
          </cell>
          <cell r="D5835">
            <v>0.79</v>
          </cell>
        </row>
        <row r="5836">
          <cell r="A5836">
            <v>5915319</v>
          </cell>
          <cell r="B5836" t="str">
            <v>Transporte com caminhão basculante de 14 m³ - rodovia em leito natural</v>
          </cell>
          <cell r="C5836" t="str">
            <v>tkm</v>
          </cell>
          <cell r="D5836">
            <v>0.9</v>
          </cell>
        </row>
        <row r="5837">
          <cell r="A5837">
            <v>5915320</v>
          </cell>
          <cell r="B5837" t="str">
            <v>Transporte com caminhão basculante de 14 m³ - rodovia em revestimento primário</v>
          </cell>
          <cell r="C5837" t="str">
            <v>tkm</v>
          </cell>
          <cell r="D5837">
            <v>0.72</v>
          </cell>
        </row>
        <row r="5838">
          <cell r="A5838">
            <v>5915321</v>
          </cell>
          <cell r="B5838" t="str">
            <v>Transporte com caminhão basculante de 14 m³ - rodovia pavimentada</v>
          </cell>
          <cell r="C5838" t="str">
            <v>tkm</v>
          </cell>
          <cell r="D5838">
            <v>0.57999999999999996</v>
          </cell>
        </row>
        <row r="5839">
          <cell r="A5839">
            <v>5914314</v>
          </cell>
          <cell r="B5839" t="str">
            <v>Transporte com caminhão basculante de 6 m³ - rodovia em leito natural</v>
          </cell>
          <cell r="C5839" t="str">
            <v>tkm</v>
          </cell>
          <cell r="D5839">
            <v>1.31</v>
          </cell>
        </row>
        <row r="5840">
          <cell r="A5840">
            <v>5914329</v>
          </cell>
          <cell r="B5840" t="str">
            <v>Transporte com caminhão basculante de 6 m³ - rodovia em revestimento primário</v>
          </cell>
          <cell r="C5840" t="str">
            <v>tkm</v>
          </cell>
          <cell r="D5840">
            <v>1.05</v>
          </cell>
        </row>
        <row r="5841">
          <cell r="A5841">
            <v>5914344</v>
          </cell>
          <cell r="B5841" t="str">
            <v>Transporte com caminhão basculante de 6 m³ - rodovia pavimentada</v>
          </cell>
          <cell r="C5841" t="str">
            <v>tkm</v>
          </cell>
          <cell r="D5841">
            <v>0.85</v>
          </cell>
        </row>
        <row r="5842">
          <cell r="A5842">
            <v>5914539</v>
          </cell>
          <cell r="B5842" t="str">
            <v>Transporte com caminhão betoneira - rodovia em leito natural</v>
          </cell>
          <cell r="C5842" t="str">
            <v>tkm</v>
          </cell>
          <cell r="D5842">
            <v>1.03</v>
          </cell>
        </row>
        <row r="5843">
          <cell r="A5843">
            <v>5914554</v>
          </cell>
          <cell r="B5843" t="str">
            <v>Transporte com caminhão betoneira - rodovia em revestimento primário</v>
          </cell>
          <cell r="C5843" t="str">
            <v>tkm</v>
          </cell>
          <cell r="D5843">
            <v>0.82</v>
          </cell>
        </row>
        <row r="5844">
          <cell r="A5844">
            <v>5914569</v>
          </cell>
          <cell r="B5844" t="str">
            <v>Transporte com caminhão betoneira - rodovia pavimentada</v>
          </cell>
          <cell r="C5844" t="str">
            <v>tkm</v>
          </cell>
          <cell r="D5844">
            <v>0.67</v>
          </cell>
        </row>
        <row r="5845">
          <cell r="A5845">
            <v>5915012</v>
          </cell>
          <cell r="B5845" t="str">
            <v>Transporte com caminhão carroceria com capacidade de 11 t e com guindauto de 45 t.m - rodovia em leito natural</v>
          </cell>
          <cell r="C5845" t="str">
            <v>tkm</v>
          </cell>
          <cell r="D5845">
            <v>2.25</v>
          </cell>
        </row>
        <row r="5846">
          <cell r="A5846">
            <v>5915013</v>
          </cell>
          <cell r="B5846" t="str">
            <v>Transporte com caminhão carroceria com capacidade de 11 t e com guindauto de 45 t.m - rodovia em revestimento primário</v>
          </cell>
          <cell r="C5846" t="str">
            <v>tkm</v>
          </cell>
          <cell r="D5846">
            <v>1.8</v>
          </cell>
        </row>
        <row r="5847">
          <cell r="A5847">
            <v>5915014</v>
          </cell>
          <cell r="B5847" t="str">
            <v>Transporte com caminhão carroceria com capacidade de 11 t e com guindauto de 45 t.m - rodovia pavimentada</v>
          </cell>
          <cell r="C5847" t="str">
            <v>tkm</v>
          </cell>
          <cell r="D5847">
            <v>1.46</v>
          </cell>
        </row>
        <row r="5848">
          <cell r="A5848">
            <v>5914584</v>
          </cell>
          <cell r="B5848" t="str">
            <v>Transporte com caminhão carroceria com capacidade de 7 t e com guindauto de 20 t.m - rodovia em leito natural</v>
          </cell>
          <cell r="C5848" t="str">
            <v>tkm</v>
          </cell>
          <cell r="D5848">
            <v>2.8</v>
          </cell>
        </row>
        <row r="5849">
          <cell r="A5849">
            <v>5914599</v>
          </cell>
          <cell r="B5849" t="str">
            <v>Transporte com caminhão carroceria com capacidade de 7 t e com guindauto de 20 t.m - rodovia em revestimento primário</v>
          </cell>
          <cell r="C5849" t="str">
            <v>tkm</v>
          </cell>
          <cell r="D5849">
            <v>2.2400000000000002</v>
          </cell>
        </row>
        <row r="5850">
          <cell r="A5850">
            <v>5914614</v>
          </cell>
          <cell r="B5850" t="str">
            <v>Transporte com caminhão carroceria com capacidade de 7 t e com guindauto de 20 t.m - rodovia pavimentada</v>
          </cell>
          <cell r="C5850" t="str">
            <v>tkm</v>
          </cell>
          <cell r="D5850">
            <v>1.81</v>
          </cell>
        </row>
        <row r="5851">
          <cell r="A5851">
            <v>5914581</v>
          </cell>
          <cell r="B5851" t="str">
            <v>Transporte com caminhão carroceria com capacidade de 9 t e com guindauto de 10 t.m - rodovia em leito natural</v>
          </cell>
          <cell r="C5851" t="str">
            <v>tkm</v>
          </cell>
          <cell r="D5851">
            <v>2.52</v>
          </cell>
        </row>
        <row r="5852">
          <cell r="A5852">
            <v>5914582</v>
          </cell>
          <cell r="B5852" t="str">
            <v>Transporte com caminhão carroceria com capacidade de 9 t e com guindauto de 10 t.m - rodovia em revestimento primário</v>
          </cell>
          <cell r="C5852" t="str">
            <v>tkm</v>
          </cell>
          <cell r="D5852">
            <v>2.02</v>
          </cell>
        </row>
        <row r="5853">
          <cell r="A5853">
            <v>5914583</v>
          </cell>
          <cell r="B5853" t="str">
            <v>Transporte com caminhão carroceria com capacidade de 9 t e com guindauto de 10 t.m - rodovia pavimentada</v>
          </cell>
          <cell r="C5853" t="str">
            <v>tkm</v>
          </cell>
          <cell r="D5853">
            <v>1.64</v>
          </cell>
        </row>
        <row r="5854">
          <cell r="A5854">
            <v>5914449</v>
          </cell>
          <cell r="B5854" t="str">
            <v>Transporte com caminhão carroceria de 15 t - rodovia em leito natural</v>
          </cell>
          <cell r="C5854" t="str">
            <v>tkm</v>
          </cell>
          <cell r="D5854">
            <v>1.1299999999999999</v>
          </cell>
        </row>
        <row r="5855">
          <cell r="A5855">
            <v>5914464</v>
          </cell>
          <cell r="B5855" t="str">
            <v>Transporte com caminhão carroceria de 15 t - rodovia em revestimento primário</v>
          </cell>
          <cell r="C5855" t="str">
            <v>tkm</v>
          </cell>
          <cell r="D5855">
            <v>0.91</v>
          </cell>
        </row>
        <row r="5856">
          <cell r="A5856">
            <v>5914479</v>
          </cell>
          <cell r="B5856" t="str">
            <v>Transporte com caminhão carroceria de 15 t - rodovia pavimentada</v>
          </cell>
          <cell r="C5856" t="str">
            <v>tkm</v>
          </cell>
          <cell r="D5856">
            <v>0.74</v>
          </cell>
        </row>
        <row r="5857">
          <cell r="A5857">
            <v>5915322</v>
          </cell>
          <cell r="B5857" t="str">
            <v>Transporte com caminhão carroceria de 5 t - rodovia em leito natural</v>
          </cell>
          <cell r="C5857" t="str">
            <v>tkm</v>
          </cell>
          <cell r="D5857">
            <v>1.87</v>
          </cell>
        </row>
        <row r="5858">
          <cell r="A5858">
            <v>5915323</v>
          </cell>
          <cell r="B5858" t="str">
            <v>Transporte com caminhão carroceria de 5 t - rodovia em revestimento primário</v>
          </cell>
          <cell r="C5858" t="str">
            <v>tkm</v>
          </cell>
          <cell r="D5858">
            <v>1.5</v>
          </cell>
        </row>
        <row r="5859">
          <cell r="A5859">
            <v>5915324</v>
          </cell>
          <cell r="B5859" t="str">
            <v>Transporte com caminhão carroceria de 5 t - rodovia pavimentada</v>
          </cell>
          <cell r="C5859" t="str">
            <v>tkm</v>
          </cell>
          <cell r="D5859">
            <v>1.21</v>
          </cell>
        </row>
        <row r="5860">
          <cell r="A5860">
            <v>5914404</v>
          </cell>
          <cell r="B5860" t="str">
            <v>Transporte com caminhão carroceria de 9 t - rodovia em leito natural</v>
          </cell>
          <cell r="C5860" t="str">
            <v>tkm</v>
          </cell>
          <cell r="D5860">
            <v>1.19</v>
          </cell>
        </row>
        <row r="5861">
          <cell r="A5861">
            <v>5914419</v>
          </cell>
          <cell r="B5861" t="str">
            <v>Transporte com caminhão carroceria de 9 t - rodovia em revestimento primário</v>
          </cell>
          <cell r="C5861" t="str">
            <v>tkm</v>
          </cell>
          <cell r="D5861">
            <v>0.95</v>
          </cell>
        </row>
        <row r="5862">
          <cell r="A5862">
            <v>5914434</v>
          </cell>
          <cell r="B5862" t="str">
            <v>Transporte com caminhão carroceria de 9 t - rodovia pavimentada</v>
          </cell>
          <cell r="C5862" t="str">
            <v>tkm</v>
          </cell>
          <cell r="D5862">
            <v>0.77</v>
          </cell>
        </row>
        <row r="5863">
          <cell r="A5863">
            <v>5914635</v>
          </cell>
          <cell r="B5863" t="str">
            <v>Transporte com cavalo mecânico com semirreboque com capacidade de 22 t - rodovia em leito natural</v>
          </cell>
          <cell r="C5863" t="str">
            <v>tkm</v>
          </cell>
          <cell r="D5863">
            <v>1.1200000000000001</v>
          </cell>
        </row>
        <row r="5864">
          <cell r="A5864">
            <v>5914636</v>
          </cell>
          <cell r="B5864" t="str">
            <v>Transporte com cavalo mecânico com semirreboque com capacidade de 22 t - rodovia em revestimento primário</v>
          </cell>
          <cell r="C5864" t="str">
            <v>tkm</v>
          </cell>
          <cell r="D5864">
            <v>0.9</v>
          </cell>
        </row>
        <row r="5865">
          <cell r="A5865">
            <v>5914637</v>
          </cell>
          <cell r="B5865" t="str">
            <v>Transporte com cavalo mecânico com semirreboque com capacidade de 22 t - rodovia pavimentada</v>
          </cell>
          <cell r="C5865" t="str">
            <v>tkm</v>
          </cell>
          <cell r="D5865">
            <v>0.73</v>
          </cell>
        </row>
        <row r="5866">
          <cell r="A5866">
            <v>5914638</v>
          </cell>
          <cell r="B5866" t="str">
            <v>Transporte com cavalo mecânico com semirreboque com capacidade de 30 t - rodovia em leito natural</v>
          </cell>
          <cell r="C5866" t="str">
            <v>tkm</v>
          </cell>
          <cell r="D5866">
            <v>0.89</v>
          </cell>
        </row>
        <row r="5867">
          <cell r="A5867">
            <v>5914639</v>
          </cell>
          <cell r="B5867" t="str">
            <v>Transporte com cavalo mecânico com semirreboque com capacidade de 30 t - rodovia em revestimento primário</v>
          </cell>
          <cell r="C5867" t="str">
            <v>tkm</v>
          </cell>
          <cell r="D5867">
            <v>0.71</v>
          </cell>
        </row>
        <row r="5868">
          <cell r="A5868">
            <v>5914640</v>
          </cell>
          <cell r="B5868" t="str">
            <v>Transporte com cavalo mecânico com semirreboque com capacidade de 30 t - rodovia pavimentada</v>
          </cell>
          <cell r="C5868" t="str">
            <v>tkm</v>
          </cell>
          <cell r="D5868">
            <v>0.57999999999999996</v>
          </cell>
        </row>
        <row r="5869">
          <cell r="A5869">
            <v>5915466</v>
          </cell>
          <cell r="B5869" t="str">
            <v>Transporte de água com caminhão tanque de 10.000 l - rodovia em leito natural</v>
          </cell>
          <cell r="C5869" t="str">
            <v>tkm</v>
          </cell>
          <cell r="D5869">
            <v>2.08</v>
          </cell>
        </row>
        <row r="5870">
          <cell r="A5870">
            <v>5915467</v>
          </cell>
          <cell r="B5870" t="str">
            <v>Transporte de água com caminhão tanque de 10.000 l - rodovia em revestimento primário</v>
          </cell>
          <cell r="C5870" t="str">
            <v>tkm</v>
          </cell>
          <cell r="D5870">
            <v>1.66</v>
          </cell>
        </row>
        <row r="5871">
          <cell r="A5871">
            <v>5915468</v>
          </cell>
          <cell r="B5871" t="str">
            <v>Transporte de água com caminhão tanque de 10.000 l - rodovia pavimentada</v>
          </cell>
          <cell r="C5871" t="str">
            <v>tkm</v>
          </cell>
          <cell r="D5871">
            <v>1.35</v>
          </cell>
        </row>
        <row r="5872">
          <cell r="A5872">
            <v>5914617</v>
          </cell>
          <cell r="B5872" t="str">
            <v>Transporte de água com caminhão tanque de 13.000 l - rodovia em leito natural</v>
          </cell>
          <cell r="C5872" t="str">
            <v>tkm</v>
          </cell>
          <cell r="D5872">
            <v>1.61</v>
          </cell>
        </row>
        <row r="5873">
          <cell r="A5873">
            <v>5914618</v>
          </cell>
          <cell r="B5873" t="str">
            <v>Transporte de água com caminhão tanque de 13.000 l - rodovia em revestimento primário</v>
          </cell>
          <cell r="C5873" t="str">
            <v>tkm</v>
          </cell>
          <cell r="D5873">
            <v>1.29</v>
          </cell>
        </row>
        <row r="5874">
          <cell r="A5874">
            <v>5914619</v>
          </cell>
          <cell r="B5874" t="str">
            <v>Transporte de água com caminhão tanque de 13.000 l - rodovia pavimentada</v>
          </cell>
          <cell r="C5874" t="str">
            <v>tkm</v>
          </cell>
          <cell r="D5874">
            <v>1.05</v>
          </cell>
        </row>
        <row r="5875">
          <cell r="A5875">
            <v>5915451</v>
          </cell>
          <cell r="B5875" t="str">
            <v>Transporte de água com caminhão tanque de 6.000 l - rodovia em leito natural</v>
          </cell>
          <cell r="C5875" t="str">
            <v>tkm</v>
          </cell>
          <cell r="D5875">
            <v>2.66</v>
          </cell>
        </row>
        <row r="5876">
          <cell r="A5876">
            <v>5915452</v>
          </cell>
          <cell r="B5876" t="str">
            <v>Transporte de água com caminhão tanque de 6.000 l - rodovia em revestimento primário</v>
          </cell>
          <cell r="C5876" t="str">
            <v>tkm</v>
          </cell>
          <cell r="D5876">
            <v>2.13</v>
          </cell>
        </row>
        <row r="5877">
          <cell r="A5877">
            <v>5915453</v>
          </cell>
          <cell r="B5877" t="str">
            <v>Transporte de água com caminhão tanque de 6.000 l - rodovia pavimentada</v>
          </cell>
          <cell r="C5877" t="str">
            <v>tkm</v>
          </cell>
          <cell r="D5877">
            <v>1.73</v>
          </cell>
        </row>
        <row r="5878">
          <cell r="A5878">
            <v>5915448</v>
          </cell>
          <cell r="B5878" t="str">
            <v>Transporte de água com caminhão tanque de 8.000 l - rodovia em leito natural</v>
          </cell>
          <cell r="C5878" t="str">
            <v>tkm</v>
          </cell>
          <cell r="D5878">
            <v>2.0499999999999998</v>
          </cell>
        </row>
        <row r="5879">
          <cell r="A5879">
            <v>5915449</v>
          </cell>
          <cell r="B5879" t="str">
            <v>Transporte de água com caminhão tanque de 8.000 l - rodovia em revestimento primário</v>
          </cell>
          <cell r="C5879" t="str">
            <v>tkm</v>
          </cell>
          <cell r="D5879">
            <v>1.64</v>
          </cell>
        </row>
        <row r="5880">
          <cell r="A5880">
            <v>5915450</v>
          </cell>
          <cell r="B5880" t="str">
            <v>Transporte de água com caminhão tanque de 8.000 l - rodovia pavimentada</v>
          </cell>
          <cell r="C5880" t="str">
            <v>tkm</v>
          </cell>
          <cell r="D5880">
            <v>1.33</v>
          </cell>
        </row>
        <row r="5881">
          <cell r="A5881">
            <v>5901641</v>
          </cell>
          <cell r="B5881" t="str">
            <v>Transporte de areia fina com draga hopper - capacidade da cisterna de 1.000 m³</v>
          </cell>
          <cell r="C5881" t="str">
            <v>m³km</v>
          </cell>
          <cell r="D5881">
            <v>0.88</v>
          </cell>
        </row>
        <row r="5882">
          <cell r="A5882">
            <v>5901642</v>
          </cell>
          <cell r="B5882" t="str">
            <v>Transporte de areia fina com draga hopper - capacidade da cisterna de 10.000 m³</v>
          </cell>
          <cell r="C5882" t="str">
            <v>m³km</v>
          </cell>
          <cell r="D5882">
            <v>0.26</v>
          </cell>
        </row>
        <row r="5883">
          <cell r="A5883">
            <v>5901643</v>
          </cell>
          <cell r="B5883" t="str">
            <v>Transporte de areia fina com draga hopper - capacidade da cisterna de 15.000 m³</v>
          </cell>
          <cell r="C5883" t="str">
            <v>m³km</v>
          </cell>
          <cell r="D5883">
            <v>0.25</v>
          </cell>
        </row>
        <row r="5884">
          <cell r="A5884">
            <v>5901644</v>
          </cell>
          <cell r="B5884" t="str">
            <v>Transporte de areia fina com draga hopper - capacidade da cisterna de 2.000 m³</v>
          </cell>
          <cell r="C5884" t="str">
            <v>m³km</v>
          </cell>
          <cell r="D5884">
            <v>0.55000000000000004</v>
          </cell>
        </row>
        <row r="5885">
          <cell r="A5885">
            <v>5901645</v>
          </cell>
          <cell r="B5885" t="str">
            <v>Transporte de areia fina com draga hopper - capacidade da cisterna de 20.000 m³</v>
          </cell>
          <cell r="C5885" t="str">
            <v>m³km</v>
          </cell>
          <cell r="D5885">
            <v>0.24</v>
          </cell>
        </row>
        <row r="5886">
          <cell r="A5886">
            <v>5901646</v>
          </cell>
          <cell r="B5886" t="str">
            <v>Transporte de areia fina com draga hopper - capacidade da cisterna de 3.000 m³</v>
          </cell>
          <cell r="C5886" t="str">
            <v>m³km</v>
          </cell>
          <cell r="D5886">
            <v>0.45</v>
          </cell>
        </row>
        <row r="5887">
          <cell r="A5887">
            <v>5901647</v>
          </cell>
          <cell r="B5887" t="str">
            <v>Transporte de areia fina com draga hopper - capacidade da cisterna de 4.000 m³</v>
          </cell>
          <cell r="C5887" t="str">
            <v>m³km</v>
          </cell>
          <cell r="D5887">
            <v>0.4</v>
          </cell>
        </row>
        <row r="5888">
          <cell r="A5888">
            <v>5901648</v>
          </cell>
          <cell r="B5888" t="str">
            <v>Transporte de areia fina com draga hopper - capacidade da cisterna de 5.000 m³</v>
          </cell>
          <cell r="C5888" t="str">
            <v>m³km</v>
          </cell>
          <cell r="D5888">
            <v>0.36</v>
          </cell>
        </row>
        <row r="5889">
          <cell r="A5889">
            <v>5901649</v>
          </cell>
          <cell r="B5889" t="str">
            <v>Transporte de areia fina com draga hopper - capacidade da cisterna de 750 m³</v>
          </cell>
          <cell r="C5889" t="str">
            <v>m³km</v>
          </cell>
          <cell r="D5889">
            <v>1.25</v>
          </cell>
        </row>
        <row r="5890">
          <cell r="A5890">
            <v>5901650</v>
          </cell>
          <cell r="B5890" t="str">
            <v>Transporte de areia grossa com draga hopper - capacidade da cisterna de 1.000 m³</v>
          </cell>
          <cell r="C5890" t="str">
            <v>m³km</v>
          </cell>
          <cell r="D5890">
            <v>0.86</v>
          </cell>
        </row>
        <row r="5891">
          <cell r="A5891">
            <v>5901651</v>
          </cell>
          <cell r="B5891" t="str">
            <v>Transporte de areia grossa com draga hopper - capacidade da cisterna de 10.000 m³</v>
          </cell>
          <cell r="C5891" t="str">
            <v>m³km</v>
          </cell>
          <cell r="D5891">
            <v>0.26</v>
          </cell>
        </row>
        <row r="5892">
          <cell r="A5892">
            <v>5901652</v>
          </cell>
          <cell r="B5892" t="str">
            <v>Transporte de areia grossa com draga hopper - capacidade da cisterna de 15.000 m³</v>
          </cell>
          <cell r="C5892" t="str">
            <v>m³km</v>
          </cell>
          <cell r="D5892">
            <v>0.24</v>
          </cell>
        </row>
        <row r="5893">
          <cell r="A5893">
            <v>5901653</v>
          </cell>
          <cell r="B5893" t="str">
            <v>Transporte de areia grossa com draga hopper - capacidade da cisterna de 2.000 m³</v>
          </cell>
          <cell r="C5893" t="str">
            <v>m³km</v>
          </cell>
          <cell r="D5893">
            <v>0.54</v>
          </cell>
        </row>
        <row r="5894">
          <cell r="A5894">
            <v>5901654</v>
          </cell>
          <cell r="B5894" t="str">
            <v>Transporte de areia grossa com draga hopper - capacidade da cisterna de 20.000 m³</v>
          </cell>
          <cell r="C5894" t="str">
            <v>m³km</v>
          </cell>
          <cell r="D5894">
            <v>0.24</v>
          </cell>
        </row>
        <row r="5895">
          <cell r="A5895">
            <v>5901655</v>
          </cell>
          <cell r="B5895" t="str">
            <v>Transporte de areia grossa com draga hopper - capacidade da cisterna de 3.000 m³</v>
          </cell>
          <cell r="C5895" t="str">
            <v>m³km</v>
          </cell>
          <cell r="D5895">
            <v>0.44</v>
          </cell>
        </row>
        <row r="5896">
          <cell r="A5896">
            <v>5901656</v>
          </cell>
          <cell r="B5896" t="str">
            <v>Transporte de areia grossa com draga hopper - capacidade da cisterna de 4.000 m³</v>
          </cell>
          <cell r="C5896" t="str">
            <v>m³km</v>
          </cell>
          <cell r="D5896">
            <v>0.39</v>
          </cell>
        </row>
        <row r="5897">
          <cell r="A5897">
            <v>5901657</v>
          </cell>
          <cell r="B5897" t="str">
            <v>Transporte de areia grossa com draga hopper - capacidade da cisterna de 5.000 m³</v>
          </cell>
          <cell r="C5897" t="str">
            <v>m³km</v>
          </cell>
          <cell r="D5897">
            <v>0.35</v>
          </cell>
        </row>
        <row r="5898">
          <cell r="A5898">
            <v>5901658</v>
          </cell>
          <cell r="B5898" t="str">
            <v>Transporte de areia grossa com draga hopper - capacidade da cisterna de 750 m³</v>
          </cell>
          <cell r="C5898" t="str">
            <v>m³km</v>
          </cell>
          <cell r="D5898">
            <v>1.22</v>
          </cell>
        </row>
        <row r="5899">
          <cell r="A5899">
            <v>5901659</v>
          </cell>
          <cell r="B5899" t="str">
            <v>Transporte de areia média com draga hopper - capacidade da cisterna de 1.000 m³</v>
          </cell>
          <cell r="C5899" t="str">
            <v>m³km</v>
          </cell>
          <cell r="D5899">
            <v>0.87</v>
          </cell>
        </row>
        <row r="5900">
          <cell r="A5900">
            <v>5901660</v>
          </cell>
          <cell r="B5900" t="str">
            <v>Transporte de areia média com draga hopper - capacidade da cisterna de 10.000 m³</v>
          </cell>
          <cell r="C5900" t="str">
            <v>m³km</v>
          </cell>
          <cell r="D5900">
            <v>0.26</v>
          </cell>
        </row>
        <row r="5901">
          <cell r="A5901">
            <v>5901661</v>
          </cell>
          <cell r="B5901" t="str">
            <v>Transporte de areia média com draga hopper - capacidade da cisterna de 15.000 m³</v>
          </cell>
          <cell r="C5901" t="str">
            <v>m³km</v>
          </cell>
          <cell r="D5901">
            <v>0.25</v>
          </cell>
        </row>
        <row r="5902">
          <cell r="A5902">
            <v>5901662</v>
          </cell>
          <cell r="B5902" t="str">
            <v>Transporte de areia média com draga hopper - capacidade da cisterna de 2.000 m³</v>
          </cell>
          <cell r="C5902" t="str">
            <v>m³km</v>
          </cell>
          <cell r="D5902">
            <v>0.54</v>
          </cell>
        </row>
        <row r="5903">
          <cell r="A5903">
            <v>5901663</v>
          </cell>
          <cell r="B5903" t="str">
            <v>Transporte de areia média com draga hopper - capacidade da cisterna de 20.000 m³</v>
          </cell>
          <cell r="C5903" t="str">
            <v>m³km</v>
          </cell>
          <cell r="D5903">
            <v>0.24</v>
          </cell>
        </row>
        <row r="5904">
          <cell r="A5904">
            <v>5901664</v>
          </cell>
          <cell r="B5904" t="str">
            <v>Transporte de areia média com draga hopper - capacidade da cisterna de 3.000 m³</v>
          </cell>
          <cell r="C5904" t="str">
            <v>m³km</v>
          </cell>
          <cell r="D5904">
            <v>0.45</v>
          </cell>
        </row>
        <row r="5905">
          <cell r="A5905">
            <v>5901665</v>
          </cell>
          <cell r="B5905" t="str">
            <v>Transporte de areia média com draga hopper - capacidade da cisterna de 4.000 m³</v>
          </cell>
          <cell r="C5905" t="str">
            <v>m³km</v>
          </cell>
          <cell r="D5905">
            <v>0.39</v>
          </cell>
        </row>
        <row r="5906">
          <cell r="A5906">
            <v>5901666</v>
          </cell>
          <cell r="B5906" t="str">
            <v>Transporte de areia média com draga hopper - capacidade da cisterna de 5.000 m³</v>
          </cell>
          <cell r="C5906" t="str">
            <v>m³km</v>
          </cell>
          <cell r="D5906">
            <v>0.35</v>
          </cell>
        </row>
        <row r="5907">
          <cell r="A5907">
            <v>5901667</v>
          </cell>
          <cell r="B5907" t="str">
            <v>Transporte de areia média com draga hopper - capacidade da cisterna de 750 m³</v>
          </cell>
          <cell r="C5907" t="str">
            <v>m³km</v>
          </cell>
          <cell r="D5907">
            <v>1.23</v>
          </cell>
        </row>
        <row r="5908">
          <cell r="A5908">
            <v>5914511</v>
          </cell>
          <cell r="B5908" t="str">
            <v>Transporte de barras de trilho de 12 m com locomotiva diesel-elétrica em vagão plataforma com capacidade de 82 t - bitola métrica</v>
          </cell>
          <cell r="C5908" t="str">
            <v>tkm</v>
          </cell>
          <cell r="D5908">
            <v>0.28000000000000003</v>
          </cell>
        </row>
        <row r="5909">
          <cell r="A5909">
            <v>5914510</v>
          </cell>
          <cell r="B5909" t="str">
            <v>Transporte de barras de trilho de 12 m com locomotiva diesel-elétrica em vagão plataforma com capacidade de 98 t - bitola larga</v>
          </cell>
          <cell r="C5909" t="str">
            <v>tkm</v>
          </cell>
          <cell r="D5909">
            <v>0.24</v>
          </cell>
        </row>
        <row r="5910">
          <cell r="A5910">
            <v>5906597</v>
          </cell>
          <cell r="B5910" t="str">
            <v>Transporte de blocos artificiais de concreto com 10 a 12 t para a execução de molhe com cavalo mecânico com semirreboque com capacidade de 30 t - rodovia em leito natural</v>
          </cell>
          <cell r="C5910" t="str">
            <v>unkm</v>
          </cell>
          <cell r="D5910">
            <v>13.11</v>
          </cell>
        </row>
        <row r="5911">
          <cell r="A5911">
            <v>5906598</v>
          </cell>
          <cell r="B5911" t="str">
            <v>Transporte de blocos artificiais de concreto com 10 a 12 t para a execução de molhe com cavalo mecânico com semirreboque com capacidade de 30 t - rodovia em revestimento primário</v>
          </cell>
          <cell r="C5911" t="str">
            <v>unkm</v>
          </cell>
          <cell r="D5911">
            <v>10.49</v>
          </cell>
        </row>
        <row r="5912">
          <cell r="A5912">
            <v>5906599</v>
          </cell>
          <cell r="B5912" t="str">
            <v>Transporte de blocos artificiais de concreto com 10 a 12 t para a execução de molhe com cavalo mecânico com semirreboque com capacidade de 30 t - rodovia pavimentada</v>
          </cell>
          <cell r="C5912" t="str">
            <v>unkm</v>
          </cell>
          <cell r="D5912">
            <v>8.5</v>
          </cell>
        </row>
        <row r="5913">
          <cell r="A5913">
            <v>5906594</v>
          </cell>
          <cell r="B5913" t="str">
            <v>Transporte de blocos artificiais de concreto com 8 a 9 t para a execução de molhe com cavalo mecânico com semirreboque com capacidade de 30 t - rodovia em leito natural</v>
          </cell>
          <cell r="C5913" t="str">
            <v>unkm</v>
          </cell>
          <cell r="D5913">
            <v>8.74</v>
          </cell>
        </row>
        <row r="5914">
          <cell r="A5914">
            <v>5906595</v>
          </cell>
          <cell r="B5914" t="str">
            <v>Transporte de blocos artificiais de concreto com 8 a 9 t para a execução de molhe com cavalo mecânico com semirreboque com capacidade de 30 t - rodovia em revestimento primário</v>
          </cell>
          <cell r="C5914" t="str">
            <v>unkm</v>
          </cell>
          <cell r="D5914">
            <v>6.99</v>
          </cell>
        </row>
        <row r="5915">
          <cell r="A5915">
            <v>5906596</v>
          </cell>
          <cell r="B5915" t="str">
            <v>Transporte de blocos artificiais de concreto com 8 a 9 t para a execução de molhe com cavalo mecânico com semirreboque com capacidade de 30 t - rodovia pavimentada</v>
          </cell>
          <cell r="C5915" t="str">
            <v>unkm</v>
          </cell>
          <cell r="D5915">
            <v>5.67</v>
          </cell>
        </row>
        <row r="5916">
          <cell r="A5916">
            <v>5901668</v>
          </cell>
          <cell r="B5916" t="str">
            <v>Transporte de cascalho com draga hopper - capacidade da cisterna de 1.000 m³</v>
          </cell>
          <cell r="C5916" t="str">
            <v>m³km</v>
          </cell>
          <cell r="D5916">
            <v>0.89</v>
          </cell>
        </row>
        <row r="5917">
          <cell r="A5917">
            <v>5901669</v>
          </cell>
          <cell r="B5917" t="str">
            <v>Transporte de cascalho com draga hopper - capacidade da cisterna de 10.000 m³</v>
          </cell>
          <cell r="C5917" t="str">
            <v>m³km</v>
          </cell>
          <cell r="D5917">
            <v>0.27</v>
          </cell>
        </row>
        <row r="5918">
          <cell r="A5918">
            <v>5901670</v>
          </cell>
          <cell r="B5918" t="str">
            <v>Transporte de cascalho com draga hopper - capacidade da cisterna de 15.000 m³</v>
          </cell>
          <cell r="C5918" t="str">
            <v>m³km</v>
          </cell>
          <cell r="D5918">
            <v>0.25</v>
          </cell>
        </row>
        <row r="5919">
          <cell r="A5919">
            <v>5901671</v>
          </cell>
          <cell r="B5919" t="str">
            <v>Transporte de cascalho com draga hopper - capacidade da cisterna de 2.000 m³</v>
          </cell>
          <cell r="C5919" t="str">
            <v>m³km</v>
          </cell>
          <cell r="D5919">
            <v>0.56000000000000005</v>
          </cell>
        </row>
        <row r="5920">
          <cell r="A5920">
            <v>5901672</v>
          </cell>
          <cell r="B5920" t="str">
            <v>Transporte de cascalho com draga hopper - capacidade da cisterna de 20.000 m³</v>
          </cell>
          <cell r="C5920" t="str">
            <v>m³km</v>
          </cell>
          <cell r="D5920">
            <v>0.25</v>
          </cell>
        </row>
        <row r="5921">
          <cell r="A5921">
            <v>5901673</v>
          </cell>
          <cell r="B5921" t="str">
            <v>Transporte de cascalho com draga hopper - capacidade da cisterna de 3.000 m³</v>
          </cell>
          <cell r="C5921" t="str">
            <v>m³km</v>
          </cell>
          <cell r="D5921">
            <v>0.46</v>
          </cell>
        </row>
        <row r="5922">
          <cell r="A5922">
            <v>5901674</v>
          </cell>
          <cell r="B5922" t="str">
            <v>Transporte de cascalho com draga hopper - capacidade da cisterna de 4.000 m³</v>
          </cell>
          <cell r="C5922" t="str">
            <v>m³km</v>
          </cell>
          <cell r="D5922">
            <v>0.4</v>
          </cell>
        </row>
        <row r="5923">
          <cell r="A5923">
            <v>5901675</v>
          </cell>
          <cell r="B5923" t="str">
            <v>Transporte de cascalho com draga hopper - capacidade da cisterna de 5.000 m³</v>
          </cell>
          <cell r="C5923" t="str">
            <v>m³km</v>
          </cell>
          <cell r="D5923">
            <v>0.36</v>
          </cell>
        </row>
        <row r="5924">
          <cell r="A5924">
            <v>5901676</v>
          </cell>
          <cell r="B5924" t="str">
            <v>Transporte de cascalho com draga hopper - capacidade da cisterna de 750 m³</v>
          </cell>
          <cell r="C5924" t="str">
            <v>m³km</v>
          </cell>
          <cell r="D5924">
            <v>1.26</v>
          </cell>
        </row>
        <row r="5925">
          <cell r="A5925">
            <v>5901677</v>
          </cell>
          <cell r="B5925" t="str">
            <v>Transporte de cascalho fino com draga hopper - capacidade da cisterna de 1.000 m³</v>
          </cell>
          <cell r="C5925" t="str">
            <v>m³km</v>
          </cell>
          <cell r="D5925">
            <v>0.87</v>
          </cell>
        </row>
        <row r="5926">
          <cell r="A5926">
            <v>5901678</v>
          </cell>
          <cell r="B5926" t="str">
            <v>Transporte de cascalho fino com draga hopper - capacidade da cisterna de 10.000 m³</v>
          </cell>
          <cell r="C5926" t="str">
            <v>m³km</v>
          </cell>
          <cell r="D5926">
            <v>0.26</v>
          </cell>
        </row>
        <row r="5927">
          <cell r="A5927">
            <v>5901679</v>
          </cell>
          <cell r="B5927" t="str">
            <v>Transporte de cascalho fino com draga hopper - capacidade da cisterna de 15.000 m³</v>
          </cell>
          <cell r="C5927" t="str">
            <v>m³km</v>
          </cell>
          <cell r="D5927">
            <v>0.25</v>
          </cell>
        </row>
        <row r="5928">
          <cell r="A5928">
            <v>5901680</v>
          </cell>
          <cell r="B5928" t="str">
            <v>Transporte de cascalho fino com draga hopper - capacidade da cisterna de 2.000 m³</v>
          </cell>
          <cell r="C5928" t="str">
            <v>m³km</v>
          </cell>
          <cell r="D5928">
            <v>0.55000000000000004</v>
          </cell>
        </row>
        <row r="5929">
          <cell r="A5929">
            <v>5901681</v>
          </cell>
          <cell r="B5929" t="str">
            <v>Transporte de cascalho fino com draga hopper - capacidade da cisterna de 20.000 m³</v>
          </cell>
          <cell r="C5929" t="str">
            <v>m³km</v>
          </cell>
          <cell r="D5929">
            <v>0.24</v>
          </cell>
        </row>
        <row r="5930">
          <cell r="A5930">
            <v>5901682</v>
          </cell>
          <cell r="B5930" t="str">
            <v>Transporte de cascalho fino com draga hopper - capacidade da cisterna de 3.000 m³</v>
          </cell>
          <cell r="C5930" t="str">
            <v>m³km</v>
          </cell>
          <cell r="D5930">
            <v>0.45</v>
          </cell>
        </row>
        <row r="5931">
          <cell r="A5931">
            <v>5901683</v>
          </cell>
          <cell r="B5931" t="str">
            <v>Transporte de cascalho fino com draga hopper - capacidade da cisterna de 4.000 m³</v>
          </cell>
          <cell r="C5931" t="str">
            <v>m³km</v>
          </cell>
          <cell r="D5931">
            <v>0.4</v>
          </cell>
        </row>
        <row r="5932">
          <cell r="A5932">
            <v>5901684</v>
          </cell>
          <cell r="B5932" t="str">
            <v>Transporte de cascalho fino com draga hopper - capacidade da cisterna de 5.000 m³</v>
          </cell>
          <cell r="C5932" t="str">
            <v>m³km</v>
          </cell>
          <cell r="D5932">
            <v>0.35</v>
          </cell>
        </row>
        <row r="5933">
          <cell r="A5933">
            <v>5901685</v>
          </cell>
          <cell r="B5933" t="str">
            <v>Transporte de cascalho fino com draga hopper - capacidade da cisterna de 750 m³</v>
          </cell>
          <cell r="C5933" t="str">
            <v>m³km</v>
          </cell>
          <cell r="D5933">
            <v>1.24</v>
          </cell>
        </row>
        <row r="5934">
          <cell r="A5934">
            <v>5914360</v>
          </cell>
          <cell r="B5934" t="str">
            <v>Transporte de cimento com caminhão distribuidor de 17 m³ - rodovia em leito natural</v>
          </cell>
          <cell r="C5934" t="str">
            <v>tkm</v>
          </cell>
          <cell r="D5934">
            <v>1.1599999999999999</v>
          </cell>
        </row>
        <row r="5935">
          <cell r="A5935">
            <v>5914361</v>
          </cell>
          <cell r="B5935" t="str">
            <v>Transporte de cimento com caminhão distribuidor de 17 m³ - rodovia em revestimento primário</v>
          </cell>
          <cell r="C5935" t="str">
            <v>tkm</v>
          </cell>
          <cell r="D5935">
            <v>0.93</v>
          </cell>
        </row>
        <row r="5936">
          <cell r="A5936">
            <v>5914362</v>
          </cell>
          <cell r="B5936" t="str">
            <v>Transporte de cimento com caminhão distribuidor de 17 m³ - rodovia pavimentada</v>
          </cell>
          <cell r="C5936" t="str">
            <v>tkm</v>
          </cell>
          <cell r="D5936">
            <v>0.76</v>
          </cell>
        </row>
        <row r="5937">
          <cell r="A5937">
            <v>5914364</v>
          </cell>
          <cell r="B5937" t="str">
            <v>Transporte de cimento ou cal hidratada a granel com caminhão silo de 30 m³ - rodovia em leito natural</v>
          </cell>
          <cell r="C5937" t="str">
            <v>tkm</v>
          </cell>
          <cell r="D5937">
            <v>0.92</v>
          </cell>
        </row>
        <row r="5938">
          <cell r="A5938">
            <v>5914365</v>
          </cell>
          <cell r="B5938" t="str">
            <v>Transporte de cimento ou cal hidratada a granel com caminhão silo de 30 m³ - rodovia em revestimento primário</v>
          </cell>
          <cell r="C5938" t="str">
            <v>tkm</v>
          </cell>
          <cell r="D5938">
            <v>0.74</v>
          </cell>
        </row>
        <row r="5939">
          <cell r="A5939">
            <v>5914366</v>
          </cell>
          <cell r="B5939" t="str">
            <v>Transporte de cimento ou cal hidratada a granel com caminhão silo de 30 m³ - rodovia pavimentada</v>
          </cell>
          <cell r="C5939" t="str">
            <v>tkm</v>
          </cell>
          <cell r="D5939">
            <v>0.6</v>
          </cell>
        </row>
        <row r="5940">
          <cell r="A5940">
            <v>5914315</v>
          </cell>
          <cell r="B5940" t="str">
            <v>Transporte de concreto com caminhão basculante de 7 m³ - rodovia em leito natural</v>
          </cell>
          <cell r="C5940" t="str">
            <v>tkm</v>
          </cell>
          <cell r="D5940">
            <v>1.07</v>
          </cell>
        </row>
        <row r="5941">
          <cell r="A5941">
            <v>5914330</v>
          </cell>
          <cell r="B5941" t="str">
            <v>Transporte de concreto com caminhão basculante de 7 m³ - rodovia em revestimento primário</v>
          </cell>
          <cell r="C5941" t="str">
            <v>tkm</v>
          </cell>
          <cell r="D5941">
            <v>0.86</v>
          </cell>
        </row>
        <row r="5942">
          <cell r="A5942">
            <v>5914345</v>
          </cell>
          <cell r="B5942" t="str">
            <v>Transporte de concreto com caminhão basculante de 7 m³ - rodovia pavimentada</v>
          </cell>
          <cell r="C5942" t="str">
            <v>tkm</v>
          </cell>
          <cell r="D5942">
            <v>0.69</v>
          </cell>
        </row>
        <row r="5943">
          <cell r="A5943">
            <v>5914367</v>
          </cell>
          <cell r="B5943" t="str">
            <v>Transporte de detritos com caminhão de hidrojateamento de alta pressão e vácuo de 9 m³ - rodovia em leito natural</v>
          </cell>
          <cell r="C5943" t="str">
            <v>tkm</v>
          </cell>
          <cell r="D5943">
            <v>1.81</v>
          </cell>
        </row>
        <row r="5944">
          <cell r="A5944">
            <v>5914368</v>
          </cell>
          <cell r="B5944" t="str">
            <v>Transporte de detritos com caminhão de hidrojateamento de alta pressão e vácuo de 9 m³ - rodovia em revestimento primário</v>
          </cell>
          <cell r="C5944" t="str">
            <v>tkm</v>
          </cell>
          <cell r="D5944">
            <v>1.45</v>
          </cell>
        </row>
        <row r="5945">
          <cell r="A5945">
            <v>5914369</v>
          </cell>
          <cell r="B5945" t="str">
            <v>Transporte de detritos com caminhão de hidrojateamento de alta pressão e vácuo de 9 m³ - rodovia pavimentada</v>
          </cell>
          <cell r="C5945" t="str">
            <v>tkm</v>
          </cell>
          <cell r="D5945">
            <v>1.18</v>
          </cell>
        </row>
        <row r="5946">
          <cell r="A5946">
            <v>5914489</v>
          </cell>
          <cell r="B5946" t="str">
            <v>Transporte de dormentes de concreto monobloco protendido de bitola larga com locomotiva diesel-elétrica em vagão plataforma com capacidade de 98 t - bitola larga</v>
          </cell>
          <cell r="C5946" t="str">
            <v>tkm</v>
          </cell>
          <cell r="D5946">
            <v>0.25</v>
          </cell>
        </row>
        <row r="5947">
          <cell r="A5947">
            <v>5914491</v>
          </cell>
          <cell r="B5947" t="str">
            <v>Transporte de dormentes de concreto monobloco protendido de bitola métrica com locomotiva diesel-elétrica em vagão plataforma com capacidade de 82 t - bitola métrica</v>
          </cell>
          <cell r="C5947" t="str">
            <v>tkm</v>
          </cell>
          <cell r="D5947">
            <v>0.28000000000000003</v>
          </cell>
        </row>
        <row r="5948">
          <cell r="A5948">
            <v>5914490</v>
          </cell>
          <cell r="B5948" t="str">
            <v>Transporte de dormentes de concreto monobloco protendido de bitola mista com locomotiva diesel-elétrica em vagão plataforma com capacidade de 98 t - bitola larga</v>
          </cell>
          <cell r="C5948" t="str">
            <v>tkm</v>
          </cell>
          <cell r="D5948">
            <v>0.25</v>
          </cell>
        </row>
        <row r="5949">
          <cell r="A5949">
            <v>5914495</v>
          </cell>
          <cell r="B5949" t="str">
            <v>Transporte de dormentes de concreto monobloco protendido para AMV de bitola larga ou mista com locomotiva diesel-elétrica em vagão plataforma com capacidade de 98 t - bitola larga</v>
          </cell>
          <cell r="C5949" t="str">
            <v>tkm</v>
          </cell>
          <cell r="D5949">
            <v>1.62</v>
          </cell>
        </row>
        <row r="5950">
          <cell r="A5950">
            <v>5914494</v>
          </cell>
          <cell r="B5950" t="str">
            <v>Transporte de dormentes de concreto monobloco protendido para AMV de bitola métrica com locomotiva diesel-elétrica em vagão plataforma com capacidade de 82 t - bitola métrica</v>
          </cell>
          <cell r="C5950" t="str">
            <v>tkm</v>
          </cell>
          <cell r="D5950">
            <v>3.6</v>
          </cell>
        </row>
        <row r="5951">
          <cell r="A5951">
            <v>5914487</v>
          </cell>
          <cell r="B5951" t="str">
            <v>Transporte de dormentes de madeira de bitola larga com locomotiva diesel-elétrica em vagão plataforma com capacidade de 98 t - bitola larga</v>
          </cell>
          <cell r="C5951" t="str">
            <v>tkm</v>
          </cell>
          <cell r="D5951">
            <v>0.24</v>
          </cell>
        </row>
        <row r="5952">
          <cell r="A5952">
            <v>5914488</v>
          </cell>
          <cell r="B5952" t="str">
            <v>Transporte de dormentes de madeira de bitola métrica com locomotiva diesel-elétrica em vagão plataforma com capacidade de 82 t - bitola métrica</v>
          </cell>
          <cell r="C5952" t="str">
            <v>tkm</v>
          </cell>
          <cell r="D5952">
            <v>0.28000000000000003</v>
          </cell>
        </row>
        <row r="5953">
          <cell r="A5953">
            <v>5914493</v>
          </cell>
          <cell r="B5953" t="str">
            <v>Transporte de dormentes de madeira para AMV de bitola larga ou mista com locomotiva diesel-elétrica em vagão plataforma com capacidade de 98 t - bitola larga</v>
          </cell>
          <cell r="C5953" t="str">
            <v>tkm</v>
          </cell>
          <cell r="D5953">
            <v>5.99</v>
          </cell>
        </row>
        <row r="5954">
          <cell r="A5954">
            <v>5914492</v>
          </cell>
          <cell r="B5954" t="str">
            <v>Transporte de dormentes de madeira para AMV de bitola métrica com locomotiva diesel-elétrica em vagão plataforma com capacidade de 82 t - bitola métrica</v>
          </cell>
          <cell r="C5954" t="str">
            <v>tkm</v>
          </cell>
          <cell r="D5954">
            <v>14.33</v>
          </cell>
        </row>
        <row r="5955">
          <cell r="A5955">
            <v>5914482</v>
          </cell>
          <cell r="B5955" t="str">
            <v>Transporte de lastro de brita com locomotiva diesel-elétrica em vagão hopper aberto com capacidade de 45 m³ - bitola métrica</v>
          </cell>
          <cell r="C5955" t="str">
            <v>tkm</v>
          </cell>
          <cell r="D5955">
            <v>0.64</v>
          </cell>
        </row>
        <row r="5956">
          <cell r="A5956">
            <v>5914483</v>
          </cell>
          <cell r="B5956" t="str">
            <v>Transporte de lastro de brita com locomotiva diesel-elétrica em vagão hopper aberto com capacidade de 63 m³ - bitola larga</v>
          </cell>
          <cell r="C5956" t="str">
            <v>tkm</v>
          </cell>
          <cell r="D5956">
            <v>0.46</v>
          </cell>
        </row>
        <row r="5957">
          <cell r="A5957">
            <v>5914480</v>
          </cell>
          <cell r="B5957" t="str">
            <v>Transporte de materiais metálicos e acessórios diversos com locomotiva diesel-elétrica em vagão fechado com capacidade de 64 t - bitola métrica</v>
          </cell>
          <cell r="C5957" t="str">
            <v>tkm</v>
          </cell>
          <cell r="D5957">
            <v>0.66</v>
          </cell>
        </row>
        <row r="5958">
          <cell r="A5958">
            <v>5914481</v>
          </cell>
          <cell r="B5958" t="str">
            <v>Transporte de materiais metálicos e acessórios diversos com locomotiva diesel-elétrica em vagão fechado com capacidade de 99 t - bitola larga</v>
          </cell>
          <cell r="C5958" t="str">
            <v>tkm</v>
          </cell>
          <cell r="D5958">
            <v>0.43</v>
          </cell>
        </row>
        <row r="5959">
          <cell r="A5959">
            <v>5914485</v>
          </cell>
          <cell r="B5959" t="str">
            <v>Transporte de materiais metálicos para AMV de bitola larga com locomotiva diesel-elétrica em vagão plataforma com capacidade de 98 t - bitola larga</v>
          </cell>
          <cell r="C5959" t="str">
            <v>tkm</v>
          </cell>
          <cell r="D5959">
            <v>4.12</v>
          </cell>
        </row>
        <row r="5960">
          <cell r="A5960">
            <v>5914486</v>
          </cell>
          <cell r="B5960" t="str">
            <v>Transporte de materiais metálicos para AMV de bitola métrica com locomotiva diesel-elétrica em vagão plataforma com capacidade de 82 t - bitola métrica</v>
          </cell>
          <cell r="C5960" t="str">
            <v>tkm</v>
          </cell>
          <cell r="D5960">
            <v>5.15</v>
          </cell>
        </row>
        <row r="5961">
          <cell r="A5961">
            <v>5914484</v>
          </cell>
          <cell r="B5961" t="str">
            <v>Transporte de materiais metálicos para AMV de bitola mista com locomotiva diesel-elétrica em vagão plataforma com capacidade de 98 t - bitola larga</v>
          </cell>
          <cell r="C5961" t="str">
            <v>tkm</v>
          </cell>
          <cell r="D5961">
            <v>3.57</v>
          </cell>
        </row>
        <row r="5962">
          <cell r="A5962">
            <v>5914620</v>
          </cell>
          <cell r="B5962" t="str">
            <v>Transporte de material betuminoso com caminhão tanque distribuidor - rodovia em leito natural</v>
          </cell>
          <cell r="C5962" t="str">
            <v>tkm</v>
          </cell>
          <cell r="D5962">
            <v>2.78</v>
          </cell>
        </row>
        <row r="5963">
          <cell r="A5963">
            <v>5914621</v>
          </cell>
          <cell r="B5963" t="str">
            <v>Transporte de material betuminoso com caminhão tanque distribuidor - rodovia em revestimento primário</v>
          </cell>
          <cell r="C5963" t="str">
            <v>tkm</v>
          </cell>
          <cell r="D5963">
            <v>2.2200000000000002</v>
          </cell>
        </row>
        <row r="5964">
          <cell r="A5964">
            <v>5914622</v>
          </cell>
          <cell r="B5964" t="str">
            <v>Transporte de material betuminoso com caminhão tanque distribuidor - rodovia pavimentada</v>
          </cell>
          <cell r="C5964" t="str">
            <v>tkm</v>
          </cell>
          <cell r="D5964">
            <v>1.8</v>
          </cell>
        </row>
        <row r="5965">
          <cell r="A5965">
            <v>5901695</v>
          </cell>
          <cell r="B5965" t="str">
            <v>Transporte de material de 1ª categoria com batelão autopropelido com capacidade de 300 m³</v>
          </cell>
          <cell r="C5965" t="str">
            <v>m³km</v>
          </cell>
          <cell r="D5965">
            <v>0.72</v>
          </cell>
        </row>
        <row r="5966">
          <cell r="A5966">
            <v>5901696</v>
          </cell>
          <cell r="B5966" t="str">
            <v>Transporte de material de 1ª categoria com batelão autopropelido com capacidade de 500 m³</v>
          </cell>
          <cell r="C5966" t="str">
            <v>m³km</v>
          </cell>
          <cell r="D5966">
            <v>0.54</v>
          </cell>
        </row>
        <row r="5967">
          <cell r="A5967">
            <v>5901697</v>
          </cell>
          <cell r="B5967" t="str">
            <v>Transporte de material de 1ª categoria com batelão rebocado com capacidade de 66 m³</v>
          </cell>
          <cell r="C5967" t="str">
            <v>m³km</v>
          </cell>
          <cell r="D5967">
            <v>2.34</v>
          </cell>
        </row>
        <row r="5968">
          <cell r="A5968">
            <v>5901698</v>
          </cell>
          <cell r="B5968" t="str">
            <v>Transporte de material de 1ª categoria com batelão rebocado montado na obra com capacidade de 66 m³</v>
          </cell>
          <cell r="C5968" t="str">
            <v>m³km</v>
          </cell>
          <cell r="D5968">
            <v>2.34</v>
          </cell>
        </row>
        <row r="5969">
          <cell r="A5969">
            <v>5916654</v>
          </cell>
          <cell r="B5969" t="str">
            <v>Transporte de material de 3ª categoria com batelão autopropelido com capacidade de 300 m³</v>
          </cell>
          <cell r="C5969" t="str">
            <v>m³km</v>
          </cell>
          <cell r="D5969">
            <v>1.3</v>
          </cell>
        </row>
        <row r="5970">
          <cell r="A5970">
            <v>5916637</v>
          </cell>
          <cell r="B5970" t="str">
            <v>Transporte de material de 3ª categoria com batelão rebocado com capacidade de 66 m³</v>
          </cell>
          <cell r="C5970" t="str">
            <v>m³km</v>
          </cell>
          <cell r="D5970">
            <v>6.94</v>
          </cell>
        </row>
        <row r="5971">
          <cell r="A5971">
            <v>5916618</v>
          </cell>
          <cell r="B5971" t="str">
            <v>Transporte de material de 3ª categoria com batelão rebocado montado na obra com capacidade de 66 m³</v>
          </cell>
          <cell r="C5971" t="str">
            <v>m³km</v>
          </cell>
          <cell r="D5971">
            <v>6.94</v>
          </cell>
        </row>
        <row r="5972">
          <cell r="A5972">
            <v>5914334</v>
          </cell>
          <cell r="B5972" t="str">
            <v>Transporte de material de 3ª categoria com caminhão basculante de 12 m³ para rocha - rodovia em leito natural</v>
          </cell>
          <cell r="C5972" t="str">
            <v>tkm</v>
          </cell>
          <cell r="D5972">
            <v>1.23</v>
          </cell>
        </row>
        <row r="5973">
          <cell r="A5973">
            <v>5914335</v>
          </cell>
          <cell r="B5973" t="str">
            <v>Transporte de material de 3ª categoria com caminhão basculante de 12 m³ para rocha - rodovia em revestimento primário</v>
          </cell>
          <cell r="C5973" t="str">
            <v>tkm</v>
          </cell>
          <cell r="D5973">
            <v>0.98</v>
          </cell>
        </row>
        <row r="5974">
          <cell r="A5974">
            <v>5914336</v>
          </cell>
          <cell r="B5974" t="str">
            <v>Transporte de material de 3ª categoria com caminhão basculante de 12 m³ para rocha - rodovia pavimentada</v>
          </cell>
          <cell r="C5974" t="str">
            <v>tkm</v>
          </cell>
          <cell r="D5974">
            <v>0.8</v>
          </cell>
        </row>
        <row r="5975">
          <cell r="A5975">
            <v>5914346</v>
          </cell>
          <cell r="B5975" t="str">
            <v>Transporte de material de 3ª categoria com caminhão basculante de 8 m³ para rocha - rodovia em leito natural</v>
          </cell>
          <cell r="C5975" t="str">
            <v>tkm</v>
          </cell>
          <cell r="D5975">
            <v>1.79</v>
          </cell>
        </row>
        <row r="5976">
          <cell r="A5976">
            <v>5914347</v>
          </cell>
          <cell r="B5976" t="str">
            <v>Transporte de material de 3ª categoria com caminhão basculante de 8 m³ para rocha - rodovia em revestimento primário</v>
          </cell>
          <cell r="C5976" t="str">
            <v>tkm</v>
          </cell>
          <cell r="D5976">
            <v>1.43</v>
          </cell>
        </row>
        <row r="5977">
          <cell r="A5977">
            <v>5914348</v>
          </cell>
          <cell r="B5977" t="str">
            <v>Transporte de material de 3ª categoria com caminhão basculante de 8 m³ para rocha - rodovia pavimentada</v>
          </cell>
          <cell r="C5977" t="str">
            <v>tkm</v>
          </cell>
          <cell r="D5977">
            <v>1.1599999999999999</v>
          </cell>
        </row>
        <row r="5978">
          <cell r="A5978">
            <v>5914611</v>
          </cell>
          <cell r="B5978" t="str">
            <v>Transporte de mistura betuminosa a quente com caminhão com caçamba térmica de 6 m³ - rodovia em leito natural</v>
          </cell>
          <cell r="C5978" t="str">
            <v>tkm</v>
          </cell>
          <cell r="D5978">
            <v>1.92</v>
          </cell>
        </row>
        <row r="5979">
          <cell r="A5979">
            <v>5914613</v>
          </cell>
          <cell r="B5979" t="str">
            <v>Transporte de mistura betuminosa a quente com caminhão com caçamba térmica de 6 m³ - rodovia em revestimento primário</v>
          </cell>
          <cell r="C5979" t="str">
            <v>tkm</v>
          </cell>
          <cell r="D5979">
            <v>1.54</v>
          </cell>
        </row>
        <row r="5980">
          <cell r="A5980">
            <v>5914612</v>
          </cell>
          <cell r="B5980" t="str">
            <v>Transporte de mistura betuminosa a quente com caminhão com caçamba térmica de 6 m³ - rodovia pavimentada</v>
          </cell>
          <cell r="C5980" t="str">
            <v>tkm</v>
          </cell>
          <cell r="D5980">
            <v>1.25</v>
          </cell>
        </row>
        <row r="5981">
          <cell r="A5981">
            <v>5901686</v>
          </cell>
          <cell r="B5981" t="str">
            <v>Transporte de silte com draga hopper - capacidade da cisterna de 1.000 m³</v>
          </cell>
          <cell r="C5981" t="str">
            <v>m³km</v>
          </cell>
          <cell r="D5981">
            <v>2.52</v>
          </cell>
        </row>
        <row r="5982">
          <cell r="A5982">
            <v>5901687</v>
          </cell>
          <cell r="B5982" t="str">
            <v>Transporte de silte com draga hopper - capacidade da cisterna de 10.000 m³</v>
          </cell>
          <cell r="C5982" t="str">
            <v>m³km</v>
          </cell>
          <cell r="D5982">
            <v>0.76</v>
          </cell>
        </row>
        <row r="5983">
          <cell r="A5983">
            <v>5901688</v>
          </cell>
          <cell r="B5983" t="str">
            <v>Transporte de silte com draga hopper - capacidade da cisterna de 15.000 m³</v>
          </cell>
          <cell r="C5983" t="str">
            <v>m³km</v>
          </cell>
          <cell r="D5983">
            <v>0.72</v>
          </cell>
        </row>
        <row r="5984">
          <cell r="A5984">
            <v>5901689</v>
          </cell>
          <cell r="B5984" t="str">
            <v>Transporte de silte com draga hopper - capacidade da cisterna de 2.000 m³</v>
          </cell>
          <cell r="C5984" t="str">
            <v>m³km</v>
          </cell>
          <cell r="D5984">
            <v>1.58</v>
          </cell>
        </row>
        <row r="5985">
          <cell r="A5985">
            <v>5901690</v>
          </cell>
          <cell r="B5985" t="str">
            <v>Transporte de silte com draga hopper - capacidade da cisterna de 20.000 m³</v>
          </cell>
          <cell r="C5985" t="str">
            <v>m³km</v>
          </cell>
          <cell r="D5985">
            <v>0.7</v>
          </cell>
        </row>
        <row r="5986">
          <cell r="A5986">
            <v>5901691</v>
          </cell>
          <cell r="B5986" t="str">
            <v>Transporte de silte com draga hopper - capacidade da cisterna de 3.000 m³</v>
          </cell>
          <cell r="C5986" t="str">
            <v>m³km</v>
          </cell>
          <cell r="D5986">
            <v>1.3</v>
          </cell>
        </row>
        <row r="5987">
          <cell r="A5987">
            <v>5901692</v>
          </cell>
          <cell r="B5987" t="str">
            <v>Transporte de silte com draga hopper - capacidade da cisterna de 4.000 m³</v>
          </cell>
          <cell r="C5987" t="str">
            <v>m³km</v>
          </cell>
          <cell r="D5987">
            <v>1.1399999999999999</v>
          </cell>
        </row>
        <row r="5988">
          <cell r="A5988">
            <v>5901693</v>
          </cell>
          <cell r="B5988" t="str">
            <v>Transporte de silte com draga hopper - capacidade da cisterna de 5.000 m³</v>
          </cell>
          <cell r="C5988" t="str">
            <v>m³km</v>
          </cell>
          <cell r="D5988">
            <v>1.02</v>
          </cell>
        </row>
        <row r="5989">
          <cell r="A5989">
            <v>5901694</v>
          </cell>
          <cell r="B5989" t="str">
            <v>Transporte de silte com draga hopper - capacidade da cisterna de 750 m³</v>
          </cell>
          <cell r="C5989" t="str">
            <v>m³km</v>
          </cell>
          <cell r="D5989">
            <v>3.59</v>
          </cell>
        </row>
        <row r="5990">
          <cell r="A5990">
            <v>5914512</v>
          </cell>
          <cell r="B5990" t="str">
            <v>Transporte de TLS TR45 de 120 m com locomotiva diesel-elétrica em vagão plataforma com capacidade de 82 t - bitola métrica</v>
          </cell>
          <cell r="C5990" t="str">
            <v>tkm</v>
          </cell>
          <cell r="D5990">
            <v>1.52</v>
          </cell>
        </row>
        <row r="5991">
          <cell r="A5991">
            <v>5914496</v>
          </cell>
          <cell r="B5991" t="str">
            <v>Transporte de TLS TR45 de 120 m com locomotiva diesel-elétrica em vagão plataforma com capacidade de 98 t - bitola larga</v>
          </cell>
          <cell r="C5991" t="str">
            <v>tkm</v>
          </cell>
          <cell r="D5991">
            <v>1.17</v>
          </cell>
        </row>
        <row r="5992">
          <cell r="A5992">
            <v>5914513</v>
          </cell>
          <cell r="B5992" t="str">
            <v>Transporte de TLS TR45 de 240 m com locomotiva diesel-elétrica em vagão plataforma com capacidade de 82 t - bitola métrica</v>
          </cell>
          <cell r="C5992" t="str">
            <v>tkm</v>
          </cell>
          <cell r="D5992">
            <v>0.85</v>
          </cell>
        </row>
        <row r="5993">
          <cell r="A5993">
            <v>5914497</v>
          </cell>
          <cell r="B5993" t="str">
            <v>Transporte de TLS TR45 de 240 m com locomotiva diesel-elétrica em vagão plataforma com capacidade de 98 t - bitola larga</v>
          </cell>
          <cell r="C5993" t="str">
            <v>tkm</v>
          </cell>
          <cell r="D5993">
            <v>0.64</v>
          </cell>
        </row>
        <row r="5994">
          <cell r="A5994">
            <v>5914500</v>
          </cell>
          <cell r="B5994" t="str">
            <v>Transporte de TLS TR57 de 120 m com locomotiva diesel-elétrica em vagão plataforma com capacidade de 82 t - bitola métrica</v>
          </cell>
          <cell r="C5994" t="str">
            <v>tkm</v>
          </cell>
          <cell r="D5994">
            <v>1.19</v>
          </cell>
        </row>
        <row r="5995">
          <cell r="A5995">
            <v>5914498</v>
          </cell>
          <cell r="B5995" t="str">
            <v>Transporte de TLS TR57 de 120 m com locomotiva diesel-elétrica em vagão plataforma com capacidade de 98 t - bitola larga</v>
          </cell>
          <cell r="C5995" t="str">
            <v>tkm</v>
          </cell>
          <cell r="D5995">
            <v>0.91</v>
          </cell>
        </row>
        <row r="5996">
          <cell r="A5996">
            <v>5914501</v>
          </cell>
          <cell r="B5996" t="str">
            <v>Transporte de TLS TR57 de 240 m com locomotiva diesel-elétrica em vagão plataforma com capacidade de 82 t - bitola métrica</v>
          </cell>
          <cell r="C5996" t="str">
            <v>tkm</v>
          </cell>
          <cell r="D5996">
            <v>0.66</v>
          </cell>
        </row>
        <row r="5997">
          <cell r="A5997">
            <v>5914499</v>
          </cell>
          <cell r="B5997" t="str">
            <v>Transporte de TLS TR57 de 240 m com locomotiva diesel-elétrica em vagão plataforma com capacidade de 98 t - bitola larga</v>
          </cell>
          <cell r="C5997" t="str">
            <v>tkm</v>
          </cell>
          <cell r="D5997">
            <v>0.5</v>
          </cell>
        </row>
        <row r="5998">
          <cell r="A5998">
            <v>5914504</v>
          </cell>
          <cell r="B5998" t="str">
            <v>Transporte de TLS TR68 de 120 m com locomotiva diesel-elétrica em vagão plataforma com capacidade de 82 t - bitola métrica</v>
          </cell>
          <cell r="C5998" t="str">
            <v>tkm</v>
          </cell>
          <cell r="D5998">
            <v>1</v>
          </cell>
        </row>
        <row r="5999">
          <cell r="A5999">
            <v>5914502</v>
          </cell>
          <cell r="B5999" t="str">
            <v>Transporte de TLS TR68 de 120 m com locomotiva diesel-elétrica em vagão plataforma com capacidade de 98 t - bitola larga</v>
          </cell>
          <cell r="C5999" t="str">
            <v>tkm</v>
          </cell>
          <cell r="D5999">
            <v>0.77</v>
          </cell>
        </row>
        <row r="6000">
          <cell r="A6000">
            <v>5914505</v>
          </cell>
          <cell r="B6000" t="str">
            <v>Transporte de TLS TR68 de 240 m com locomotiva diesel-elétrica em vagão plataforma com capacidade de 82 t - bitola métrica</v>
          </cell>
          <cell r="C6000" t="str">
            <v>tkm</v>
          </cell>
          <cell r="D6000">
            <v>0.56000000000000005</v>
          </cell>
        </row>
        <row r="6001">
          <cell r="A6001">
            <v>5914503</v>
          </cell>
          <cell r="B6001" t="str">
            <v>Transporte de TLS TR68 de 240 m com locomotiva diesel-elétrica em vagão plataforma com capacidade de 98 t - bitola larga</v>
          </cell>
          <cell r="C6001" t="str">
            <v>tkm</v>
          </cell>
          <cell r="D6001">
            <v>0.42</v>
          </cell>
        </row>
        <row r="6002">
          <cell r="A6002">
            <v>5914508</v>
          </cell>
          <cell r="B6002" t="str">
            <v>Transporte de TLS UIC60 de 120 m com locomotiva diesel-elétrica em vagão plataforma com capacidade de 82 t - bitola métrica</v>
          </cell>
          <cell r="C6002" t="str">
            <v>tkm</v>
          </cell>
          <cell r="D6002">
            <v>1.1200000000000001</v>
          </cell>
        </row>
        <row r="6003">
          <cell r="A6003">
            <v>5914506</v>
          </cell>
          <cell r="B6003" t="str">
            <v>Transporte de TLS UIC60 de 120 m com locomotiva diesel-elétrica em vagão plataforma com capacidade de 98 t - bitola larga</v>
          </cell>
          <cell r="C6003" t="str">
            <v>tkm</v>
          </cell>
          <cell r="D6003">
            <v>0.86</v>
          </cell>
        </row>
        <row r="6004">
          <cell r="A6004">
            <v>5914509</v>
          </cell>
          <cell r="B6004" t="str">
            <v>Transporte de TLS UIC60 de 240 m com locomotiva diesel-elétrica em vagão plataforma com capacidade de 82 t - bitola métrica</v>
          </cell>
          <cell r="C6004" t="str">
            <v>tkm</v>
          </cell>
          <cell r="D6004">
            <v>0.63</v>
          </cell>
        </row>
        <row r="6005">
          <cell r="A6005">
            <v>5914507</v>
          </cell>
          <cell r="B6005" t="str">
            <v>Transporte de TLS UIC60 de 240 m com locomotiva diesel-elétrica em vagão plataforma com capacidade de 98 t - bitola larga</v>
          </cell>
          <cell r="C6005" t="str">
            <v>tkm</v>
          </cell>
          <cell r="D6005">
            <v>0.47</v>
          </cell>
        </row>
        <row r="6006">
          <cell r="A6006">
            <v>5915491</v>
          </cell>
          <cell r="B6006" t="str">
            <v>Transporte de veículos de médio porte com guincho de resgate de 20 t - rodovia em leito natural</v>
          </cell>
          <cell r="C6006" t="str">
            <v>km</v>
          </cell>
          <cell r="D6006">
            <v>18.87</v>
          </cell>
        </row>
        <row r="6007">
          <cell r="A6007">
            <v>5915492</v>
          </cell>
          <cell r="B6007" t="str">
            <v>Transporte de veículos de médio porte com guincho de resgate de 20 t - rodovia em revestimento primário</v>
          </cell>
          <cell r="C6007" t="str">
            <v>km</v>
          </cell>
          <cell r="D6007">
            <v>15.1</v>
          </cell>
        </row>
        <row r="6008">
          <cell r="A6008">
            <v>5915493</v>
          </cell>
          <cell r="B6008" t="str">
            <v>Transporte de veículos de médio porte com guincho de resgate de 20 t - rodovia pavimentada</v>
          </cell>
          <cell r="C6008" t="str">
            <v>km</v>
          </cell>
          <cell r="D6008">
            <v>12.24</v>
          </cell>
        </row>
        <row r="6009">
          <cell r="A6009">
            <v>5915488</v>
          </cell>
          <cell r="B6009" t="str">
            <v>Transporte de veículos leves com guincho de resgate de 4 t - rodovia em leito natural</v>
          </cell>
          <cell r="C6009" t="str">
            <v>km</v>
          </cell>
          <cell r="D6009">
            <v>13.97</v>
          </cell>
        </row>
        <row r="6010">
          <cell r="A6010">
            <v>5915489</v>
          </cell>
          <cell r="B6010" t="str">
            <v>Transporte de veículos leves com guincho de resgate de 4 t - rodovia em revestimento primário</v>
          </cell>
          <cell r="C6010" t="str">
            <v>km</v>
          </cell>
          <cell r="D6010">
            <v>11.17</v>
          </cell>
        </row>
        <row r="6011">
          <cell r="A6011">
            <v>5915490</v>
          </cell>
          <cell r="B6011" t="str">
            <v>Transporte de veículos leves com guincho de resgate de 4 t - rodovia pavimentada</v>
          </cell>
          <cell r="C6011" t="str">
            <v>km</v>
          </cell>
          <cell r="D6011">
            <v>9.06</v>
          </cell>
        </row>
        <row r="6012">
          <cell r="A6012">
            <v>5915494</v>
          </cell>
          <cell r="B6012" t="str">
            <v>Transporte de veículos pesados com guincho de resgate de 35 t - rodovia em leito natural</v>
          </cell>
          <cell r="C6012" t="str">
            <v>km</v>
          </cell>
          <cell r="D6012">
            <v>32</v>
          </cell>
        </row>
        <row r="6013">
          <cell r="A6013">
            <v>5915495</v>
          </cell>
          <cell r="B6013" t="str">
            <v>Transporte de veículos pesados com guincho de resgate de 35 t - rodovia em revestimento primário</v>
          </cell>
          <cell r="C6013" t="str">
            <v>km</v>
          </cell>
          <cell r="D6013">
            <v>25.6</v>
          </cell>
        </row>
        <row r="6014">
          <cell r="A6014">
            <v>5915496</v>
          </cell>
          <cell r="B6014" t="str">
            <v>Transporte de veículos pesados com guincho de resgate de 35 t - rodovia pavimentada</v>
          </cell>
          <cell r="C6014" t="str">
            <v>km</v>
          </cell>
          <cell r="D6014">
            <v>20.76</v>
          </cell>
        </row>
        <row r="6015">
          <cell r="A6015">
            <v>5915325</v>
          </cell>
          <cell r="B6015" t="str">
            <v>Transporte em cavalo mecânico com dolly de 4 eixos com capacidade de 57 t - rodovia em leito natural</v>
          </cell>
          <cell r="C6015" t="str">
            <v>km</v>
          </cell>
          <cell r="D6015">
            <v>72.22</v>
          </cell>
        </row>
        <row r="6016">
          <cell r="A6016">
            <v>5915326</v>
          </cell>
          <cell r="B6016" t="str">
            <v>Transporte em cavalo mecânico com dolly de 4 eixos com capacidade de 57 t - rodovia em revestimento primário</v>
          </cell>
          <cell r="C6016" t="str">
            <v>km</v>
          </cell>
          <cell r="D6016">
            <v>57.75</v>
          </cell>
        </row>
        <row r="6017">
          <cell r="A6017">
            <v>5915327</v>
          </cell>
          <cell r="B6017" t="str">
            <v>Transporte em cavalo mecânico com dolly de 4 eixos com capacidade de 57 t - rodovia pavimentada</v>
          </cell>
          <cell r="C6017" t="str">
            <v>km</v>
          </cell>
          <cell r="D6017">
            <v>46.84</v>
          </cell>
        </row>
        <row r="6018">
          <cell r="A6018">
            <v>5915328</v>
          </cell>
          <cell r="B6018" t="str">
            <v>Transporte em cavalo mecânico com dollys de 3 e 4 eixos com capacidade de 77 t - rodovia em leito natural</v>
          </cell>
          <cell r="C6018" t="str">
            <v>km</v>
          </cell>
          <cell r="D6018">
            <v>83.94</v>
          </cell>
        </row>
        <row r="6019">
          <cell r="A6019">
            <v>5915329</v>
          </cell>
          <cell r="B6019" t="str">
            <v>Transporte em cavalo mecânico com dollys de 3 e 4 eixos com capacidade de 77 t - rodovia em revestimento primário</v>
          </cell>
          <cell r="C6019" t="str">
            <v>km</v>
          </cell>
          <cell r="D6019">
            <v>67.12</v>
          </cell>
        </row>
        <row r="6020">
          <cell r="A6020">
            <v>5915330</v>
          </cell>
          <cell r="B6020" t="str">
            <v>Transporte em cavalo mecânico com dollys de 3 e 4 eixos com capacidade de 77 t - rodovia pavimentada</v>
          </cell>
          <cell r="C6020" t="str">
            <v>km</v>
          </cell>
          <cell r="D6020">
            <v>54.45</v>
          </cell>
        </row>
        <row r="6021">
          <cell r="A6021">
            <v>5915331</v>
          </cell>
          <cell r="B6021" t="str">
            <v>Transporte em cavalo mecânico com dollys de 5 e 4 eixos com capacidade de 111 t - rodovia em leito natural</v>
          </cell>
          <cell r="C6021" t="str">
            <v>km</v>
          </cell>
          <cell r="D6021">
            <v>164.42</v>
          </cell>
        </row>
        <row r="6022">
          <cell r="A6022">
            <v>5915332</v>
          </cell>
          <cell r="B6022" t="str">
            <v>Transporte em cavalo mecânico com dollys de 5 e 4 eixos com capacidade de 111 t - rodovia em revestimento primário</v>
          </cell>
          <cell r="C6022" t="str">
            <v>km</v>
          </cell>
          <cell r="D6022">
            <v>131.47999999999999</v>
          </cell>
        </row>
        <row r="6023">
          <cell r="A6023">
            <v>5915333</v>
          </cell>
          <cell r="B6023" t="str">
            <v>Transporte em cavalo mecânico com dollys de 5 e 4 eixos com capacidade de 111 t - rodovia pavimentada</v>
          </cell>
          <cell r="C6023" t="str">
            <v>km</v>
          </cell>
          <cell r="D6023">
            <v>106.65</v>
          </cell>
        </row>
        <row r="6024">
          <cell r="A6024">
            <v>5915364</v>
          </cell>
          <cell r="B6024" t="str">
            <v>Transporte em cavalo mecânico com reboques de 5 e 4 eixos com capacidade de 130 t - rodovia em leito natural</v>
          </cell>
          <cell r="C6024" t="str">
            <v>km</v>
          </cell>
          <cell r="D6024">
            <v>185.14</v>
          </cell>
        </row>
        <row r="6025">
          <cell r="A6025">
            <v>5915365</v>
          </cell>
          <cell r="B6025" t="str">
            <v>Transporte em cavalo mecânico com reboques de 5 e 4 eixos com capacidade de 130 t - rodovia em revestimento primário</v>
          </cell>
          <cell r="C6025" t="str">
            <v>km</v>
          </cell>
          <cell r="D6025">
            <v>148.04</v>
          </cell>
        </row>
        <row r="6026">
          <cell r="A6026">
            <v>5915361</v>
          </cell>
          <cell r="B6026" t="str">
            <v>Transporte em cavalo mecânico com reboques de 5 e 4 eixos com capacidade de 130 t - rodovia pavimentada</v>
          </cell>
          <cell r="C6026" t="str">
            <v>km</v>
          </cell>
          <cell r="D6026">
            <v>120.09</v>
          </cell>
        </row>
        <row r="6027">
          <cell r="A6027">
            <v>5919716</v>
          </cell>
          <cell r="B6027" t="str">
            <v>Transporte fluvial de materiais diversos com pontão flutuante - capacidade de 500 t</v>
          </cell>
          <cell r="C6027" t="str">
            <v>km</v>
          </cell>
          <cell r="D6027">
            <v>204.01</v>
          </cell>
        </row>
        <row r="6028">
          <cell r="A6028">
            <v>5919717</v>
          </cell>
          <cell r="B6028" t="str">
            <v>Transporte fluvial do flutuante</v>
          </cell>
          <cell r="C6028" t="str">
            <v>km</v>
          </cell>
          <cell r="D6028">
            <v>177.33</v>
          </cell>
        </row>
        <row r="6029">
          <cell r="A6029">
            <v>6106220</v>
          </cell>
          <cell r="B6029" t="str">
            <v>Armação de fuste de tubulão em aço CA-50 com apoio de guindaste - fornecimento, preparo e colocação</v>
          </cell>
          <cell r="C6029" t="str">
            <v>kg</v>
          </cell>
          <cell r="D6029">
            <v>11.91</v>
          </cell>
        </row>
        <row r="6030">
          <cell r="A6030">
            <v>6106183</v>
          </cell>
          <cell r="B6030" t="str">
            <v>Escavação manual de base alargada de tubulão a céu aberto em material de 1ª categoria na profundidade de 10 a 15 m</v>
          </cell>
          <cell r="C6030" t="str">
            <v>m³</v>
          </cell>
          <cell r="D6030">
            <v>306.79000000000002</v>
          </cell>
        </row>
        <row r="6031">
          <cell r="A6031">
            <v>6106182</v>
          </cell>
          <cell r="B6031" t="str">
            <v>Escavação manual de base alargada de tubulão a céu aberto em material de 1ª categoria na profundidade de até 10 m</v>
          </cell>
          <cell r="C6031" t="str">
            <v>m³</v>
          </cell>
          <cell r="D6031">
            <v>262.95999999999998</v>
          </cell>
        </row>
        <row r="6032">
          <cell r="A6032">
            <v>6106194</v>
          </cell>
          <cell r="B6032" t="str">
            <v>Escavação manual de base alargada de tubulão a céu aberto em material de 2ª categoria na profundidade até 10 m</v>
          </cell>
          <cell r="C6032" t="str">
            <v>m³</v>
          </cell>
          <cell r="D6032">
            <v>713.52</v>
          </cell>
        </row>
        <row r="6033">
          <cell r="A6033">
            <v>6106195</v>
          </cell>
          <cell r="B6033" t="str">
            <v>Escavação manual de base alargada de tubulão a céu aberto em material de 2ª categoria na profundidade de 10 a 15 m</v>
          </cell>
          <cell r="C6033" t="str">
            <v>m³</v>
          </cell>
          <cell r="D6033">
            <v>790.92</v>
          </cell>
        </row>
        <row r="6034">
          <cell r="A6034">
            <v>6106331</v>
          </cell>
          <cell r="B6034" t="str">
            <v>Escavação manual de base alargada de tubulão a céu aberto em material de 3ª categoria a frio na profundidade até 10 m</v>
          </cell>
          <cell r="C6034" t="str">
            <v>m³</v>
          </cell>
          <cell r="D6034">
            <v>1831.77</v>
          </cell>
        </row>
        <row r="6035">
          <cell r="A6035">
            <v>6106332</v>
          </cell>
          <cell r="B6035" t="str">
            <v>Escavação manual de base alargada de tubulão a céu aberto em material de 3ª categoria a frio na profundidade de 10 a 15 m</v>
          </cell>
          <cell r="C6035" t="str">
            <v>m³</v>
          </cell>
          <cell r="D6035">
            <v>1950.63</v>
          </cell>
        </row>
        <row r="6036">
          <cell r="A6036">
            <v>6106206</v>
          </cell>
          <cell r="B6036" t="str">
            <v>Escavação manual de base alargada de tubulão a céu aberto em material de 3ª categoria na profundidade até 10 m</v>
          </cell>
          <cell r="C6036" t="str">
            <v>m³</v>
          </cell>
          <cell r="D6036">
            <v>2099.62</v>
          </cell>
        </row>
        <row r="6037">
          <cell r="A6037">
            <v>6106207</v>
          </cell>
          <cell r="B6037" t="str">
            <v>Escavação manual de base alargada de tubulão a céu aberto em material de 3ª categoria na profundidade de 10 a 15 m</v>
          </cell>
          <cell r="C6037" t="str">
            <v>m³</v>
          </cell>
          <cell r="D6037">
            <v>2237.98</v>
          </cell>
        </row>
        <row r="6038">
          <cell r="A6038">
            <v>6106222</v>
          </cell>
          <cell r="B6038" t="str">
            <v>Escavação manual de fuste de tubulão a céu aberto em material de 1ª categoria na profundidade de 10 a 15 m</v>
          </cell>
          <cell r="C6038" t="str">
            <v>m³</v>
          </cell>
          <cell r="D6038">
            <v>306.79000000000002</v>
          </cell>
        </row>
        <row r="6039">
          <cell r="A6039">
            <v>6106221</v>
          </cell>
          <cell r="B6039" t="str">
            <v>Escavação manual de fuste de tubulão a céu aberto em material de 1ª categoria na profundidade de até 10 m</v>
          </cell>
          <cell r="C6039" t="str">
            <v>m³</v>
          </cell>
          <cell r="D6039">
            <v>262.95999999999998</v>
          </cell>
        </row>
        <row r="6040">
          <cell r="A6040">
            <v>6106224</v>
          </cell>
          <cell r="B6040" t="str">
            <v>Escavação manual de fuste de tubulão a céu aberto em material de 2ª categoria na profundidade até 10 m</v>
          </cell>
          <cell r="C6040" t="str">
            <v>m³</v>
          </cell>
          <cell r="D6040">
            <v>713.52</v>
          </cell>
        </row>
        <row r="6041">
          <cell r="A6041">
            <v>6106225</v>
          </cell>
          <cell r="B6041" t="str">
            <v>Escavação manual de fuste de tubulão a céu aberto em material de 2ª categoria na profundidade de 10 a 15 m</v>
          </cell>
          <cell r="C6041" t="str">
            <v>m³</v>
          </cell>
          <cell r="D6041">
            <v>790.92</v>
          </cell>
        </row>
        <row r="6042">
          <cell r="A6042">
            <v>6106228</v>
          </cell>
          <cell r="B6042" t="str">
            <v>Escavação manual de fuste de tubulão a céu aberto em material de 3ª categoria na profundidade até 10 m</v>
          </cell>
          <cell r="C6042" t="str">
            <v>m³</v>
          </cell>
          <cell r="D6042">
            <v>1812.99</v>
          </cell>
        </row>
        <row r="6043">
          <cell r="A6043">
            <v>6106229</v>
          </cell>
          <cell r="B6043" t="str">
            <v>Escavação manual de fuste de tubulão a céu aberto em material de 3ª categoria na profundidade de 10 a 15 m</v>
          </cell>
          <cell r="C6043" t="str">
            <v>m³</v>
          </cell>
          <cell r="D6043">
            <v>1930.88</v>
          </cell>
        </row>
        <row r="6044">
          <cell r="A6044">
            <v>6106328</v>
          </cell>
          <cell r="B6044" t="str">
            <v>Escavação mecânica de fuste de tubulão com caçamba para rocha em material de 2ª categoria</v>
          </cell>
          <cell r="C6044" t="str">
            <v>m³</v>
          </cell>
          <cell r="D6044">
            <v>131.22999999999999</v>
          </cell>
        </row>
        <row r="6045">
          <cell r="A6045">
            <v>6106330</v>
          </cell>
          <cell r="B6045" t="str">
            <v>Escavação mecânica de fuste de tubulão com caçamba para rocha em material de 3ª categoria</v>
          </cell>
          <cell r="C6045" t="str">
            <v>m³</v>
          </cell>
          <cell r="D6045">
            <v>652.44000000000005</v>
          </cell>
        </row>
        <row r="6046">
          <cell r="A6046">
            <v>6106326</v>
          </cell>
          <cell r="B6046" t="str">
            <v>Escavação mecânica de fuste de tubulão com caçamba para solos em material de 1ª categoria</v>
          </cell>
          <cell r="C6046" t="str">
            <v>m³</v>
          </cell>
          <cell r="D6046">
            <v>54.16</v>
          </cell>
        </row>
        <row r="6047">
          <cell r="A6047">
            <v>6106324</v>
          </cell>
          <cell r="B6047" t="str">
            <v>Escavação mecânica de fuste de tubulão com Hammer Grab em material de 1ª categoria</v>
          </cell>
          <cell r="C6047" t="str">
            <v>m³</v>
          </cell>
          <cell r="D6047">
            <v>33.78</v>
          </cell>
        </row>
        <row r="6048">
          <cell r="A6048">
            <v>6106327</v>
          </cell>
          <cell r="B6048" t="str">
            <v>Escavação mecânica de fuste de tubulão com trado para rocha em material de 2ª categoria</v>
          </cell>
          <cell r="C6048" t="str">
            <v>m³</v>
          </cell>
          <cell r="D6048">
            <v>131.22</v>
          </cell>
        </row>
        <row r="6049">
          <cell r="A6049">
            <v>6106329</v>
          </cell>
          <cell r="B6049" t="str">
            <v>Escavação mecânica de fuste de tubulão com trado para rocha em material de 3ª categoria</v>
          </cell>
          <cell r="C6049" t="str">
            <v>m³</v>
          </cell>
          <cell r="D6049">
            <v>653.41999999999996</v>
          </cell>
        </row>
        <row r="6050">
          <cell r="A6050">
            <v>6106325</v>
          </cell>
          <cell r="B6050" t="str">
            <v>Escavação mecânica de fuste de tubulão com trado para solos em material de 1ª categoria</v>
          </cell>
          <cell r="C6050" t="str">
            <v>m³</v>
          </cell>
          <cell r="D6050">
            <v>54.3</v>
          </cell>
        </row>
        <row r="6051">
          <cell r="A6051">
            <v>6208126</v>
          </cell>
          <cell r="B6051" t="str">
            <v>Armação de tela de aço eletrossoldada em túneis com auxílio de plataforma pantográfica - confecção e instalação</v>
          </cell>
          <cell r="C6051" t="str">
            <v>kg</v>
          </cell>
          <cell r="D6051">
            <v>21.78</v>
          </cell>
        </row>
        <row r="6052">
          <cell r="A6052">
            <v>6205797</v>
          </cell>
          <cell r="B6052" t="str">
            <v>Cambotas metálicas treliçadas - confecção e instalação</v>
          </cell>
          <cell r="C6052" t="str">
            <v>kg</v>
          </cell>
          <cell r="D6052">
            <v>12.81</v>
          </cell>
        </row>
        <row r="6053">
          <cell r="A6053">
            <v>6205791</v>
          </cell>
          <cell r="B6053" t="str">
            <v>Coluna de jet grouting horizontal CCPH em solo - D = 40 cm - perfuração e injeção</v>
          </cell>
          <cell r="C6053" t="str">
            <v>m</v>
          </cell>
          <cell r="D6053">
            <v>334.27</v>
          </cell>
        </row>
        <row r="6054">
          <cell r="A6054">
            <v>6205792</v>
          </cell>
          <cell r="B6054" t="str">
            <v>Coluna de jet grouting horizontal CCPH em solo - D = 50 cm - perfuração e injeção</v>
          </cell>
          <cell r="C6054" t="str">
            <v>m</v>
          </cell>
          <cell r="D6054">
            <v>402.42</v>
          </cell>
        </row>
        <row r="6055">
          <cell r="A6055">
            <v>6205793</v>
          </cell>
          <cell r="B6055" t="str">
            <v>Coluna de jet grouting horizontal CCPH em solo - D = 60 cm - perfuração e injeção</v>
          </cell>
          <cell r="C6055" t="str">
            <v>m</v>
          </cell>
          <cell r="D6055">
            <v>474.66</v>
          </cell>
        </row>
        <row r="6056">
          <cell r="A6056">
            <v>6205796</v>
          </cell>
          <cell r="B6056" t="str">
            <v>Coluna de jet grouting vertical em solo - D = 100 cm - perfuração e injeção</v>
          </cell>
          <cell r="C6056" t="str">
            <v>m</v>
          </cell>
          <cell r="D6056">
            <v>850.54</v>
          </cell>
        </row>
        <row r="6057">
          <cell r="A6057">
            <v>6219451</v>
          </cell>
          <cell r="B6057" t="str">
            <v>Coluna de jet grouting vertical em solo - D = 110 cm - perfuração e injeção</v>
          </cell>
          <cell r="C6057" t="str">
            <v>m</v>
          </cell>
          <cell r="D6057">
            <v>918.27</v>
          </cell>
        </row>
        <row r="6058">
          <cell r="A6058">
            <v>6219452</v>
          </cell>
          <cell r="B6058" t="str">
            <v>Coluna de jet grouting vertical em solo - D = 120 cm - perfuração e injeção</v>
          </cell>
          <cell r="C6058" t="str">
            <v>m</v>
          </cell>
          <cell r="D6058">
            <v>990.1</v>
          </cell>
        </row>
        <row r="6059">
          <cell r="A6059">
            <v>6205794</v>
          </cell>
          <cell r="B6059" t="str">
            <v>Coluna de jet grouting vertical em solo - D = 80 cm - perfuração e injeção</v>
          </cell>
          <cell r="C6059" t="str">
            <v>m</v>
          </cell>
          <cell r="D6059">
            <v>727.36</v>
          </cell>
        </row>
        <row r="6060">
          <cell r="A6060">
            <v>6205795</v>
          </cell>
          <cell r="B6060" t="str">
            <v>Coluna de jet grouting vertical em solo - D = 90 cm - perfuração e injeção</v>
          </cell>
          <cell r="C6060" t="str">
            <v>m</v>
          </cell>
          <cell r="D6060">
            <v>786.9</v>
          </cell>
        </row>
        <row r="6061">
          <cell r="A6061">
            <v>6219521</v>
          </cell>
          <cell r="B6061" t="str">
            <v>Desmonte a frio e carga de rocha em túnel com cunha hidráulica - DMT de 0 a 200 m</v>
          </cell>
          <cell r="C6061" t="str">
            <v>m³</v>
          </cell>
          <cell r="D6061">
            <v>163.41999999999999</v>
          </cell>
        </row>
        <row r="6062">
          <cell r="A6062">
            <v>6219527</v>
          </cell>
          <cell r="B6062" t="str">
            <v>Drenagem de túnel com manta drenante de malha de polietileno e geotêxtil em face revestida com argamassa polimérica com espessura de 25 mm</v>
          </cell>
          <cell r="C6062" t="str">
            <v>m²</v>
          </cell>
          <cell r="D6062">
            <v>401.31</v>
          </cell>
        </row>
        <row r="6063">
          <cell r="A6063">
            <v>6219526</v>
          </cell>
          <cell r="B6063" t="str">
            <v>Dreno filtrante em tubos de PVC D = 40 mm aplicado em paredes e tetos de túnel - fornecimento e instalação</v>
          </cell>
          <cell r="C6063" t="str">
            <v>m</v>
          </cell>
          <cell r="D6063">
            <v>57.28</v>
          </cell>
        </row>
        <row r="6064">
          <cell r="A6064">
            <v>6219525</v>
          </cell>
          <cell r="B6064" t="str">
            <v>Dreno não filtrante em tubos de PVC D = 40 mm aplicado em paredes e tetos de túnel - fornecimento e instalação</v>
          </cell>
          <cell r="C6064" t="str">
            <v>m</v>
          </cell>
          <cell r="D6064">
            <v>53.3</v>
          </cell>
        </row>
        <row r="6065">
          <cell r="A6065">
            <v>6219508</v>
          </cell>
          <cell r="B6065" t="str">
            <v>Enfilagem tubular sistema autoperfurante - D = 76 mm</v>
          </cell>
          <cell r="C6065" t="str">
            <v>m</v>
          </cell>
          <cell r="D6065">
            <v>352.67</v>
          </cell>
        </row>
        <row r="6066">
          <cell r="A6066">
            <v>6219511</v>
          </cell>
          <cell r="B6066" t="str">
            <v>Enfilagem tubular sistema convencional schedule 40 - D = 65 mm</v>
          </cell>
          <cell r="C6066" t="str">
            <v>m</v>
          </cell>
          <cell r="D6066">
            <v>271.5</v>
          </cell>
        </row>
        <row r="6067">
          <cell r="A6067">
            <v>6219500</v>
          </cell>
          <cell r="B6067" t="str">
            <v>Escavação subterrânea e carregamento do material da calota em túnel classe I - DMT de 0 a 200 m - seção acima de 90 m²</v>
          </cell>
          <cell r="C6067" t="str">
            <v>m³</v>
          </cell>
          <cell r="D6067">
            <v>143.66999999999999</v>
          </cell>
        </row>
        <row r="6068">
          <cell r="A6068">
            <v>6219418</v>
          </cell>
          <cell r="B6068" t="str">
            <v>Escavação subterrânea e carregamento do material da calota em túnel classe I - DMT de 0 a 200 m - seção de 20 a 40 m²</v>
          </cell>
          <cell r="C6068" t="str">
            <v>m³</v>
          </cell>
          <cell r="D6068">
            <v>309.49</v>
          </cell>
        </row>
        <row r="6069">
          <cell r="A6069">
            <v>6219412</v>
          </cell>
          <cell r="B6069" t="str">
            <v>Escavação subterrânea e carregamento do material da calota em túnel classe I - DMT de 0 a 200 m - seção de 40 a 60 m²</v>
          </cell>
          <cell r="C6069" t="str">
            <v>m³</v>
          </cell>
          <cell r="D6069">
            <v>218.02</v>
          </cell>
        </row>
        <row r="6070">
          <cell r="A6070">
            <v>6219406</v>
          </cell>
          <cell r="B6070" t="str">
            <v>Escavação subterrânea e carregamento do material da calota em túnel classe I - DMT de 0 a 200 m - seção de 60 a 90 m²</v>
          </cell>
          <cell r="C6070" t="str">
            <v>m³</v>
          </cell>
          <cell r="D6070">
            <v>154.13</v>
          </cell>
        </row>
        <row r="6071">
          <cell r="A6071">
            <v>6219501</v>
          </cell>
          <cell r="B6071" t="str">
            <v>Escavação subterrânea e carregamento do material da calota em túnel classe II - DMT de 0 a 200 m - seção acima de 90 m²</v>
          </cell>
          <cell r="C6071" t="str">
            <v>m³</v>
          </cell>
          <cell r="D6071">
            <v>155.44999999999999</v>
          </cell>
        </row>
        <row r="6072">
          <cell r="A6072">
            <v>6219419</v>
          </cell>
          <cell r="B6072" t="str">
            <v>Escavação subterrânea e carregamento do material da calota em túnel classe II - DMT de 0 a 200 m - seção de 20 a 40 m²</v>
          </cell>
          <cell r="C6072" t="str">
            <v>m³</v>
          </cell>
          <cell r="D6072">
            <v>340.7</v>
          </cell>
        </row>
        <row r="6073">
          <cell r="A6073">
            <v>6219413</v>
          </cell>
          <cell r="B6073" t="str">
            <v>Escavação subterrânea e carregamento do material da calota em túnel classe II - DMT de 0 a 200 m - seção de 40 a 60 m²</v>
          </cell>
          <cell r="C6073" t="str">
            <v>m³</v>
          </cell>
          <cell r="D6073">
            <v>238.06</v>
          </cell>
        </row>
        <row r="6074">
          <cell r="A6074">
            <v>6219407</v>
          </cell>
          <cell r="B6074" t="str">
            <v>Escavação subterrânea e carregamento do material da calota em túnel classe II - DMT de 0 a 200 m - seção de 60 a 90 m²</v>
          </cell>
          <cell r="C6074" t="str">
            <v>m³</v>
          </cell>
          <cell r="D6074">
            <v>166.99</v>
          </cell>
        </row>
        <row r="6075">
          <cell r="A6075">
            <v>6219502</v>
          </cell>
          <cell r="B6075" t="str">
            <v>Escavação subterrânea e carregamento do material da calota em túnel classe III - DMT de 0 a 200 m - seção acima de 90 m²</v>
          </cell>
          <cell r="C6075" t="str">
            <v>m³</v>
          </cell>
          <cell r="D6075">
            <v>167.51</v>
          </cell>
        </row>
        <row r="6076">
          <cell r="A6076">
            <v>6219420</v>
          </cell>
          <cell r="B6076" t="str">
            <v>Escavação subterrânea e carregamento do material da calota em túnel classe III - DMT de 0 a 200 m - seção de 20 a 40 m²</v>
          </cell>
          <cell r="C6076" t="str">
            <v>m³</v>
          </cell>
          <cell r="D6076">
            <v>381.16</v>
          </cell>
        </row>
        <row r="6077">
          <cell r="A6077">
            <v>6219414</v>
          </cell>
          <cell r="B6077" t="str">
            <v>Escavação subterrânea e carregamento do material da calota em túnel classe III - DMT de 0 a 200 m - seção de 40 a 60 m²</v>
          </cell>
          <cell r="C6077" t="str">
            <v>m³</v>
          </cell>
          <cell r="D6077">
            <v>261.54000000000002</v>
          </cell>
        </row>
        <row r="6078">
          <cell r="A6078">
            <v>6219408</v>
          </cell>
          <cell r="B6078" t="str">
            <v>Escavação subterrânea e carregamento do material da calota em túnel classe III - DMT de 0 a 200 m - seção de 60 a 90 m²</v>
          </cell>
          <cell r="C6078" t="str">
            <v>m³</v>
          </cell>
          <cell r="D6078">
            <v>180</v>
          </cell>
        </row>
        <row r="6079">
          <cell r="A6079">
            <v>6219503</v>
          </cell>
          <cell r="B6079" t="str">
            <v>Escavação subterrânea e carregamento do material da calota em túnel classe IV - DMT de 0 a 200 m - seção acima de 90 m²</v>
          </cell>
          <cell r="C6079" t="str">
            <v>m³</v>
          </cell>
          <cell r="D6079">
            <v>193.72</v>
          </cell>
        </row>
        <row r="6080">
          <cell r="A6080">
            <v>6219421</v>
          </cell>
          <cell r="B6080" t="str">
            <v>Escavação subterrânea e carregamento do material da calota em túnel classe IV - DMT de 0 a 200 m - seção de 20 a 40 m²</v>
          </cell>
          <cell r="C6080" t="str">
            <v>m³</v>
          </cell>
          <cell r="D6080">
            <v>452.96</v>
          </cell>
        </row>
        <row r="6081">
          <cell r="A6081">
            <v>6219415</v>
          </cell>
          <cell r="B6081" t="str">
            <v>Escavação subterrânea e carregamento do material da calota em túnel classe IV - DMT de 0 a 200 m - seção de 40 a 60 m²</v>
          </cell>
          <cell r="C6081" t="str">
            <v>m³</v>
          </cell>
          <cell r="D6081">
            <v>305.22000000000003</v>
          </cell>
        </row>
        <row r="6082">
          <cell r="A6082">
            <v>6219409</v>
          </cell>
          <cell r="B6082" t="str">
            <v>Escavação subterrânea e carregamento do material da calota em túnel classe IV - DMT de 0 a 200 m - seção de 60 a 90 m²</v>
          </cell>
          <cell r="C6082" t="str">
            <v>m³</v>
          </cell>
          <cell r="D6082">
            <v>209.69</v>
          </cell>
        </row>
        <row r="6083">
          <cell r="A6083">
            <v>6219518</v>
          </cell>
          <cell r="B6083" t="str">
            <v>Escavação subterrânea e carregamento do material do rebaixo em túnel classe I a IV - DMT de 0 a 200 m</v>
          </cell>
          <cell r="C6083" t="str">
            <v>m³</v>
          </cell>
          <cell r="D6083">
            <v>53.84</v>
          </cell>
        </row>
        <row r="6084">
          <cell r="A6084">
            <v>6219504</v>
          </cell>
          <cell r="B6084" t="str">
            <v>Escavação subterrânea e carregamento em túnel classe V - DMT de 0 a 200 m - seção acima de 90 m²</v>
          </cell>
          <cell r="C6084" t="str">
            <v>m³</v>
          </cell>
          <cell r="D6084">
            <v>118.04</v>
          </cell>
        </row>
        <row r="6085">
          <cell r="A6085">
            <v>6219422</v>
          </cell>
          <cell r="B6085" t="str">
            <v>Escavação subterrânea e carregamento em túnel classe V - DMT de 0 a 200 m - seção de 20 a 40 m²</v>
          </cell>
          <cell r="C6085" t="str">
            <v>m³</v>
          </cell>
          <cell r="D6085">
            <v>263.32</v>
          </cell>
        </row>
        <row r="6086">
          <cell r="A6086">
            <v>6219416</v>
          </cell>
          <cell r="B6086" t="str">
            <v>Escavação subterrânea e carregamento em túnel classe V - DMT de 0 a 200 m - seção de 40 a 60 m²</v>
          </cell>
          <cell r="C6086" t="str">
            <v>m³</v>
          </cell>
          <cell r="D6086">
            <v>202.2</v>
          </cell>
        </row>
        <row r="6087">
          <cell r="A6087">
            <v>6219410</v>
          </cell>
          <cell r="B6087" t="str">
            <v>Escavação subterrânea e carregamento em túnel classe V - DMT de 0 a 200 m - seção de 60 a 90 m²</v>
          </cell>
          <cell r="C6087" t="str">
            <v>m³</v>
          </cell>
          <cell r="D6087">
            <v>140.91999999999999</v>
          </cell>
        </row>
        <row r="6088">
          <cell r="A6088">
            <v>6219505</v>
          </cell>
          <cell r="B6088" t="str">
            <v>Escavação subterrânea e carregamento em túnel classe VI - DMT de 0 a 200 m - seção acima de 90 m²</v>
          </cell>
          <cell r="C6088" t="str">
            <v>m³</v>
          </cell>
          <cell r="D6088">
            <v>102.98</v>
          </cell>
        </row>
        <row r="6089">
          <cell r="A6089">
            <v>6219423</v>
          </cell>
          <cell r="B6089" t="str">
            <v>Escavação subterrânea e carregamento em túnel classe VI - DMT de 0 a 200 m - seção de 20 a 40 m²</v>
          </cell>
          <cell r="C6089" t="str">
            <v>m³</v>
          </cell>
          <cell r="D6089">
            <v>242.1</v>
          </cell>
        </row>
        <row r="6090">
          <cell r="A6090">
            <v>6219417</v>
          </cell>
          <cell r="B6090" t="str">
            <v>Escavação subterrânea e carregamento em túnel classe VI - DMT de 0 a 200 m - seção de 40 a 60 m²</v>
          </cell>
          <cell r="C6090" t="str">
            <v>m³</v>
          </cell>
          <cell r="D6090">
            <v>183.42</v>
          </cell>
        </row>
        <row r="6091">
          <cell r="A6091">
            <v>6219411</v>
          </cell>
          <cell r="B6091" t="str">
            <v>Escavação subterrânea e carregamento em túnel classe VI - DMT de 0 a 200 m - seção de 60 a 90 m²</v>
          </cell>
          <cell r="C6091" t="str">
            <v>m³</v>
          </cell>
          <cell r="D6091">
            <v>124.7</v>
          </cell>
        </row>
        <row r="6092">
          <cell r="A6092">
            <v>6219520</v>
          </cell>
          <cell r="B6092" t="str">
            <v>Pré-fissuramento em túnel</v>
          </cell>
          <cell r="C6092" t="str">
            <v>m²</v>
          </cell>
          <cell r="D6092">
            <v>61.59</v>
          </cell>
        </row>
        <row r="6093">
          <cell r="A6093">
            <v>6219433</v>
          </cell>
          <cell r="B6093" t="str">
            <v>Pregagem da frente com vergalhão de fibra de vidro D = 25 mm com perfuração em D = 75 mm e injeção de calda de cimento</v>
          </cell>
          <cell r="C6093" t="str">
            <v>m</v>
          </cell>
          <cell r="D6093">
            <v>112.78</v>
          </cell>
        </row>
        <row r="6094">
          <cell r="A6094">
            <v>6205801</v>
          </cell>
          <cell r="B6094" t="str">
            <v>Pregagem da frente em tubo de PVC D = 50 mm com perfuração em D = 100 mm e injeção de argamassa de cimento e areia 1:1</v>
          </cell>
          <cell r="C6094" t="str">
            <v>m</v>
          </cell>
          <cell r="D6094">
            <v>72.59</v>
          </cell>
        </row>
        <row r="6095">
          <cell r="A6095">
            <v>6219524</v>
          </cell>
          <cell r="B6095" t="str">
            <v>Prego guia para controle de espessura de concreto projetado D = 16 mm em túnel - fornecimento e instalação</v>
          </cell>
          <cell r="C6095" t="str">
            <v>un</v>
          </cell>
          <cell r="D6095">
            <v>11.18</v>
          </cell>
        </row>
        <row r="6096">
          <cell r="A6096">
            <v>6416036</v>
          </cell>
          <cell r="B6096" t="str">
            <v>Usinagem de agregados para microrrevestimento a frio - faixa II - brita comercial</v>
          </cell>
          <cell r="C6096" t="str">
            <v>m³</v>
          </cell>
          <cell r="D6096">
            <v>113.46</v>
          </cell>
        </row>
        <row r="6097">
          <cell r="A6097">
            <v>6416038</v>
          </cell>
          <cell r="B6097" t="str">
            <v>Usinagem de agregados para microrrevestimento a frio - faixa II - brita produzida</v>
          </cell>
          <cell r="C6097" t="str">
            <v>m³</v>
          </cell>
          <cell r="D6097">
            <v>68.08</v>
          </cell>
        </row>
        <row r="6098">
          <cell r="A6098">
            <v>6416037</v>
          </cell>
          <cell r="B6098" t="str">
            <v>Usinagem de agregados para microrrevestimento a frio - faixa III - brita comercial</v>
          </cell>
          <cell r="C6098" t="str">
            <v>m³</v>
          </cell>
          <cell r="D6098">
            <v>122.83</v>
          </cell>
        </row>
        <row r="6099">
          <cell r="A6099">
            <v>6416035</v>
          </cell>
          <cell r="B6099" t="str">
            <v>Usinagem de agregados para microrrevestimento a frio - faixa III - brita produzida</v>
          </cell>
          <cell r="C6099" t="str">
            <v>m³</v>
          </cell>
          <cell r="D6099">
            <v>76.53</v>
          </cell>
        </row>
        <row r="6100">
          <cell r="A6100">
            <v>6416076</v>
          </cell>
          <cell r="B6100" t="str">
            <v>Usinagem de areia-asfalto a quente - faixa A - areia comercial</v>
          </cell>
          <cell r="C6100" t="str">
            <v>t</v>
          </cell>
          <cell r="D6100">
            <v>153.47</v>
          </cell>
        </row>
        <row r="6101">
          <cell r="A6101">
            <v>6416075</v>
          </cell>
          <cell r="B6101" t="str">
            <v>Usinagem de areia-asfalto a quente - faixa A - areia extraída</v>
          </cell>
          <cell r="C6101" t="str">
            <v>t</v>
          </cell>
          <cell r="D6101">
            <v>99.35</v>
          </cell>
        </row>
        <row r="6102">
          <cell r="A6102">
            <v>6416226</v>
          </cell>
          <cell r="B6102" t="str">
            <v>Usinagem de areia-asfalto a quente - faixa B - areia comercial</v>
          </cell>
          <cell r="C6102" t="str">
            <v>t</v>
          </cell>
          <cell r="D6102">
            <v>145.07</v>
          </cell>
        </row>
        <row r="6103">
          <cell r="A6103">
            <v>6416225</v>
          </cell>
          <cell r="B6103" t="str">
            <v>Usinagem de areia-asfalto a quente - faixa B - areia extraída</v>
          </cell>
          <cell r="C6103" t="str">
            <v>t</v>
          </cell>
          <cell r="D6103">
            <v>89.76</v>
          </cell>
        </row>
        <row r="6104">
          <cell r="A6104">
            <v>6416084</v>
          </cell>
          <cell r="B6104" t="str">
            <v>Usinagem de areia-asfalto a quente com asfalto polímero - faixa A - areia comercial</v>
          </cell>
          <cell r="C6104" t="str">
            <v>t</v>
          </cell>
          <cell r="D6104">
            <v>147.29</v>
          </cell>
        </row>
        <row r="6105">
          <cell r="A6105">
            <v>6416083</v>
          </cell>
          <cell r="B6105" t="str">
            <v>Usinagem de areia-asfalto a quente com asfalto polímero - faixa A - areia extraída</v>
          </cell>
          <cell r="C6105" t="str">
            <v>t</v>
          </cell>
          <cell r="D6105">
            <v>90.42</v>
          </cell>
        </row>
        <row r="6106">
          <cell r="A6106">
            <v>6416234</v>
          </cell>
          <cell r="B6106" t="str">
            <v>Usinagem de areia-asfalto a quente com asfalto polímero - faixa B - areia comercial</v>
          </cell>
          <cell r="C6106" t="str">
            <v>t</v>
          </cell>
          <cell r="D6106">
            <v>152.02000000000001</v>
          </cell>
        </row>
        <row r="6107">
          <cell r="A6107">
            <v>6416233</v>
          </cell>
          <cell r="B6107" t="str">
            <v>Usinagem de areia-asfalto a quente com asfalto polímero - faixa B - areia extraída</v>
          </cell>
          <cell r="C6107" t="str">
            <v>t</v>
          </cell>
          <cell r="D6107">
            <v>96.16</v>
          </cell>
        </row>
        <row r="6108">
          <cell r="A6108">
            <v>6416236</v>
          </cell>
          <cell r="B6108" t="str">
            <v>Usinagem de areia-asfalto a quente com asfalto polímero - faixa C - areia comercial</v>
          </cell>
          <cell r="C6108" t="str">
            <v>t</v>
          </cell>
          <cell r="D6108">
            <v>155.09</v>
          </cell>
        </row>
        <row r="6109">
          <cell r="A6109">
            <v>6416235</v>
          </cell>
          <cell r="B6109" t="str">
            <v>Usinagem de areia-asfalto a quente com asfalto polímero - faixa C - areia extraída</v>
          </cell>
          <cell r="C6109" t="str">
            <v>t</v>
          </cell>
          <cell r="D6109">
            <v>99.96</v>
          </cell>
        </row>
        <row r="6110">
          <cell r="A6110">
            <v>6416040</v>
          </cell>
          <cell r="B6110" t="str">
            <v>Usinagem de brita graduada com brita comercial em usina de 300 t/h</v>
          </cell>
          <cell r="C6110" t="str">
            <v>m³</v>
          </cell>
          <cell r="D6110">
            <v>171.75</v>
          </cell>
        </row>
        <row r="6111">
          <cell r="A6111">
            <v>6416039</v>
          </cell>
          <cell r="B6111" t="str">
            <v>Usinagem de brita graduada com brita produzida em usina de 300 t/h</v>
          </cell>
          <cell r="C6111" t="str">
            <v>m³</v>
          </cell>
          <cell r="D6111">
            <v>95.01</v>
          </cell>
        </row>
        <row r="6112">
          <cell r="A6112">
            <v>6416042</v>
          </cell>
          <cell r="B6112" t="str">
            <v>Usinagem de brita graduada tratada com cimento e brita comercial em usina de 300 t/h</v>
          </cell>
          <cell r="C6112" t="str">
            <v>m³</v>
          </cell>
          <cell r="D6112">
            <v>218.36</v>
          </cell>
        </row>
        <row r="6113">
          <cell r="A6113">
            <v>6416041</v>
          </cell>
          <cell r="B6113" t="str">
            <v>Usinagem de brita graduada tratada com cimento e brita produzida em usina de 300 t/h</v>
          </cell>
          <cell r="C6113" t="str">
            <v>m³</v>
          </cell>
          <cell r="D6113">
            <v>142.9</v>
          </cell>
        </row>
        <row r="6114">
          <cell r="A6114">
            <v>6416080</v>
          </cell>
          <cell r="B6114" t="str">
            <v>Usinagem de concreto asfáltico - faixa A - areia e brita comerciais</v>
          </cell>
          <cell r="C6114" t="str">
            <v>t</v>
          </cell>
          <cell r="D6114">
            <v>153.37</v>
          </cell>
        </row>
        <row r="6115">
          <cell r="A6115">
            <v>6416079</v>
          </cell>
          <cell r="B6115" t="str">
            <v>Usinagem de concreto asfáltico - faixa A - areia extraída e brita produzida</v>
          </cell>
          <cell r="C6115" t="str">
            <v>t</v>
          </cell>
          <cell r="D6115">
            <v>111.4</v>
          </cell>
        </row>
        <row r="6116">
          <cell r="A6116">
            <v>6416143</v>
          </cell>
          <cell r="B6116" t="str">
            <v>Usinagem de concreto asfáltico - faixa B - areia e brita comerciais</v>
          </cell>
          <cell r="C6116" t="str">
            <v>t</v>
          </cell>
          <cell r="D6116">
            <v>156.37</v>
          </cell>
        </row>
        <row r="6117">
          <cell r="A6117">
            <v>6416262</v>
          </cell>
          <cell r="B6117" t="str">
            <v>Usinagem de concreto asfáltico - faixa B - areia extraída e brita produzida</v>
          </cell>
          <cell r="C6117" t="str">
            <v>t</v>
          </cell>
          <cell r="D6117">
            <v>113.35</v>
          </cell>
        </row>
        <row r="6118">
          <cell r="A6118">
            <v>6416078</v>
          </cell>
          <cell r="B6118" t="str">
            <v>Usinagem de concreto asfáltico - faixa C - areia e brita comerciais</v>
          </cell>
          <cell r="C6118" t="str">
            <v>t</v>
          </cell>
          <cell r="D6118">
            <v>157.01</v>
          </cell>
        </row>
        <row r="6119">
          <cell r="A6119">
            <v>6416077</v>
          </cell>
          <cell r="B6119" t="str">
            <v>Usinagem de concreto asfáltico - faixa C - areia extraída e brita produzida</v>
          </cell>
          <cell r="C6119" t="str">
            <v>t</v>
          </cell>
          <cell r="D6119">
            <v>111.22</v>
          </cell>
        </row>
        <row r="6120">
          <cell r="A6120">
            <v>6416088</v>
          </cell>
          <cell r="B6120" t="str">
            <v>Usinagem de concreto asfáltico com asfalto polímero - faixa A - areia e brita comerciais</v>
          </cell>
          <cell r="C6120" t="str">
            <v>t</v>
          </cell>
          <cell r="D6120">
            <v>154.36000000000001</v>
          </cell>
        </row>
        <row r="6121">
          <cell r="A6121">
            <v>6416087</v>
          </cell>
          <cell r="B6121" t="str">
            <v>Usinagem de concreto asfáltico com asfalto polímero - faixa A - areia extraída e brita produzida</v>
          </cell>
          <cell r="C6121" t="str">
            <v>t</v>
          </cell>
          <cell r="D6121">
            <v>111.61</v>
          </cell>
        </row>
        <row r="6122">
          <cell r="A6122">
            <v>6416246</v>
          </cell>
          <cell r="B6122" t="str">
            <v>Usinagem de concreto asfáltico com asfalto polímero - faixa B - areia e brita comerciais</v>
          </cell>
          <cell r="C6122" t="str">
            <v>t</v>
          </cell>
          <cell r="D6122">
            <v>156.80000000000001</v>
          </cell>
        </row>
        <row r="6123">
          <cell r="A6123">
            <v>6416245</v>
          </cell>
          <cell r="B6123" t="str">
            <v>Usinagem de concreto asfáltico com asfalto polímero - faixa B - areia extraída e brita produzida</v>
          </cell>
          <cell r="C6123" t="str">
            <v>t</v>
          </cell>
          <cell r="D6123">
            <v>113.57</v>
          </cell>
        </row>
        <row r="6124">
          <cell r="A6124">
            <v>6416248</v>
          </cell>
          <cell r="B6124" t="str">
            <v>Usinagem de concreto asfáltico com asfalto polímero - faixa C - areia e brita comerciais</v>
          </cell>
          <cell r="C6124" t="str">
            <v>t</v>
          </cell>
          <cell r="D6124">
            <v>161.91999999999999</v>
          </cell>
        </row>
        <row r="6125">
          <cell r="A6125">
            <v>6416247</v>
          </cell>
          <cell r="B6125" t="str">
            <v>Usinagem de concreto asfáltico com asfalto polímero - faixa C - areia extraída e brita produzida</v>
          </cell>
          <cell r="C6125" t="str">
            <v>t</v>
          </cell>
          <cell r="D6125">
            <v>114.73</v>
          </cell>
        </row>
        <row r="6126">
          <cell r="A6126">
            <v>6416214</v>
          </cell>
          <cell r="B6126" t="str">
            <v>Usinagem de concreto asfáltico com borracha (Gap Graded) - brita comercial</v>
          </cell>
          <cell r="C6126" t="str">
            <v>t</v>
          </cell>
          <cell r="D6126">
            <v>189.9</v>
          </cell>
        </row>
        <row r="6127">
          <cell r="A6127">
            <v>6416218</v>
          </cell>
          <cell r="B6127" t="str">
            <v>Usinagem de concreto asfáltico com borracha (Gap Graded) - brita produzida</v>
          </cell>
          <cell r="C6127" t="str">
            <v>t</v>
          </cell>
          <cell r="D6127">
            <v>158.52000000000001</v>
          </cell>
        </row>
        <row r="6128">
          <cell r="A6128">
            <v>6416211</v>
          </cell>
          <cell r="B6128" t="str">
            <v>Usinagem de concreto asfáltico com borracha - faixa A - brita comercial</v>
          </cell>
          <cell r="C6128" t="str">
            <v>t</v>
          </cell>
          <cell r="D6128">
            <v>189.98</v>
          </cell>
        </row>
        <row r="6129">
          <cell r="A6129">
            <v>6416215</v>
          </cell>
          <cell r="B6129" t="str">
            <v>Usinagem de concreto asfáltico com borracha - faixa A - brita produzida</v>
          </cell>
          <cell r="C6129" t="str">
            <v>t</v>
          </cell>
          <cell r="D6129">
            <v>159.03</v>
          </cell>
        </row>
        <row r="6130">
          <cell r="A6130">
            <v>6416212</v>
          </cell>
          <cell r="B6130" t="str">
            <v>Usinagem de concreto asfáltico com borracha - faixa B - brita comercial</v>
          </cell>
          <cell r="C6130" t="str">
            <v>t</v>
          </cell>
          <cell r="D6130">
            <v>192.63</v>
          </cell>
        </row>
        <row r="6131">
          <cell r="A6131">
            <v>6416216</v>
          </cell>
          <cell r="B6131" t="str">
            <v>Usinagem de concreto asfáltico com borracha - faixa B - brita produzida</v>
          </cell>
          <cell r="C6131" t="str">
            <v>t</v>
          </cell>
          <cell r="D6131">
            <v>162.41</v>
          </cell>
        </row>
        <row r="6132">
          <cell r="A6132">
            <v>6416213</v>
          </cell>
          <cell r="B6132" t="str">
            <v>Usinagem de concreto asfáltico com borracha - faixa C - brita comercial</v>
          </cell>
          <cell r="C6132" t="str">
            <v>t</v>
          </cell>
          <cell r="D6132">
            <v>192.84</v>
          </cell>
        </row>
        <row r="6133">
          <cell r="A6133">
            <v>6416217</v>
          </cell>
          <cell r="B6133" t="str">
            <v>Usinagem de concreto asfáltico com borracha - faixa C - brita produzida</v>
          </cell>
          <cell r="C6133" t="str">
            <v>t</v>
          </cell>
          <cell r="D6133">
            <v>164.08</v>
          </cell>
        </row>
        <row r="6134">
          <cell r="A6134">
            <v>6416289</v>
          </cell>
          <cell r="B6134" t="str">
            <v>Usinagem de concreto asfáltico reciclado a frio com espuma de asfalto, agregado comercial e cimento</v>
          </cell>
          <cell r="C6134" t="str">
            <v>m³</v>
          </cell>
          <cell r="D6134">
            <v>102.96</v>
          </cell>
        </row>
        <row r="6135">
          <cell r="A6135">
            <v>6416098</v>
          </cell>
          <cell r="B6135" t="str">
            <v>Usinagem de concreto asfáltico reciclado em usina fixa com adição de material fresado e brita comercial</v>
          </cell>
          <cell r="C6135" t="str">
            <v>t</v>
          </cell>
          <cell r="D6135">
            <v>141.29</v>
          </cell>
        </row>
        <row r="6136">
          <cell r="A6136">
            <v>6416097</v>
          </cell>
          <cell r="B6136" t="str">
            <v>Usinagem de concreto asfáltico reciclado em usina fixa com adição de material fresado e brita produzida</v>
          </cell>
          <cell r="C6136" t="str">
            <v>t</v>
          </cell>
          <cell r="D6136">
            <v>119.26</v>
          </cell>
        </row>
        <row r="6137">
          <cell r="A6137">
            <v>6416258</v>
          </cell>
          <cell r="B6137" t="str">
            <v>Usinagem de micro pré-misturado a quente com asfalto polímero - brita comercial</v>
          </cell>
          <cell r="C6137" t="str">
            <v>t</v>
          </cell>
          <cell r="D6137">
            <v>143.16</v>
          </cell>
        </row>
        <row r="6138">
          <cell r="A6138">
            <v>6416259</v>
          </cell>
          <cell r="B6138" t="str">
            <v>Usinagem de micro pré-misturado a quente com asfalto polímero - brita produzida</v>
          </cell>
          <cell r="C6138" t="str">
            <v>t</v>
          </cell>
          <cell r="D6138">
            <v>115.26</v>
          </cell>
        </row>
        <row r="6139">
          <cell r="A6139">
            <v>6416074</v>
          </cell>
          <cell r="B6139" t="str">
            <v>Usinagem de pré-misturado a frio - faixa A - areia e brita comerciais</v>
          </cell>
          <cell r="C6139" t="str">
            <v>m³</v>
          </cell>
          <cell r="D6139">
            <v>206.32</v>
          </cell>
        </row>
        <row r="6140">
          <cell r="A6140">
            <v>6416073</v>
          </cell>
          <cell r="B6140" t="str">
            <v>Usinagem de pré-misturado a frio - faixa A - areia extraída e brita produzida</v>
          </cell>
          <cell r="C6140" t="str">
            <v>m³</v>
          </cell>
          <cell r="D6140">
            <v>113.74</v>
          </cell>
        </row>
        <row r="6141">
          <cell r="A6141">
            <v>6416220</v>
          </cell>
          <cell r="B6141" t="str">
            <v>Usinagem de pré-misturado a frio - faixa B - areia e brita comerciais</v>
          </cell>
          <cell r="C6141" t="str">
            <v>m³</v>
          </cell>
          <cell r="D6141">
            <v>207.68</v>
          </cell>
        </row>
        <row r="6142">
          <cell r="A6142">
            <v>6416219</v>
          </cell>
          <cell r="B6142" t="str">
            <v>Usinagem de pré-misturado a frio - faixa B - areia extraída e brita produzida</v>
          </cell>
          <cell r="C6142" t="str">
            <v>m³</v>
          </cell>
          <cell r="D6142">
            <v>110.63</v>
          </cell>
        </row>
        <row r="6143">
          <cell r="A6143">
            <v>6416222</v>
          </cell>
          <cell r="B6143" t="str">
            <v>Usinagem de pré-misturado a frio - faixa C - areia e brita comerciais</v>
          </cell>
          <cell r="C6143" t="str">
            <v>m³</v>
          </cell>
          <cell r="D6143">
            <v>217.34</v>
          </cell>
        </row>
        <row r="6144">
          <cell r="A6144">
            <v>6416221</v>
          </cell>
          <cell r="B6144" t="str">
            <v>Usinagem de pré-misturado a frio - faixa C - areia extraída e brita produzida</v>
          </cell>
          <cell r="C6144" t="str">
            <v>m³</v>
          </cell>
          <cell r="D6144">
            <v>122.64</v>
          </cell>
        </row>
        <row r="6145">
          <cell r="A6145">
            <v>6416224</v>
          </cell>
          <cell r="B6145" t="str">
            <v>Usinagem de pré-misturado a frio - faixa D - areia e brita comerciais</v>
          </cell>
          <cell r="C6145" t="str">
            <v>m³</v>
          </cell>
          <cell r="D6145">
            <v>218.9</v>
          </cell>
        </row>
        <row r="6146">
          <cell r="A6146">
            <v>6416223</v>
          </cell>
          <cell r="B6146" t="str">
            <v>Usinagem de pré-misturado a frio - faixa D - areia extraída e brita produzida</v>
          </cell>
          <cell r="C6146" t="str">
            <v>m³</v>
          </cell>
          <cell r="D6146">
            <v>119.53</v>
          </cell>
        </row>
        <row r="6147">
          <cell r="A6147">
            <v>6416082</v>
          </cell>
          <cell r="B6147" t="str">
            <v>Usinagem de pré-misturado a frio com asfalto polímero - faixa A - areia e brita comerciais</v>
          </cell>
          <cell r="C6147" t="str">
            <v>m³</v>
          </cell>
          <cell r="D6147">
            <v>206.32</v>
          </cell>
        </row>
        <row r="6148">
          <cell r="A6148">
            <v>6416081</v>
          </cell>
          <cell r="B6148" t="str">
            <v>Usinagem de pré-misturado a frio com asfalto polímero - faixa A - areia extraída e brita produzida</v>
          </cell>
          <cell r="C6148" t="str">
            <v>m³</v>
          </cell>
          <cell r="D6148">
            <v>113.74</v>
          </cell>
        </row>
        <row r="6149">
          <cell r="A6149">
            <v>6416228</v>
          </cell>
          <cell r="B6149" t="str">
            <v>Usinagem de pré-misturado a frio com asfalto polímero - faixa B - areia e brita comerciais</v>
          </cell>
          <cell r="C6149" t="str">
            <v>m³</v>
          </cell>
          <cell r="D6149">
            <v>207.68</v>
          </cell>
        </row>
        <row r="6150">
          <cell r="A6150">
            <v>6416227</v>
          </cell>
          <cell r="B6150" t="str">
            <v>Usinagem de pré-misturado a frio com asfalto polímero - faixa B - areia extraída e brita produzida</v>
          </cell>
          <cell r="C6150" t="str">
            <v>m³</v>
          </cell>
          <cell r="D6150">
            <v>110.63</v>
          </cell>
        </row>
        <row r="6151">
          <cell r="A6151">
            <v>6416230</v>
          </cell>
          <cell r="B6151" t="str">
            <v>Usinagem de pré-misturado a frio com asfalto polímero - faixa C - areia e brita comerciais</v>
          </cell>
          <cell r="C6151" t="str">
            <v>m³</v>
          </cell>
          <cell r="D6151">
            <v>216.39</v>
          </cell>
        </row>
        <row r="6152">
          <cell r="A6152">
            <v>6416229</v>
          </cell>
          <cell r="B6152" t="str">
            <v>Usinagem de pré-misturado a frio com asfalto polímero - faixa C - areia extraída e brita produzida</v>
          </cell>
          <cell r="C6152" t="str">
            <v>m³</v>
          </cell>
          <cell r="D6152">
            <v>122.14</v>
          </cell>
        </row>
        <row r="6153">
          <cell r="A6153">
            <v>6416232</v>
          </cell>
          <cell r="B6153" t="str">
            <v>Usinagem de pré-misturado a frio com asfalto polímero - faixa D - areia e brita comerciais</v>
          </cell>
          <cell r="C6153" t="str">
            <v>m³</v>
          </cell>
          <cell r="D6153">
            <v>217.94</v>
          </cell>
        </row>
        <row r="6154">
          <cell r="A6154">
            <v>6416231</v>
          </cell>
          <cell r="B6154" t="str">
            <v>Usinagem de pré-misturado a frio com asfalto polímero - faixa D - areia extraída e brita produzida</v>
          </cell>
          <cell r="C6154" t="str">
            <v>m³</v>
          </cell>
          <cell r="D6154">
            <v>119.04</v>
          </cell>
        </row>
        <row r="6155">
          <cell r="A6155">
            <v>6416086</v>
          </cell>
          <cell r="B6155" t="str">
            <v>Usinagem de pré-misturado a quente com asfalto polímero - faixa I - camada porosa de atrito - areia e brita comerciais</v>
          </cell>
          <cell r="C6155" t="str">
            <v>t</v>
          </cell>
          <cell r="D6155">
            <v>152.9</v>
          </cell>
        </row>
        <row r="6156">
          <cell r="A6156">
            <v>6416085</v>
          </cell>
          <cell r="B6156" t="str">
            <v>Usinagem de pré-misturado a quente com asfalto polímero - faixa I - camada porosa de atrito - areia extraída e brita produzida</v>
          </cell>
          <cell r="C6156" t="str">
            <v>t</v>
          </cell>
          <cell r="D6156">
            <v>111.69</v>
          </cell>
        </row>
        <row r="6157">
          <cell r="A6157">
            <v>6416238</v>
          </cell>
          <cell r="B6157" t="str">
            <v>Usinagem de pré-misturado a quente com asfalto polímero - faixa II - camada porosa de atrito - areia e brita comerciais</v>
          </cell>
          <cell r="C6157" t="str">
            <v>t</v>
          </cell>
          <cell r="D6157">
            <v>146.37</v>
          </cell>
        </row>
        <row r="6158">
          <cell r="A6158">
            <v>6416237</v>
          </cell>
          <cell r="B6158" t="str">
            <v>Usinagem de pré-misturado a quente com asfalto polímero - faixa II - camada porosa de atrito - areia extraída e brita produzida</v>
          </cell>
          <cell r="C6158" t="str">
            <v>t</v>
          </cell>
          <cell r="D6158">
            <v>103.81</v>
          </cell>
        </row>
        <row r="6159">
          <cell r="A6159">
            <v>6416240</v>
          </cell>
          <cell r="B6159" t="str">
            <v>Usinagem de pré-misturado a quente com asfalto polímero - faixa III - camada porosa de atrito - areia e brita comerciais</v>
          </cell>
          <cell r="C6159" t="str">
            <v>t</v>
          </cell>
          <cell r="D6159">
            <v>154.18</v>
          </cell>
        </row>
        <row r="6160">
          <cell r="A6160">
            <v>6416239</v>
          </cell>
          <cell r="B6160" t="str">
            <v>Usinagem de pré-misturado a quente com asfalto polímero - faixa III - camada porosa de atrito - areia extraída e brita produzida</v>
          </cell>
          <cell r="C6160" t="str">
            <v>t</v>
          </cell>
          <cell r="D6160">
            <v>109.59</v>
          </cell>
        </row>
        <row r="6161">
          <cell r="A6161">
            <v>6416242</v>
          </cell>
          <cell r="B6161" t="str">
            <v>Usinagem de pré-misturado a quente com asfalto polímero - faixa IV - camada porosa de atrito - areia e brita comerciais</v>
          </cell>
          <cell r="C6161" t="str">
            <v>t</v>
          </cell>
          <cell r="D6161">
            <v>155.13</v>
          </cell>
        </row>
        <row r="6162">
          <cell r="A6162">
            <v>6416241</v>
          </cell>
          <cell r="B6162" t="str">
            <v>Usinagem de pré-misturado a quente com asfalto polímero - faixa IV - camada porosa de atrito - areia extraída e brita produzida</v>
          </cell>
          <cell r="C6162" t="str">
            <v>t</v>
          </cell>
          <cell r="D6162">
            <v>115.68</v>
          </cell>
        </row>
        <row r="6163">
          <cell r="A6163">
            <v>6416244</v>
          </cell>
          <cell r="B6163" t="str">
            <v>Usinagem de pré-misturado a quente com asfalto polímero - faixa V - camada porosa de atrito - areia e brita comerciais</v>
          </cell>
          <cell r="C6163" t="str">
            <v>t</v>
          </cell>
          <cell r="D6163">
            <v>154.99</v>
          </cell>
        </row>
        <row r="6164">
          <cell r="A6164">
            <v>6416243</v>
          </cell>
          <cell r="B6164" t="str">
            <v>Usinagem de pré-misturado a quente com asfalto polímero - faixa V - camada porosa de atrito - areia extraída e brita produzida</v>
          </cell>
          <cell r="C6164" t="str">
            <v>t</v>
          </cell>
          <cell r="D6164">
            <v>115.27</v>
          </cell>
        </row>
        <row r="6165">
          <cell r="A6165">
            <v>6416250</v>
          </cell>
          <cell r="B6165" t="str">
            <v>Usinagem de solo areia (70% - 30%) - material de jazida e areia comercial</v>
          </cell>
          <cell r="C6165" t="str">
            <v>m³</v>
          </cell>
          <cell r="D6165">
            <v>55.92</v>
          </cell>
        </row>
        <row r="6166">
          <cell r="A6166">
            <v>6416153</v>
          </cell>
          <cell r="B6166" t="str">
            <v>Usinagem de solo areia (70% - 30%) - material de jazida e areia extraída</v>
          </cell>
          <cell r="C6166" t="str">
            <v>m³</v>
          </cell>
          <cell r="D6166">
            <v>17.079999999999998</v>
          </cell>
        </row>
        <row r="6167">
          <cell r="A6167">
            <v>6416185</v>
          </cell>
          <cell r="B6167" t="str">
            <v>Usinagem de solo brita (70% - 30%) com 3% cimento - material de jazida e brita comercial</v>
          </cell>
          <cell r="C6167" t="str">
            <v>m³</v>
          </cell>
          <cell r="D6167">
            <v>96.66</v>
          </cell>
        </row>
        <row r="6168">
          <cell r="A6168">
            <v>6416184</v>
          </cell>
          <cell r="B6168" t="str">
            <v>Usinagem de solo brita (70% - 30%) com 3% cimento - material de jazida e brita produzida</v>
          </cell>
          <cell r="C6168" t="str">
            <v>m³</v>
          </cell>
          <cell r="D6168">
            <v>74.14</v>
          </cell>
        </row>
        <row r="6169">
          <cell r="A6169">
            <v>6416030</v>
          </cell>
          <cell r="B6169" t="str">
            <v>Usinagem de solo brita (70% - 30%) com material de jazida e brita comercial em usina de 300 t/h</v>
          </cell>
          <cell r="C6169" t="str">
            <v>m³</v>
          </cell>
          <cell r="D6169">
            <v>57.88</v>
          </cell>
        </row>
        <row r="6170">
          <cell r="A6170">
            <v>6416029</v>
          </cell>
          <cell r="B6170" t="str">
            <v>Usinagem de solo brita (70% - 30%) com material de jazida e brita produzida em usina de 300 t/h</v>
          </cell>
          <cell r="C6170" t="str">
            <v>m³</v>
          </cell>
          <cell r="D6170">
            <v>34.67</v>
          </cell>
        </row>
        <row r="6171">
          <cell r="A6171">
            <v>6416056</v>
          </cell>
          <cell r="B6171" t="str">
            <v>Usinagem de solo cimento com 7% de cimento com material de jazida em usina de 300 t/h</v>
          </cell>
          <cell r="C6171" t="str">
            <v>m³</v>
          </cell>
          <cell r="D6171">
            <v>95.93</v>
          </cell>
        </row>
        <row r="6172">
          <cell r="A6172">
            <v>6416278</v>
          </cell>
          <cell r="B6172" t="str">
            <v>Usinagem de solo escória de aciaria (50% - 50%) com material de jazida em usina de 300 t/h</v>
          </cell>
          <cell r="C6172" t="str">
            <v>m³</v>
          </cell>
          <cell r="D6172">
            <v>23.06</v>
          </cell>
        </row>
        <row r="6173">
          <cell r="A6173">
            <v>6416047</v>
          </cell>
          <cell r="B6173" t="str">
            <v>Usinagem de solo melhorado com 3% de cimento com material de jazida em usina de 300 t/h</v>
          </cell>
          <cell r="C6173" t="str">
            <v>m³</v>
          </cell>
          <cell r="D6173">
            <v>48.03</v>
          </cell>
        </row>
        <row r="6174">
          <cell r="A6174">
            <v>6416090</v>
          </cell>
          <cell r="B6174" t="str">
            <v>Usinagem para pavimento de concreto com fôrmas deslizantes - areia e brita comerciais</v>
          </cell>
          <cell r="C6174" t="str">
            <v>m³</v>
          </cell>
          <cell r="D6174">
            <v>363.89</v>
          </cell>
        </row>
        <row r="6175">
          <cell r="A6175">
            <v>6416089</v>
          </cell>
          <cell r="B6175" t="str">
            <v>Usinagem para pavimento de concreto com fôrmas deslizantes - areia extraída e brita produzida</v>
          </cell>
          <cell r="C6175" t="str">
            <v>m³</v>
          </cell>
          <cell r="D6175">
            <v>275.75</v>
          </cell>
        </row>
        <row r="6176">
          <cell r="A6176">
            <v>6416094</v>
          </cell>
          <cell r="B6176" t="str">
            <v>Usinagem para pavimento de concreto compactado com rolo - brita comercial</v>
          </cell>
          <cell r="C6176" t="str">
            <v>m³</v>
          </cell>
          <cell r="D6176">
            <v>289.14999999999998</v>
          </cell>
        </row>
        <row r="6177">
          <cell r="A6177">
            <v>6416093</v>
          </cell>
          <cell r="B6177" t="str">
            <v>Usinagem para pavimento de concreto compactado com rolo - brita produzida</v>
          </cell>
          <cell r="C6177" t="str">
            <v>m³</v>
          </cell>
          <cell r="D6177">
            <v>214.87</v>
          </cell>
        </row>
        <row r="6178">
          <cell r="A6178">
            <v>6416092</v>
          </cell>
          <cell r="B6178" t="str">
            <v>Usinagem para sub-base de concreto compactado com rolo - brita comercial</v>
          </cell>
          <cell r="C6178" t="str">
            <v>m³</v>
          </cell>
          <cell r="D6178">
            <v>238.13</v>
          </cell>
        </row>
        <row r="6179">
          <cell r="A6179">
            <v>6416091</v>
          </cell>
          <cell r="B6179" t="str">
            <v>Usinagem para sub-base de concreto compactado com rolo - brita produzida</v>
          </cell>
          <cell r="C6179" t="str">
            <v>m³</v>
          </cell>
          <cell r="D6179">
            <v>160.47999999999999</v>
          </cell>
        </row>
        <row r="6180">
          <cell r="A6180">
            <v>6817809</v>
          </cell>
          <cell r="B6180" t="str">
            <v>Confecção de BSCC - seção canal de 1,5 x 1,5 m - areia e brita comerciais</v>
          </cell>
          <cell r="C6180" t="str">
            <v>m</v>
          </cell>
          <cell r="D6180">
            <v>1044.6099999999999</v>
          </cell>
        </row>
        <row r="6181">
          <cell r="A6181">
            <v>6817810</v>
          </cell>
          <cell r="B6181" t="str">
            <v>Confecção de BSCC - seção canal de 1,5 x 1,5 m - areia extraída e brita produzida</v>
          </cell>
          <cell r="C6181" t="str">
            <v>m</v>
          </cell>
          <cell r="D6181">
            <v>956.99</v>
          </cell>
        </row>
        <row r="6182">
          <cell r="A6182">
            <v>6817811</v>
          </cell>
          <cell r="B6182" t="str">
            <v>Confecção de BSCC - seção canal de 2,0 x 1,5 m - areia e brita comerciais</v>
          </cell>
          <cell r="C6182" t="str">
            <v>m</v>
          </cell>
          <cell r="D6182">
            <v>1116.3800000000001</v>
          </cell>
        </row>
        <row r="6183">
          <cell r="A6183">
            <v>6817812</v>
          </cell>
          <cell r="B6183" t="str">
            <v>Confecção de BSCC - seção canal de 2,0 x 1,5 m - areia extraída e brita produzida</v>
          </cell>
          <cell r="C6183" t="str">
            <v>m</v>
          </cell>
          <cell r="D6183">
            <v>1019.54</v>
          </cell>
        </row>
        <row r="6184">
          <cell r="A6184">
            <v>6817813</v>
          </cell>
          <cell r="B6184" t="str">
            <v>Confecção de BSCC - seção canal de 2,0 x 2,0 m - tipo I - areia e brita comerciais</v>
          </cell>
          <cell r="C6184" t="str">
            <v>m</v>
          </cell>
          <cell r="D6184">
            <v>1742.55</v>
          </cell>
        </row>
        <row r="6185">
          <cell r="A6185">
            <v>6817814</v>
          </cell>
          <cell r="B6185" t="str">
            <v>Confecção de BSCC - seção canal de 2,0 x 2,0 m - tipo I - areia extraída e brita produzida</v>
          </cell>
          <cell r="C6185" t="str">
            <v>m</v>
          </cell>
          <cell r="D6185">
            <v>1590.37</v>
          </cell>
        </row>
        <row r="6186">
          <cell r="A6186">
            <v>6817815</v>
          </cell>
          <cell r="B6186" t="str">
            <v>Confecção de BSCC - seção canal de 2,0 x 2,0 m - tipo II - areia e brita comerciais</v>
          </cell>
          <cell r="C6186" t="str">
            <v>m</v>
          </cell>
          <cell r="D6186">
            <v>1467.86</v>
          </cell>
        </row>
        <row r="6187">
          <cell r="A6187">
            <v>6817816</v>
          </cell>
          <cell r="B6187" t="str">
            <v>Confecção de BSCC - seção canal de 2,0 x 2,0 m - tipo II - areia extraída e brita produzida</v>
          </cell>
          <cell r="C6187" t="str">
            <v>m</v>
          </cell>
          <cell r="D6187">
            <v>1315.67</v>
          </cell>
        </row>
        <row r="6188">
          <cell r="A6188">
            <v>6817817</v>
          </cell>
          <cell r="B6188" t="str">
            <v>Confecção de BSCC - seção canal de 2,5 x 1,5 m - areia e brita comerciais</v>
          </cell>
          <cell r="C6188" t="str">
            <v>m</v>
          </cell>
          <cell r="D6188">
            <v>1199.53</v>
          </cell>
        </row>
        <row r="6189">
          <cell r="A6189">
            <v>6817818</v>
          </cell>
          <cell r="B6189" t="str">
            <v>Confecção de BSCC - seção canal de 2,5 x 1,5 m - areia extraída e brita produzida</v>
          </cell>
          <cell r="C6189" t="str">
            <v>m</v>
          </cell>
          <cell r="D6189">
            <v>1094.6099999999999</v>
          </cell>
        </row>
        <row r="6190">
          <cell r="A6190">
            <v>6817819</v>
          </cell>
          <cell r="B6190" t="str">
            <v>Confecção de BSCC - seção canal de 2,5 x 2,0 m - tipo I - areia e brita comerciais</v>
          </cell>
          <cell r="C6190" t="str">
            <v>m</v>
          </cell>
          <cell r="D6190">
            <v>1830.22</v>
          </cell>
        </row>
        <row r="6191">
          <cell r="A6191">
            <v>6817820</v>
          </cell>
          <cell r="B6191" t="str">
            <v>Confecção de BSCC - seção canal de 2,5 x 2,0 m - tipo I - areia extraída e brita produzida</v>
          </cell>
          <cell r="C6191" t="str">
            <v>m</v>
          </cell>
          <cell r="D6191">
            <v>1666.5</v>
          </cell>
        </row>
        <row r="6192">
          <cell r="A6192">
            <v>6817821</v>
          </cell>
          <cell r="B6192" t="str">
            <v>Confecção de BSCC - seção canal de 2,5 x 2,0 m - tipo II - areia e brita comerciais</v>
          </cell>
          <cell r="C6192" t="str">
            <v>m</v>
          </cell>
          <cell r="D6192">
            <v>1564.6</v>
          </cell>
        </row>
        <row r="6193">
          <cell r="A6193">
            <v>6817822</v>
          </cell>
          <cell r="B6193" t="str">
            <v>Confecção de BSCC - seção canal de 2,5 x 2,0 m - tipo II - areia extraída e brita produzida</v>
          </cell>
          <cell r="C6193" t="str">
            <v>m</v>
          </cell>
          <cell r="D6193">
            <v>1400.89</v>
          </cell>
        </row>
        <row r="6194">
          <cell r="A6194">
            <v>6817823</v>
          </cell>
          <cell r="B6194" t="str">
            <v>Confecção de BSCC - seção canal de 3,0 x 1,5 m - areia e brita comerciais</v>
          </cell>
          <cell r="C6194" t="str">
            <v>m</v>
          </cell>
          <cell r="D6194">
            <v>1286.98</v>
          </cell>
        </row>
        <row r="6195">
          <cell r="A6195">
            <v>6817824</v>
          </cell>
          <cell r="B6195" t="str">
            <v>Confecção de BSCC - seção canal de 3,0 x 1,5 m - areia extraída e brita produzida</v>
          </cell>
          <cell r="C6195" t="str">
            <v>m</v>
          </cell>
          <cell r="D6195">
            <v>1172.8399999999999</v>
          </cell>
        </row>
        <row r="6196">
          <cell r="A6196">
            <v>6817825</v>
          </cell>
          <cell r="B6196" t="str">
            <v>Confecção de BSCC - seção canal de 3,0 x 2,0 m - tipo I - areia e brita comerciais</v>
          </cell>
          <cell r="C6196" t="str">
            <v>m</v>
          </cell>
          <cell r="D6196">
            <v>1857.71</v>
          </cell>
        </row>
        <row r="6197">
          <cell r="A6197">
            <v>6817826</v>
          </cell>
          <cell r="B6197" t="str">
            <v>Confecção de BSCC - seção canal de 3,0 x 2,0 m - tipo I - areia extraída e brita produzida</v>
          </cell>
          <cell r="C6197" t="str">
            <v>m</v>
          </cell>
          <cell r="D6197">
            <v>1682.47</v>
          </cell>
        </row>
        <row r="6198">
          <cell r="A6198">
            <v>6817827</v>
          </cell>
          <cell r="B6198" t="str">
            <v>Confecção de BSCC - seção canal de 3,0 x 2,0 m - tipo II - areia e brita comerciais</v>
          </cell>
          <cell r="C6198" t="str">
            <v>m</v>
          </cell>
          <cell r="D6198">
            <v>1661.34</v>
          </cell>
        </row>
        <row r="6199">
          <cell r="A6199">
            <v>6817828</v>
          </cell>
          <cell r="B6199" t="str">
            <v>Confecção de BSCC - seção canal de 3,0 x 2,0 m - tipo II - areia extraída e brita produzida</v>
          </cell>
          <cell r="C6199" t="str">
            <v>m</v>
          </cell>
          <cell r="D6199">
            <v>1486.09</v>
          </cell>
        </row>
        <row r="6200">
          <cell r="A6200">
            <v>6817753</v>
          </cell>
          <cell r="B6200" t="str">
            <v>Confecção de BSCC - seção fechada de 1,5 x 1,5 m - altura do aterro de 0,25 a 1,00 m - areia e brita comerciais</v>
          </cell>
          <cell r="C6200" t="str">
            <v>m</v>
          </cell>
          <cell r="D6200">
            <v>1416.85</v>
          </cell>
        </row>
        <row r="6201">
          <cell r="A6201">
            <v>6817754</v>
          </cell>
          <cell r="B6201" t="str">
            <v>Confecção de BSCC - seção fechada de 1,5 x 1,5 m - altura do aterro de 0,25 a 1,00 m - areia extraída e brita produzida</v>
          </cell>
          <cell r="C6201" t="str">
            <v>m</v>
          </cell>
          <cell r="D6201">
            <v>1293.49</v>
          </cell>
        </row>
        <row r="6202">
          <cell r="A6202">
            <v>6817755</v>
          </cell>
          <cell r="B6202" t="str">
            <v>Confecção de BSCC - seção fechada de 1,5 x 1,5 m - altura do aterro de 1,00 a 2,50 m - areia e brita comerciais</v>
          </cell>
          <cell r="C6202" t="str">
            <v>m</v>
          </cell>
          <cell r="D6202">
            <v>1356.17</v>
          </cell>
        </row>
        <row r="6203">
          <cell r="A6203">
            <v>6817756</v>
          </cell>
          <cell r="B6203" t="str">
            <v>Confecção de BSCC - seção fechada de 1,5 x 1,5 m - altura do aterro de 1,00 a 2,50 m - areia extraída e brita produzida</v>
          </cell>
          <cell r="C6203" t="str">
            <v>m</v>
          </cell>
          <cell r="D6203">
            <v>1232.81</v>
          </cell>
        </row>
        <row r="6204">
          <cell r="A6204">
            <v>6817763</v>
          </cell>
          <cell r="B6204" t="str">
            <v>Confecção de BSCC - seção fechada de 1,5 x 1,5 m - altura do aterro de 10,00 a 12,50 m - areia e brita comerciais</v>
          </cell>
          <cell r="C6204" t="str">
            <v>m</v>
          </cell>
          <cell r="D6204">
            <v>1702.43</v>
          </cell>
        </row>
        <row r="6205">
          <cell r="A6205">
            <v>6817764</v>
          </cell>
          <cell r="B6205" t="str">
            <v>Confecção de BSCC - seção fechada de 1,5 x 1,5 m - altura do aterro de 10,00 a 12,50 m - areia extraída e brita produzida</v>
          </cell>
          <cell r="C6205" t="str">
            <v>m</v>
          </cell>
          <cell r="D6205">
            <v>1539.35</v>
          </cell>
        </row>
        <row r="6206">
          <cell r="A6206">
            <v>6817765</v>
          </cell>
          <cell r="B6206" t="str">
            <v>Confecção de BSCC - seção fechada de 1,5 x 1,5 m - altura do aterro de 12,50 a 15,00 m - areia e brita comerciais</v>
          </cell>
          <cell r="C6206" t="str">
            <v>m</v>
          </cell>
          <cell r="D6206">
            <v>1977.88</v>
          </cell>
        </row>
        <row r="6207">
          <cell r="A6207">
            <v>6817766</v>
          </cell>
          <cell r="B6207" t="str">
            <v>Confecção de BSCC - seção fechada de 1,5 x 1,5 m - altura do aterro de 12,50 a 15,00 m - areia extraída e brita produzida</v>
          </cell>
          <cell r="C6207" t="str">
            <v>m</v>
          </cell>
          <cell r="D6207">
            <v>1827.38</v>
          </cell>
        </row>
        <row r="6208">
          <cell r="A6208">
            <v>6817757</v>
          </cell>
          <cell r="B6208" t="str">
            <v>Confecção de BSCC - seção fechada de 1,5 x 1,5 m - altura do aterro de 2,50 a 5,00 m - areia e brita comerciais</v>
          </cell>
          <cell r="C6208" t="str">
            <v>m</v>
          </cell>
          <cell r="D6208">
            <v>1356.17</v>
          </cell>
        </row>
        <row r="6209">
          <cell r="A6209">
            <v>6817758</v>
          </cell>
          <cell r="B6209" t="str">
            <v>Confecção de BSCC - seção fechada de 1,5 x 1,5 m - altura do aterro de 2,50 a 5,00 m - areia extraída e brita produzida</v>
          </cell>
          <cell r="C6209" t="str">
            <v>m</v>
          </cell>
          <cell r="D6209">
            <v>1232.81</v>
          </cell>
        </row>
        <row r="6210">
          <cell r="A6210">
            <v>6817759</v>
          </cell>
          <cell r="B6210" t="str">
            <v>Confecção de BSCC - seção fechada de 1,5 x 1,5 m - altura do aterro de 5,00 a 7,50 m - areia e brita comerciais</v>
          </cell>
          <cell r="C6210" t="str">
            <v>m</v>
          </cell>
          <cell r="D6210">
            <v>1475.96</v>
          </cell>
        </row>
        <row r="6211">
          <cell r="A6211">
            <v>6817760</v>
          </cell>
          <cell r="B6211" t="str">
            <v>Confecção de BSCC - seção fechada de 1,5 x 1,5 m - altura do aterro de 5,00 a 7,50 m - areia extraída e brita produzida</v>
          </cell>
          <cell r="C6211" t="str">
            <v>m</v>
          </cell>
          <cell r="D6211">
            <v>1354.79</v>
          </cell>
        </row>
        <row r="6212">
          <cell r="A6212">
            <v>6817761</v>
          </cell>
          <cell r="B6212" t="str">
            <v>Confecção de BSCC - seção fechada de 1,5 x 1,5 m - altura do aterro de 7,50 a 10,00 m - areia e brita comerciais</v>
          </cell>
          <cell r="C6212" t="str">
            <v>m</v>
          </cell>
          <cell r="D6212">
            <v>1803.15</v>
          </cell>
        </row>
        <row r="6213">
          <cell r="A6213">
            <v>6817762</v>
          </cell>
          <cell r="B6213" t="str">
            <v>Confecção de BSCC - seção fechada de 1,5 x 1,5 m - altura do aterro de 7,50 a 10,00 m - areia extraída e brita produzida</v>
          </cell>
          <cell r="C6213" t="str">
            <v>m</v>
          </cell>
          <cell r="D6213">
            <v>1640.07</v>
          </cell>
        </row>
        <row r="6214">
          <cell r="A6214">
            <v>6817767</v>
          </cell>
          <cell r="B6214" t="str">
            <v>Confecção de BSCC - seção fechada de 2,0 x 2,0 m - altura do aterro de 0,25 a 1,00 m - areia e brita comerciais</v>
          </cell>
          <cell r="C6214" t="str">
            <v>m</v>
          </cell>
          <cell r="D6214">
            <v>2067.12</v>
          </cell>
        </row>
        <row r="6215">
          <cell r="A6215">
            <v>6817768</v>
          </cell>
          <cell r="B6215" t="str">
            <v>Confecção de BSCC - seção fechada de 2,0 x 2,0 m - altura do aterro de 0,25 a 1,00 m - areia extraída e brita produzida</v>
          </cell>
          <cell r="C6215" t="str">
            <v>m</v>
          </cell>
          <cell r="D6215">
            <v>1909.18</v>
          </cell>
        </row>
        <row r="6216">
          <cell r="A6216">
            <v>6817769</v>
          </cell>
          <cell r="B6216" t="str">
            <v>Confecção de BSCC - seção fechada de 2,0 x 2,0 m - altura do aterro de 1,00 a 2,50 m - areia e brita comerciais</v>
          </cell>
          <cell r="C6216" t="str">
            <v>m</v>
          </cell>
          <cell r="D6216">
            <v>1741.08</v>
          </cell>
        </row>
        <row r="6217">
          <cell r="A6217">
            <v>6817770</v>
          </cell>
          <cell r="B6217" t="str">
            <v>Confecção de BSCC - seção fechada de 2,0 x 2,0 m - altura do aterro de 1,00 a 2,50 m - areia extraída e brita produzida</v>
          </cell>
          <cell r="C6217" t="str">
            <v>m</v>
          </cell>
          <cell r="D6217">
            <v>1583.14</v>
          </cell>
        </row>
        <row r="6218">
          <cell r="A6218">
            <v>6817777</v>
          </cell>
          <cell r="B6218" t="str">
            <v>Confecção de BSCC - seção fechada de 2,0 x 2,0 m - altura do aterro de 10,00 a 12,50 m - areia e brita comerciais</v>
          </cell>
          <cell r="C6218" t="str">
            <v>m</v>
          </cell>
          <cell r="D6218">
            <v>2850.96</v>
          </cell>
        </row>
        <row r="6219">
          <cell r="A6219">
            <v>6817778</v>
          </cell>
          <cell r="B6219" t="str">
            <v>Confecção de BSCC - seção fechada de 2,0 x 2,0 m - altura do aterro de 10,00 a 12,50 m - areia extraída e brita produzida</v>
          </cell>
          <cell r="C6219" t="str">
            <v>m</v>
          </cell>
          <cell r="D6219">
            <v>2664.9</v>
          </cell>
        </row>
        <row r="6220">
          <cell r="A6220">
            <v>6817779</v>
          </cell>
          <cell r="B6220" t="str">
            <v>Confecção de BSCC - seção fechada de 2,0 x 2,0 m - altura do aterro de 12,50 a 15,00 m - areia e brita comerciais</v>
          </cell>
          <cell r="C6220" t="str">
            <v>m</v>
          </cell>
          <cell r="D6220">
            <v>3359.47</v>
          </cell>
        </row>
        <row r="6221">
          <cell r="A6221">
            <v>6817780</v>
          </cell>
          <cell r="B6221" t="str">
            <v>Confecção de BSCC - seção fechada de 2,0 x 2,0 m - altura do aterro de 12,50 a 15,00 m - areia extraída e brita produzida</v>
          </cell>
          <cell r="C6221" t="str">
            <v>m</v>
          </cell>
          <cell r="D6221">
            <v>3123.86</v>
          </cell>
        </row>
        <row r="6222">
          <cell r="A6222">
            <v>6817771</v>
          </cell>
          <cell r="B6222" t="str">
            <v>Confecção de BSCC - seção fechada de 2,0 x 2,0 m - altura do aterro de 2,50 a 5,00 m - areia e brita comerciais</v>
          </cell>
          <cell r="C6222" t="str">
            <v>m</v>
          </cell>
          <cell r="D6222">
            <v>1995.95</v>
          </cell>
        </row>
        <row r="6223">
          <cell r="A6223">
            <v>6817772</v>
          </cell>
          <cell r="B6223" t="str">
            <v>Confecção de BSCC - seção fechada de 2,0 x 2,0 m - altura do aterro de 2,50 a 5,00 m - areia extraída e brita produzida</v>
          </cell>
          <cell r="C6223" t="str">
            <v>m</v>
          </cell>
          <cell r="D6223">
            <v>1840.8</v>
          </cell>
        </row>
        <row r="6224">
          <cell r="A6224">
            <v>6817773</v>
          </cell>
          <cell r="B6224" t="str">
            <v>Confecção de BSCC - seção fechada de 2,0 x 2,0 m - altura do aterro de 5,00 a 7,50 m - areia e brita comerciais</v>
          </cell>
          <cell r="C6224" t="str">
            <v>m</v>
          </cell>
          <cell r="D6224">
            <v>2389.61</v>
          </cell>
        </row>
        <row r="6225">
          <cell r="A6225">
            <v>6817774</v>
          </cell>
          <cell r="B6225" t="str">
            <v>Confecção de BSCC - seção fechada de 2,0 x 2,0 m - altura do aterro de 5,00 a 7,50 m - areia extraída e brita produzida</v>
          </cell>
          <cell r="C6225" t="str">
            <v>m</v>
          </cell>
          <cell r="D6225">
            <v>2181.23</v>
          </cell>
        </row>
        <row r="6226">
          <cell r="A6226">
            <v>6817775</v>
          </cell>
          <cell r="B6226" t="str">
            <v>Confecção de BSCC - seção fechada de 2,0 x 2,0 m - altura do aterro de 7,50 a 10,00 m - areia e brita comerciais</v>
          </cell>
          <cell r="C6226" t="str">
            <v>m</v>
          </cell>
          <cell r="D6226">
            <v>2621.31</v>
          </cell>
        </row>
        <row r="6227">
          <cell r="A6227">
            <v>6817776</v>
          </cell>
          <cell r="B6227" t="str">
            <v>Confecção de BSCC - seção fechada de 2,0 x 2,0 m - altura do aterro de 7,50 a 10,00 m - areia extraída e brita produzida</v>
          </cell>
          <cell r="C6227" t="str">
            <v>m</v>
          </cell>
          <cell r="D6227">
            <v>2428.9899999999998</v>
          </cell>
        </row>
        <row r="6228">
          <cell r="A6228">
            <v>6817781</v>
          </cell>
          <cell r="B6228" t="str">
            <v>Confecção de BSCC - seção fechada de 2,5 x 2,5 m - altura do aterro de 0,25 a 1,00 m - areia e brita comerciais</v>
          </cell>
          <cell r="C6228" t="str">
            <v>m</v>
          </cell>
          <cell r="D6228">
            <v>2823.59</v>
          </cell>
        </row>
        <row r="6229">
          <cell r="A6229">
            <v>6817782</v>
          </cell>
          <cell r="B6229" t="str">
            <v>Confecção de BSCC - seção fechada de 2,5 x 2,5 m - altura do aterro de 0,25 a 1,00 m - areia extraída e brita produzida</v>
          </cell>
          <cell r="C6229" t="str">
            <v>m</v>
          </cell>
          <cell r="D6229">
            <v>2631.05</v>
          </cell>
        </row>
        <row r="6230">
          <cell r="A6230">
            <v>6817783</v>
          </cell>
          <cell r="B6230" t="str">
            <v>Confecção de BSCC - seção fechada de 2,5 x 2,5 m - altura do aterro de 1,00 a 2,50 m - areia e brita comerciais</v>
          </cell>
          <cell r="C6230" t="str">
            <v>m</v>
          </cell>
          <cell r="D6230">
            <v>2304.37</v>
          </cell>
        </row>
        <row r="6231">
          <cell r="A6231">
            <v>6817784</v>
          </cell>
          <cell r="B6231" t="str">
            <v>Confecção de BSCC - seção fechada de 2,5 x 2,5 m - altura do aterro de 1,00 a 2,50 m - areia extraída e brita produzida</v>
          </cell>
          <cell r="C6231" t="str">
            <v>m</v>
          </cell>
          <cell r="D6231">
            <v>2111.84</v>
          </cell>
        </row>
        <row r="6232">
          <cell r="A6232">
            <v>6817791</v>
          </cell>
          <cell r="B6232" t="str">
            <v>Confecção de BSCC - seção fechada de 2,5 x 2,5 m - altura do aterro de 10,00 a 12,50 m - areia e brita comerciais</v>
          </cell>
          <cell r="C6232" t="str">
            <v>m</v>
          </cell>
          <cell r="D6232">
            <v>4163.1899999999996</v>
          </cell>
        </row>
        <row r="6233">
          <cell r="A6233">
            <v>6817792</v>
          </cell>
          <cell r="B6233" t="str">
            <v>Confecção de BSCC - seção fechada de 2,5 x 2,5 m - altura do aterro de 10,00 a 12,50 m - areia extraída e brita produzida</v>
          </cell>
          <cell r="C6233" t="str">
            <v>m</v>
          </cell>
          <cell r="D6233">
            <v>3877.02</v>
          </cell>
        </row>
        <row r="6234">
          <cell r="A6234">
            <v>6817793</v>
          </cell>
          <cell r="B6234" t="str">
            <v>Confecção de BSCC - seção fechada de 2,5 x 2,5 m - altura do aterro de 12,50 a 15,00 m - areia e brita comerciais</v>
          </cell>
          <cell r="C6234" t="str">
            <v>m</v>
          </cell>
          <cell r="D6234">
            <v>4734.49</v>
          </cell>
        </row>
        <row r="6235">
          <cell r="A6235">
            <v>6817794</v>
          </cell>
          <cell r="B6235" t="str">
            <v>Confecção de BSCC - seção fechada de 2,5 x 2,5 m - altura do aterro de 12,50 a 15,00 m - areia extraída e brita produzida</v>
          </cell>
          <cell r="C6235" t="str">
            <v>m</v>
          </cell>
          <cell r="D6235">
            <v>4448.32</v>
          </cell>
        </row>
        <row r="6236">
          <cell r="A6236">
            <v>6817785</v>
          </cell>
          <cell r="B6236" t="str">
            <v>Confecção de BSCC - seção fechada de 2,5 x 2,5 m - altura do aterro de 2,50 a 5,00 m - areia e brita comerciais</v>
          </cell>
          <cell r="C6236" t="str">
            <v>m</v>
          </cell>
          <cell r="D6236">
            <v>2927.48</v>
          </cell>
        </row>
        <row r="6237">
          <cell r="A6237">
            <v>6817786</v>
          </cell>
          <cell r="B6237" t="str">
            <v>Confecção de BSCC - seção fechada de 2,5 x 2,5 m - altura do aterro de 2,50 a 5,00 m - areia extraída e brita produzida</v>
          </cell>
          <cell r="C6237" t="str">
            <v>m</v>
          </cell>
          <cell r="D6237">
            <v>2673.8</v>
          </cell>
        </row>
        <row r="6238">
          <cell r="A6238">
            <v>6817787</v>
          </cell>
          <cell r="B6238" t="str">
            <v>Confecção de BSCC - seção fechada de 2,5 x 2,5 m - altura do aterro de 5,00 a 7,50 m - areia e brita comerciais</v>
          </cell>
          <cell r="C6238" t="str">
            <v>m</v>
          </cell>
          <cell r="D6238">
            <v>3390.55</v>
          </cell>
        </row>
        <row r="6239">
          <cell r="A6239">
            <v>6817788</v>
          </cell>
          <cell r="B6239" t="str">
            <v>Confecção de BSCC - seção fechada de 2,5 x 2,5 m - altura do aterro de 5,00 a 7,50 m - areia extraída e brita produzida</v>
          </cell>
          <cell r="C6239" t="str">
            <v>m</v>
          </cell>
          <cell r="D6239">
            <v>3156.42</v>
          </cell>
        </row>
        <row r="6240">
          <cell r="A6240">
            <v>6817789</v>
          </cell>
          <cell r="B6240" t="str">
            <v>Confecção de BSCC - seção fechada de 2,5 x 2,5 m - altura do aterro de 7,50 a 10,00 m - areia e brita comerciais</v>
          </cell>
          <cell r="C6240" t="str">
            <v>m</v>
          </cell>
          <cell r="D6240">
            <v>3790.23</v>
          </cell>
        </row>
        <row r="6241">
          <cell r="A6241">
            <v>6817790</v>
          </cell>
          <cell r="B6241" t="str">
            <v>Confecção de BSCC - seção fechada de 2,5 x 2,5 m - altura do aterro de 7,50 a 10,00 m - areia extraída e brita produzida</v>
          </cell>
          <cell r="C6241" t="str">
            <v>m</v>
          </cell>
          <cell r="D6241">
            <v>3563.72</v>
          </cell>
        </row>
        <row r="6242">
          <cell r="A6242">
            <v>6817795</v>
          </cell>
          <cell r="B6242" t="str">
            <v>Confecção de BSCC - seção fechada de 3,0 x 3,0 m - altura do aterro de 0,25 a 1,00 m - areia e brita comerciais</v>
          </cell>
          <cell r="C6242" t="str">
            <v>m</v>
          </cell>
          <cell r="D6242">
            <v>3634.98</v>
          </cell>
        </row>
        <row r="6243">
          <cell r="A6243">
            <v>6817796</v>
          </cell>
          <cell r="B6243" t="str">
            <v>Confecção de BSCC - seção fechada de 3,0 x 3,0 m - altura do aterro de 0,25 a 1,00 m - areia extraída e brita produzida</v>
          </cell>
          <cell r="C6243" t="str">
            <v>m</v>
          </cell>
          <cell r="D6243">
            <v>3411.88</v>
          </cell>
        </row>
        <row r="6244">
          <cell r="A6244">
            <v>6817797</v>
          </cell>
          <cell r="B6244" t="str">
            <v>Confecção de BSCC - seção fechada de 3,0 x 3,0 m - altura do aterro de 1,00 a 2,50 m - areia e brita comerciais</v>
          </cell>
          <cell r="C6244" t="str">
            <v>m</v>
          </cell>
          <cell r="D6244">
            <v>3095.5</v>
          </cell>
        </row>
        <row r="6245">
          <cell r="A6245">
            <v>6817798</v>
          </cell>
          <cell r="B6245" t="str">
            <v>Confecção de BSCC - seção fechada de 3,0 x 3,0 m - altura do aterro de 1,00 a 2,50 m - areia extraída e brita produzida</v>
          </cell>
          <cell r="C6245" t="str">
            <v>m</v>
          </cell>
          <cell r="D6245">
            <v>2872.4</v>
          </cell>
        </row>
        <row r="6246">
          <cell r="A6246">
            <v>6817805</v>
          </cell>
          <cell r="B6246" t="str">
            <v>Confecção de BSCC - seção fechada de 3,0 x 3,0 m - altura do aterro de 10,00 a 12,50 m - areia e brita comerciais</v>
          </cell>
          <cell r="C6246" t="str">
            <v>m</v>
          </cell>
          <cell r="D6246">
            <v>5865.15</v>
          </cell>
        </row>
        <row r="6247">
          <cell r="A6247">
            <v>6817806</v>
          </cell>
          <cell r="B6247" t="str">
            <v>Confecção de BSCC - seção fechada de 3,0 x 3,0 m - altura do aterro de 10,00 a 12,50 m - areia extraída e brita produzida</v>
          </cell>
          <cell r="C6247" t="str">
            <v>m</v>
          </cell>
          <cell r="D6247">
            <v>5528.42</v>
          </cell>
        </row>
        <row r="6248">
          <cell r="A6248">
            <v>6817807</v>
          </cell>
          <cell r="B6248" t="str">
            <v>Confecção de BSCC - seção fechada de 3,0 x 3,0 m - altura do aterro de 12,50 a 15,00 m - areia e brita comerciais</v>
          </cell>
          <cell r="C6248" t="str">
            <v>m</v>
          </cell>
          <cell r="D6248">
            <v>6498.22</v>
          </cell>
        </row>
        <row r="6249">
          <cell r="A6249">
            <v>6817808</v>
          </cell>
          <cell r="B6249" t="str">
            <v>Confecção de BSCC - seção fechada de 3,0 x 3,0 m - altura do aterro de 12,50 a 15,00 m - areia extraída e brita produzida</v>
          </cell>
          <cell r="C6249" t="str">
            <v>m</v>
          </cell>
          <cell r="D6249">
            <v>6161.49</v>
          </cell>
        </row>
        <row r="6250">
          <cell r="A6250">
            <v>6817799</v>
          </cell>
          <cell r="B6250" t="str">
            <v>Confecção de BSCC - seção fechada de 3,0 x 3,0 m - altura do aterro de 2,50 a 5,00 m - areia e brita comerciais</v>
          </cell>
          <cell r="C6250" t="str">
            <v>m</v>
          </cell>
          <cell r="D6250">
            <v>3860.86</v>
          </cell>
        </row>
        <row r="6251">
          <cell r="A6251">
            <v>6817800</v>
          </cell>
          <cell r="B6251" t="str">
            <v>Confecção de BSCC - seção fechada de 3,0 x 3,0 m - altura do aterro de 2,50 a 5,00 m - areia extraída e brita produzida</v>
          </cell>
          <cell r="C6251" t="str">
            <v>m</v>
          </cell>
          <cell r="D6251">
            <v>3561.88</v>
          </cell>
        </row>
        <row r="6252">
          <cell r="A6252">
            <v>6817801</v>
          </cell>
          <cell r="B6252" t="str">
            <v>Confecção de BSCC - seção fechada de 3,0 x 3,0 m - altura do aterro de 5,00 a 7,50 m - areia e brita comerciais</v>
          </cell>
          <cell r="C6252" t="str">
            <v>m</v>
          </cell>
          <cell r="D6252">
            <v>4696.72</v>
          </cell>
        </row>
        <row r="6253">
          <cell r="A6253">
            <v>6817802</v>
          </cell>
          <cell r="B6253" t="str">
            <v>Confecção de BSCC - seção fechada de 3,0 x 3,0 m - altura do aterro de 5,00 a 7,50 m - areia extraída e brita produzida</v>
          </cell>
          <cell r="C6253" t="str">
            <v>m</v>
          </cell>
          <cell r="D6253">
            <v>4429.76</v>
          </cell>
        </row>
        <row r="6254">
          <cell r="A6254">
            <v>6817803</v>
          </cell>
          <cell r="B6254" t="str">
            <v>Confecção de BSCC - seção fechada de 3,0 x 3,0 m - altura do aterro de 7,50 a 10,00 m - areia e brita comerciais</v>
          </cell>
          <cell r="C6254" t="str">
            <v>m</v>
          </cell>
          <cell r="D6254">
            <v>5300.67</v>
          </cell>
        </row>
        <row r="6255">
          <cell r="A6255">
            <v>6817804</v>
          </cell>
          <cell r="B6255" t="str">
            <v>Confecção de BSCC - seção fechada de 3,0 x 3,0 m - altura do aterro de 7,50 a 10,00 m - areia extraída e brita produzida</v>
          </cell>
          <cell r="C6255" t="str">
            <v>m</v>
          </cell>
          <cell r="D6255">
            <v>4963.9399999999996</v>
          </cell>
        </row>
        <row r="6256">
          <cell r="A6256">
            <v>6817885</v>
          </cell>
          <cell r="B6256" t="str">
            <v>Corpo de BSCC - seção canal de 1,5 x 1,5 m - pré-moldado - areia e brita comerciais</v>
          </cell>
          <cell r="C6256" t="str">
            <v>m</v>
          </cell>
          <cell r="D6256">
            <v>1292.5899999999999</v>
          </cell>
        </row>
        <row r="6257">
          <cell r="A6257">
            <v>6817886</v>
          </cell>
          <cell r="B6257" t="str">
            <v>Corpo de BSCC - seção canal de 1,5 x 1,5 m - pré-moldado - areia extraída e brita produzida</v>
          </cell>
          <cell r="C6257" t="str">
            <v>m</v>
          </cell>
          <cell r="D6257">
            <v>1171.06</v>
          </cell>
        </row>
        <row r="6258">
          <cell r="A6258">
            <v>6817887</v>
          </cell>
          <cell r="B6258" t="str">
            <v>Corpo de BSCC - seção canal de 2,0 x 1,5 m - pré-moldado - areia e brita comerciais</v>
          </cell>
          <cell r="C6258" t="str">
            <v>m</v>
          </cell>
          <cell r="D6258">
            <v>1405.25</v>
          </cell>
        </row>
        <row r="6259">
          <cell r="A6259">
            <v>6817888</v>
          </cell>
          <cell r="B6259" t="str">
            <v>Corpo de BSCC - seção canal de 2,0 x 1,5 m - pré-moldado - areia extraída e brita produzida</v>
          </cell>
          <cell r="C6259" t="str">
            <v>m</v>
          </cell>
          <cell r="D6259">
            <v>1266.46</v>
          </cell>
        </row>
        <row r="6260">
          <cell r="A6260">
            <v>6817889</v>
          </cell>
          <cell r="B6260" t="str">
            <v>Corpo de BSCC - seção canal de 2,0 x 2,0 m - pré-moldado - tipo I - areia e brita comerciais</v>
          </cell>
          <cell r="C6260" t="str">
            <v>m</v>
          </cell>
          <cell r="D6260">
            <v>2072.13</v>
          </cell>
        </row>
        <row r="6261">
          <cell r="A6261">
            <v>6817890</v>
          </cell>
          <cell r="B6261" t="str">
            <v>Corpo de BSCC - seção canal de 2,0 x 2,0 m - pré-moldado - tipo I - areia extraída e brita produzida</v>
          </cell>
          <cell r="C6261" t="str">
            <v>m</v>
          </cell>
          <cell r="D6261">
            <v>1876.63</v>
          </cell>
        </row>
        <row r="6262">
          <cell r="A6262">
            <v>6817891</v>
          </cell>
          <cell r="B6262" t="str">
            <v>Corpo de BSCC - seção canal de 2,0 x 2,0 m - pré-moldado - tipo II - areia e brita comerciais</v>
          </cell>
          <cell r="C6262" t="str">
            <v>m</v>
          </cell>
          <cell r="D6262">
            <v>1797.44</v>
          </cell>
        </row>
        <row r="6263">
          <cell r="A6263">
            <v>6817892</v>
          </cell>
          <cell r="B6263" t="str">
            <v>Corpo de BSCC - seção canal de 2,0 x 2,0 m - pré-moldado - tipo II - areia extraída e brita produzida</v>
          </cell>
          <cell r="C6263" t="str">
            <v>m</v>
          </cell>
          <cell r="D6263">
            <v>1601.93</v>
          </cell>
        </row>
        <row r="6264">
          <cell r="A6264">
            <v>6817893</v>
          </cell>
          <cell r="B6264" t="str">
            <v>Corpo de BSCC - seção canal de 2,5 x 1,5 m - pré-moldado - areia e brita comerciais</v>
          </cell>
          <cell r="C6264" t="str">
            <v>m</v>
          </cell>
          <cell r="D6264">
            <v>1568.44</v>
          </cell>
        </row>
        <row r="6265">
          <cell r="A6265">
            <v>6817894</v>
          </cell>
          <cell r="B6265" t="str">
            <v>Corpo de BSCC - seção canal de 2,5 x 1,5 m - pré-moldado - areia extraída e brita produzida</v>
          </cell>
          <cell r="C6265" t="str">
            <v>m</v>
          </cell>
          <cell r="D6265">
            <v>1411.22</v>
          </cell>
        </row>
        <row r="6266">
          <cell r="A6266">
            <v>6817895</v>
          </cell>
          <cell r="B6266" t="str">
            <v>Corpo de BSCC - seção canal de 2,5 x 2,0 m - pré-moldado - tipo I - areia e brita comerciais</v>
          </cell>
          <cell r="C6266" t="str">
            <v>m</v>
          </cell>
          <cell r="D6266">
            <v>2225.66</v>
          </cell>
        </row>
        <row r="6267">
          <cell r="A6267">
            <v>6817896</v>
          </cell>
          <cell r="B6267" t="str">
            <v>Corpo de BSCC - seção canal de 2,5 x 2,0 m - pré-moldado - tipo I - areia extraída e brita produzida</v>
          </cell>
          <cell r="C6267" t="str">
            <v>m</v>
          </cell>
          <cell r="D6267">
            <v>2009.39</v>
          </cell>
        </row>
        <row r="6268">
          <cell r="A6268">
            <v>6817897</v>
          </cell>
          <cell r="B6268" t="str">
            <v>Corpo de BSCC - seção canal de 2,5 x 2,0 m - pré-moldado - tipo II - areia e brita comerciais</v>
          </cell>
          <cell r="C6268" t="str">
            <v>m</v>
          </cell>
          <cell r="D6268">
            <v>1960.04</v>
          </cell>
        </row>
        <row r="6269">
          <cell r="A6269">
            <v>6817898</v>
          </cell>
          <cell r="B6269" t="str">
            <v>Corpo de BSCC - seção canal de 2,5 x 2,0 m - pré-moldado - tipo II - areia extraída e brita produzida</v>
          </cell>
          <cell r="C6269" t="str">
            <v>m</v>
          </cell>
          <cell r="D6269">
            <v>1743.78</v>
          </cell>
        </row>
        <row r="6270">
          <cell r="A6270">
            <v>6817899</v>
          </cell>
          <cell r="B6270" t="str">
            <v>Corpo de BSCC - seção canal de 3,0 x 1,5 m - pré-moldado - areia e brita comerciais</v>
          </cell>
          <cell r="C6270" t="str">
            <v>m</v>
          </cell>
          <cell r="D6270">
            <v>1720.96</v>
          </cell>
        </row>
        <row r="6271">
          <cell r="A6271">
            <v>6817900</v>
          </cell>
          <cell r="B6271" t="str">
            <v>Corpo de BSCC - seção canal de 3,0 x 1,5 m - pré-moldado - areia extraída e brita produzida</v>
          </cell>
          <cell r="C6271" t="str">
            <v>m</v>
          </cell>
          <cell r="D6271">
            <v>1545.39</v>
          </cell>
        </row>
        <row r="6272">
          <cell r="A6272">
            <v>6817901</v>
          </cell>
          <cell r="B6272" t="str">
            <v>Corpo de BSCC - seção canal de 3,0 x 2,0 m - pré-moldado - tipo I - areia e brita comerciais</v>
          </cell>
          <cell r="C6272" t="str">
            <v>m</v>
          </cell>
          <cell r="D6272">
            <v>2322.38</v>
          </cell>
        </row>
        <row r="6273">
          <cell r="A6273">
            <v>6817902</v>
          </cell>
          <cell r="B6273" t="str">
            <v>Corpo de BSCC - seção canal de 3,0 x 2,0 m - pré-moldado - tipo I - areia extraída e brita produzida</v>
          </cell>
          <cell r="C6273" t="str">
            <v>m</v>
          </cell>
          <cell r="D6273">
            <v>2084.33</v>
          </cell>
        </row>
        <row r="6274">
          <cell r="A6274">
            <v>6817903</v>
          </cell>
          <cell r="B6274" t="str">
            <v>Corpo de BSCC - seção canal de 3,0 x 2,0 m - pré-moldado - tipo II - areia e brita comerciais</v>
          </cell>
          <cell r="C6274" t="str">
            <v>m</v>
          </cell>
          <cell r="D6274">
            <v>2126.0100000000002</v>
          </cell>
        </row>
        <row r="6275">
          <cell r="A6275">
            <v>6817904</v>
          </cell>
          <cell r="B6275" t="str">
            <v>Corpo de BSCC - seção canal de 3,0 x 2,0 m - pré-moldado - tipo II - areia extraída e brita produzida</v>
          </cell>
          <cell r="C6275" t="str">
            <v>m</v>
          </cell>
          <cell r="D6275">
            <v>1887.95</v>
          </cell>
        </row>
        <row r="6276">
          <cell r="A6276">
            <v>6817829</v>
          </cell>
          <cell r="B6276" t="str">
            <v>Corpo de BSCC - seção fechada de 1,5 x 1,5 m - pré-moldado - altura do aterro de 0,25 a 1,00 m - areia e brita comerciais</v>
          </cell>
          <cell r="C6276" t="str">
            <v>m</v>
          </cell>
          <cell r="D6276">
            <v>1726.79</v>
          </cell>
        </row>
        <row r="6277">
          <cell r="A6277">
            <v>6817830</v>
          </cell>
          <cell r="B6277" t="str">
            <v>Corpo de BSCC - seção fechada de 1,5 x 1,5 m - pré-moldado - altura do aterro de 0,25 a 1,00 m - areia extraída e brita produzida</v>
          </cell>
          <cell r="C6277" t="str">
            <v>m</v>
          </cell>
          <cell r="D6277">
            <v>1569.15</v>
          </cell>
        </row>
        <row r="6278">
          <cell r="A6278">
            <v>6817831</v>
          </cell>
          <cell r="B6278" t="str">
            <v>Corpo de BSCC - seção fechada de 1,5 x 1,5 m - pré-moldado - altura do aterro de 1,00 a 2,50 m - areia e brita comerciais</v>
          </cell>
          <cell r="C6278" t="str">
            <v>m</v>
          </cell>
          <cell r="D6278">
            <v>1666.11</v>
          </cell>
        </row>
        <row r="6279">
          <cell r="A6279">
            <v>6817832</v>
          </cell>
          <cell r="B6279" t="str">
            <v>Corpo de BSCC - seção fechada de 1,5 x 1,5 m - pré-moldado - altura do aterro de 1,00 a 2,50 m - areia extraída e brita produzida</v>
          </cell>
          <cell r="C6279" t="str">
            <v>m</v>
          </cell>
          <cell r="D6279">
            <v>1508.47</v>
          </cell>
        </row>
        <row r="6280">
          <cell r="A6280">
            <v>6817839</v>
          </cell>
          <cell r="B6280" t="str">
            <v>Corpo de BSCC - seção fechada de 1,5 x 1,5 m - pré-moldado - altura do aterro de 10,00 a 12,50 m - areia e brita comerciais</v>
          </cell>
          <cell r="C6280" t="str">
            <v>m</v>
          </cell>
          <cell r="D6280">
            <v>2018.15</v>
          </cell>
        </row>
        <row r="6281">
          <cell r="A6281">
            <v>6817840</v>
          </cell>
          <cell r="B6281" t="str">
            <v>Corpo de BSCC - seção fechada de 1,5 x 1,5 m - pré-moldado - altura do aterro de 10,00 a 12,50 m - areia extraída e brita produzida</v>
          </cell>
          <cell r="C6281" t="str">
            <v>m</v>
          </cell>
          <cell r="D6281">
            <v>1819.64</v>
          </cell>
        </row>
        <row r="6282">
          <cell r="A6282">
            <v>6817841</v>
          </cell>
          <cell r="B6282" t="str">
            <v>Corpo de BSCC - seção fechada de 1,5 x 1,5 m - pré-moldado - altura do aterro de 12,50 a 15,00 m - areia e brita comerciais</v>
          </cell>
          <cell r="C6282" t="str">
            <v>m</v>
          </cell>
          <cell r="D6282">
            <v>2293.6</v>
          </cell>
        </row>
        <row r="6283">
          <cell r="A6283">
            <v>6817842</v>
          </cell>
          <cell r="B6283" t="str">
            <v>Corpo de BSCC - seção fechada de 1,5 x 1,5 m - pré-moldado - altura do aterro de 12,50 a 15,00 m - areia extraída e brita produzida</v>
          </cell>
          <cell r="C6283" t="str">
            <v>m</v>
          </cell>
          <cell r="D6283">
            <v>2107.67</v>
          </cell>
        </row>
        <row r="6284">
          <cell r="A6284">
            <v>6817833</v>
          </cell>
          <cell r="B6284" t="str">
            <v>Corpo de BSCC - seção fechada de 1,5 x 1,5 m - pré-moldado - altura do aterro de 2,50 a 5,00 m - areia e brita comerciais</v>
          </cell>
          <cell r="C6284" t="str">
            <v>m</v>
          </cell>
          <cell r="D6284">
            <v>1666.11</v>
          </cell>
        </row>
        <row r="6285">
          <cell r="A6285">
            <v>6817834</v>
          </cell>
          <cell r="B6285" t="str">
            <v>Corpo de BSCC - seção fechada de 1,5 x 1,5 m - pré-moldado - altura do aterro de 2,50 a 5,00 m - areia extraída e brita produzida</v>
          </cell>
          <cell r="C6285" t="str">
            <v>m</v>
          </cell>
          <cell r="D6285">
            <v>1508.47</v>
          </cell>
        </row>
        <row r="6286">
          <cell r="A6286">
            <v>6817835</v>
          </cell>
          <cell r="B6286" t="str">
            <v>Corpo de BSCC - seção fechada de 1,5 x 1,5 m - pré-moldado - altura do aterro de 5,00 a 7,50 m - areia e brita comerciais</v>
          </cell>
          <cell r="C6286" t="str">
            <v>m</v>
          </cell>
          <cell r="D6286">
            <v>1785.9</v>
          </cell>
        </row>
        <row r="6287">
          <cell r="A6287">
            <v>6817836</v>
          </cell>
          <cell r="B6287" t="str">
            <v>Corpo de BSCC - seção fechada de 1,5 x 1,5 m - pré-moldado - altura do aterro de 5,00 a 7,50 m - areia extraída e brita produzida</v>
          </cell>
          <cell r="C6287" t="str">
            <v>m</v>
          </cell>
          <cell r="D6287">
            <v>1630.45</v>
          </cell>
        </row>
        <row r="6288">
          <cell r="A6288">
            <v>6817837</v>
          </cell>
          <cell r="B6288" t="str">
            <v>Corpo de BSCC - seção fechada de 1,5 x 1,5 m - pré-moldado - altura do aterro de 7,50 a 10,00 m - areia e brita comerciais</v>
          </cell>
          <cell r="C6288" t="str">
            <v>m</v>
          </cell>
          <cell r="D6288">
            <v>2118.87</v>
          </cell>
        </row>
        <row r="6289">
          <cell r="A6289">
            <v>6817838</v>
          </cell>
          <cell r="B6289" t="str">
            <v>Corpo de BSCC - seção fechada de 1,5 x 1,5 m - pré-moldado - altura do aterro de 7,50 a 10,00 m - areia extraída e brita produzida</v>
          </cell>
          <cell r="C6289" t="str">
            <v>m</v>
          </cell>
          <cell r="D6289">
            <v>1920.36</v>
          </cell>
        </row>
        <row r="6290">
          <cell r="A6290">
            <v>6817843</v>
          </cell>
          <cell r="B6290" t="str">
            <v>Corpo de BSCC - seção fechada de 2,0 x 2,0 m - pré-moldado - altura do aterro de 0,25 a 1,00 m - areia e brita comerciais</v>
          </cell>
          <cell r="C6290" t="str">
            <v>m</v>
          </cell>
          <cell r="D6290">
            <v>2441.84</v>
          </cell>
        </row>
        <row r="6291">
          <cell r="A6291">
            <v>6817844</v>
          </cell>
          <cell r="B6291" t="str">
            <v>Corpo de BSCC - seção fechada de 2,0 x 2,0 m - pré-moldado - altura do aterro de 0,25 a 1,00 m - areia extraída e brita produzida</v>
          </cell>
          <cell r="C6291" t="str">
            <v>m</v>
          </cell>
          <cell r="D6291">
            <v>2241.23</v>
          </cell>
        </row>
        <row r="6292">
          <cell r="A6292">
            <v>6817845</v>
          </cell>
          <cell r="B6292" t="str">
            <v>Corpo de BSCC - seção fechada de 2,0 x 2,0 m - pré-moldado - altura do aterro de 1,00 a 2,50 m - areia e brita comerciais</v>
          </cell>
          <cell r="C6292" t="str">
            <v>m</v>
          </cell>
          <cell r="D6292">
            <v>2115.8000000000002</v>
          </cell>
        </row>
        <row r="6293">
          <cell r="A6293">
            <v>6817846</v>
          </cell>
          <cell r="B6293" t="str">
            <v>Corpo de BSCC - seção fechada de 2,0 x 2,0 m - pré-moldado - altura do aterro de 1,00 a 2,50 m - areia extraída e brita produzida</v>
          </cell>
          <cell r="C6293" t="str">
            <v>m</v>
          </cell>
          <cell r="D6293">
            <v>1915.19</v>
          </cell>
        </row>
        <row r="6294">
          <cell r="A6294">
            <v>6817853</v>
          </cell>
          <cell r="B6294" t="str">
            <v>Corpo de BSCC - seção fechada de 2,0 x 2,0 m - pré-moldado - altura do aterro de 10,00 a 12,50 m - areia e brita comerciais</v>
          </cell>
          <cell r="C6294" t="str">
            <v>m</v>
          </cell>
          <cell r="D6294">
            <v>3235.6</v>
          </cell>
        </row>
        <row r="6295">
          <cell r="A6295">
            <v>6817854</v>
          </cell>
          <cell r="B6295" t="str">
            <v>Corpo de BSCC - seção fechada de 2,0 x 2,0 m - pré-moldado - altura do aterro de 10,00 a 12,50 m - areia extraída e brita produzida</v>
          </cell>
          <cell r="C6295" t="str">
            <v>m</v>
          </cell>
          <cell r="D6295">
            <v>3004.62</v>
          </cell>
        </row>
        <row r="6296">
          <cell r="A6296">
            <v>6817855</v>
          </cell>
          <cell r="B6296" t="str">
            <v>Corpo de BSCC - seção fechada de 2,0 x 2,0 m - pré-moldado - altura do aterro de 12,50 a 15,00 m - areia e brita comerciais</v>
          </cell>
          <cell r="C6296" t="str">
            <v>m</v>
          </cell>
          <cell r="D6296">
            <v>3745.74</v>
          </cell>
        </row>
        <row r="6297">
          <cell r="A6297">
            <v>6817856</v>
          </cell>
          <cell r="B6297" t="str">
            <v>Corpo de BSCC - seção fechada de 2,0 x 2,0 m - pré-moldado - altura do aterro de 12,50 a 15,00 m - areia extraída e brita produzida</v>
          </cell>
          <cell r="C6297" t="str">
            <v>m</v>
          </cell>
          <cell r="D6297">
            <v>3465.17</v>
          </cell>
        </row>
        <row r="6298">
          <cell r="A6298">
            <v>6817847</v>
          </cell>
          <cell r="B6298" t="str">
            <v>Corpo de BSCC - seção fechada de 2,0 x 2,0 m - pré-moldado - altura do aterro de 2,50 a 5,00 m - areia e brita comerciais</v>
          </cell>
          <cell r="C6298" t="str">
            <v>m</v>
          </cell>
          <cell r="D6298">
            <v>2374.8200000000002</v>
          </cell>
        </row>
        <row r="6299">
          <cell r="A6299">
            <v>6817848</v>
          </cell>
          <cell r="B6299" t="str">
            <v>Corpo de BSCC - seção fechada de 2,0 x 2,0 m - pré-moldado - altura do aterro de 2,50 a 5,00 m - areia extraída e brita produzida</v>
          </cell>
          <cell r="C6299" t="str">
            <v>m</v>
          </cell>
          <cell r="D6299">
            <v>2175.89</v>
          </cell>
        </row>
        <row r="6300">
          <cell r="A6300">
            <v>6817849</v>
          </cell>
          <cell r="B6300" t="str">
            <v>Corpo de BSCC - seção fechada de 2,0 x 2,0 m - pré-moldado - altura do aterro de 5,00 a 7,50 m - areia e brita comerciais</v>
          </cell>
          <cell r="C6300" t="str">
            <v>m</v>
          </cell>
          <cell r="D6300">
            <v>2770.1</v>
          </cell>
        </row>
        <row r="6301">
          <cell r="A6301">
            <v>6817850</v>
          </cell>
          <cell r="B6301" t="str">
            <v>Corpo de BSCC - seção fechada de 2,0 x 2,0 m - pré-moldado - altura do aterro de 5,00 a 7,50 m - areia extraída e brita produzida</v>
          </cell>
          <cell r="C6301" t="str">
            <v>m</v>
          </cell>
          <cell r="D6301">
            <v>2517.91</v>
          </cell>
        </row>
        <row r="6302">
          <cell r="A6302">
            <v>6817851</v>
          </cell>
          <cell r="B6302" t="str">
            <v>Corpo de BSCC - seção fechada de 2,0 x 2,0 m - pré-moldado - altura do aterro de 7,50 a 10,00 m - areia e brita comerciais</v>
          </cell>
          <cell r="C6302" t="str">
            <v>m</v>
          </cell>
          <cell r="D6302">
            <v>3005.95</v>
          </cell>
        </row>
        <row r="6303">
          <cell r="A6303">
            <v>6817852</v>
          </cell>
          <cell r="B6303" t="str">
            <v>Corpo de BSCC - seção fechada de 2,0 x 2,0 m - pré-moldado - altura do aterro de 7,50 a 10,00 m - areia extraída e brita produzida</v>
          </cell>
          <cell r="C6303" t="str">
            <v>m</v>
          </cell>
          <cell r="D6303">
            <v>2768.71</v>
          </cell>
        </row>
        <row r="6304">
          <cell r="A6304">
            <v>6817857</v>
          </cell>
          <cell r="B6304" t="str">
            <v>Corpo de BSCC - seção fechada de 2,5 x 2,5 m - pré-moldado - altura do aterro de 0,25 a 1,00 m - areia e brita comerciais</v>
          </cell>
          <cell r="C6304" t="str">
            <v>m</v>
          </cell>
          <cell r="D6304">
            <v>3272.17</v>
          </cell>
        </row>
        <row r="6305">
          <cell r="A6305">
            <v>6817858</v>
          </cell>
          <cell r="B6305" t="str">
            <v>Corpo de BSCC - seção fechada de 2,5 x 2,5 m - pré-moldado - altura do aterro de 0,25 a 1,00 m - areia extraída e brita produzida</v>
          </cell>
          <cell r="C6305" t="str">
            <v>m</v>
          </cell>
          <cell r="D6305">
            <v>3026.26</v>
          </cell>
        </row>
        <row r="6306">
          <cell r="A6306">
            <v>6817859</v>
          </cell>
          <cell r="B6306" t="str">
            <v>Corpo de BSCC - seção fechada de 2,5 x 2,5 m - pré-moldado - altura do aterro de 1,00 a 2,50 m - areia e brita comerciais</v>
          </cell>
          <cell r="C6306" t="str">
            <v>m</v>
          </cell>
          <cell r="D6306">
            <v>2752.95</v>
          </cell>
        </row>
        <row r="6307">
          <cell r="A6307">
            <v>6817860</v>
          </cell>
          <cell r="B6307" t="str">
            <v>Corpo de BSCC - seção fechada de 2,5 x 2,5 m - pré-moldado - altura do aterro de 1,00 a 2,50 m - areia extraída e brita produzida</v>
          </cell>
          <cell r="C6307" t="str">
            <v>m</v>
          </cell>
          <cell r="D6307">
            <v>2507.0500000000002</v>
          </cell>
        </row>
        <row r="6308">
          <cell r="A6308">
            <v>6817867</v>
          </cell>
          <cell r="B6308" t="str">
            <v>Corpo de BSCC - seção fechada de 2,5 x 2,5 m - pré-moldado - altura do aterro de 10,00 a 12,50 m - areia e brita comerciais</v>
          </cell>
          <cell r="C6308" t="str">
            <v>m</v>
          </cell>
          <cell r="D6308">
            <v>4623.32</v>
          </cell>
        </row>
        <row r="6309">
          <cell r="A6309">
            <v>6817868</v>
          </cell>
          <cell r="B6309" t="str">
            <v>Corpo de BSCC - seção fechada de 2,5 x 2,5 m - pré-moldado - altura do aterro de 10,00 a 12,50 m - areia extraída e brita produzida</v>
          </cell>
          <cell r="C6309" t="str">
            <v>m</v>
          </cell>
          <cell r="D6309">
            <v>4281.49</v>
          </cell>
        </row>
        <row r="6310">
          <cell r="A6310">
            <v>6817869</v>
          </cell>
          <cell r="B6310" t="str">
            <v>Corpo de BSCC - seção fechada de 2,5 x 2,5 m - pré-moldado - altura do aterro de 12,50 a 15,00 m - areia e brita comerciais</v>
          </cell>
          <cell r="C6310" t="str">
            <v>m</v>
          </cell>
          <cell r="D6310">
            <v>5198.7700000000004</v>
          </cell>
        </row>
        <row r="6311">
          <cell r="A6311">
            <v>6817870</v>
          </cell>
          <cell r="B6311" t="str">
            <v>Corpo de BSCC - seção fechada de 2,5 x 2,5 m - pré-moldado - altura do aterro de 12,50 a 15,00 m - areia extraída e brita produzida</v>
          </cell>
          <cell r="C6311" t="str">
            <v>m</v>
          </cell>
          <cell r="D6311">
            <v>4855.83</v>
          </cell>
        </row>
        <row r="6312">
          <cell r="A6312">
            <v>6817861</v>
          </cell>
          <cell r="B6312" t="str">
            <v>Corpo de BSCC - seção fechada de 2,5 x 2,5 m - pré-moldado - altura do aterro de 2,50 a 5,00 m - areia e brita comerciais</v>
          </cell>
          <cell r="C6312" t="str">
            <v>m</v>
          </cell>
          <cell r="D6312">
            <v>3377.69</v>
          </cell>
        </row>
        <row r="6313">
          <cell r="A6313">
            <v>6817862</v>
          </cell>
          <cell r="B6313" t="str">
            <v>Corpo de BSCC - seção fechada de 2,5 x 2,5 m - pré-moldado - altura do aterro de 2,50 a 5,00 m - areia extraída e brita produzida</v>
          </cell>
          <cell r="C6313" t="str">
            <v>m</v>
          </cell>
          <cell r="D6313">
            <v>3070.61</v>
          </cell>
        </row>
        <row r="6314">
          <cell r="A6314">
            <v>6817863</v>
          </cell>
          <cell r="B6314" t="str">
            <v>Corpo de BSCC - seção fechada de 2,5 x 2,5 m - pré-moldado - altura do aterro de 5,00 a 7,50 m - areia e brita comerciais</v>
          </cell>
          <cell r="C6314" t="str">
            <v>m</v>
          </cell>
          <cell r="D6314">
            <v>3844.91</v>
          </cell>
        </row>
        <row r="6315">
          <cell r="A6315">
            <v>6817864</v>
          </cell>
          <cell r="B6315" t="str">
            <v>Corpo de BSCC - seção fechada de 2,5 x 2,5 m - pré-moldado - altura do aterro de 5,00 a 7,50 m - areia extraída e brita produzida</v>
          </cell>
          <cell r="C6315" t="str">
            <v>m</v>
          </cell>
          <cell r="D6315">
            <v>3556.27</v>
          </cell>
        </row>
        <row r="6316">
          <cell r="A6316">
            <v>6817865</v>
          </cell>
          <cell r="B6316" t="str">
            <v>Corpo de BSCC - seção fechada de 2,5 x 2,5 m - pré-moldado - altura do aterro de 7,50 a 10,00 m - areia e brita comerciais</v>
          </cell>
          <cell r="C6316" t="str">
            <v>m</v>
          </cell>
          <cell r="D6316">
            <v>4244.59</v>
          </cell>
        </row>
        <row r="6317">
          <cell r="A6317">
            <v>6817866</v>
          </cell>
          <cell r="B6317" t="str">
            <v>Corpo de BSCC - seção fechada de 2,5 x 2,5 m - pré-moldado - altura do aterro de 7,50 a 10,00 m - areia extraída e brita produzida</v>
          </cell>
          <cell r="C6317" t="str">
            <v>m</v>
          </cell>
          <cell r="D6317">
            <v>3963.57</v>
          </cell>
        </row>
        <row r="6318">
          <cell r="A6318">
            <v>6817871</v>
          </cell>
          <cell r="B6318" t="str">
            <v>Corpo de BSCC - seção fechada de 3,0 x 3,0 m - pré-moldado - altura do aterro de 0,25 a 1,00 m - areia e brita comerciais</v>
          </cell>
          <cell r="C6318" t="str">
            <v>m</v>
          </cell>
          <cell r="D6318">
            <v>4177.54</v>
          </cell>
        </row>
        <row r="6319">
          <cell r="A6319">
            <v>6817872</v>
          </cell>
          <cell r="B6319" t="str">
            <v>Corpo de BSCC - seção fechada de 3,0 x 3,0 m - pré-moldado - altura do aterro de 0,25 a 1,00 m - areia extraída e brita produzida</v>
          </cell>
          <cell r="C6319" t="str">
            <v>m</v>
          </cell>
          <cell r="D6319">
            <v>3891.58</v>
          </cell>
        </row>
        <row r="6320">
          <cell r="A6320">
            <v>6817873</v>
          </cell>
          <cell r="B6320" t="str">
            <v>Corpo de BSCC - seção fechada de 3,0 x 3,0 m - pré-moldado - altura do aterro de 1,00 a 2,50 m - areia e brita comerciais</v>
          </cell>
          <cell r="C6320" t="str">
            <v>m</v>
          </cell>
          <cell r="D6320">
            <v>3638.06</v>
          </cell>
        </row>
        <row r="6321">
          <cell r="A6321">
            <v>6817874</v>
          </cell>
          <cell r="B6321" t="str">
            <v>Corpo de BSCC - seção fechada de 3,0 x 3,0 m - pré-moldado - altura do aterro de 1,00 a 2,50 m - areia extraída e brita produzida</v>
          </cell>
          <cell r="C6321" t="str">
            <v>m</v>
          </cell>
          <cell r="D6321">
            <v>3352.1</v>
          </cell>
        </row>
        <row r="6322">
          <cell r="A6322">
            <v>6817881</v>
          </cell>
          <cell r="B6322" t="str">
            <v>Corpo de BSCC - seção fechada de 3,0 x 3,0 m - pré-moldado - altura do aterro de 10,00 a 12,50 m - areia e brita comerciais</v>
          </cell>
          <cell r="C6322" t="str">
            <v>m</v>
          </cell>
          <cell r="D6322">
            <v>6419.14</v>
          </cell>
        </row>
        <row r="6323">
          <cell r="A6323">
            <v>6817882</v>
          </cell>
          <cell r="B6323" t="str">
            <v>Corpo de BSCC - seção fechada de 3,0 x 3,0 m - pré-moldado - altura do aterro de 10,00 a 12,50 m - areia extraída e brita produzida</v>
          </cell>
          <cell r="C6323" t="str">
            <v>m</v>
          </cell>
          <cell r="D6323">
            <v>6017.29</v>
          </cell>
        </row>
        <row r="6324">
          <cell r="A6324">
            <v>6817883</v>
          </cell>
          <cell r="B6324" t="str">
            <v>Corpo de BSCC - seção fechada de 3,0 x 3,0 m - pré-moldado - altura do aterro de 12,50 a 15,00 m - areia e brita comerciais</v>
          </cell>
          <cell r="C6324" t="str">
            <v>m</v>
          </cell>
          <cell r="D6324">
            <v>7056.36</v>
          </cell>
        </row>
        <row r="6325">
          <cell r="A6325">
            <v>6817884</v>
          </cell>
          <cell r="B6325" t="str">
            <v>Corpo de BSCC - seção fechada de 3,0 x 3,0 m - pré-moldado - altura do aterro de 12,50 a 15,00 m - areia extraída e brita produzida</v>
          </cell>
          <cell r="C6325" t="str">
            <v>m</v>
          </cell>
          <cell r="D6325">
            <v>6653.4</v>
          </cell>
        </row>
        <row r="6326">
          <cell r="A6326">
            <v>6817875</v>
          </cell>
          <cell r="B6326" t="str">
            <v>Corpo de BSCC - seção fechada de 3,0 x 3,0 m - pré-moldado - altura do aterro de 2,50 a 5,00 m - areia e brita comerciais</v>
          </cell>
          <cell r="C6326" t="str">
            <v>m</v>
          </cell>
          <cell r="D6326">
            <v>4409.1899999999996</v>
          </cell>
        </row>
        <row r="6327">
          <cell r="A6327">
            <v>6817876</v>
          </cell>
          <cell r="B6327" t="str">
            <v>Corpo de BSCC - seção fechada de 3,0 x 3,0 m - pré-moldado - altura do aterro de 2,50 a 5,00 m - areia extraída e brita produzida</v>
          </cell>
          <cell r="C6327" t="str">
            <v>m</v>
          </cell>
          <cell r="D6327">
            <v>4046.21</v>
          </cell>
        </row>
        <row r="6328">
          <cell r="A6328">
            <v>6817877</v>
          </cell>
          <cell r="B6328" t="str">
            <v>Corpo de BSCC - seção fechada de 3,0 x 3,0 m - pré-moldado - altura do aterro de 5,00 a 7,50 m - areia e brita comerciais</v>
          </cell>
          <cell r="C6328" t="str">
            <v>m</v>
          </cell>
          <cell r="D6328">
            <v>5245.05</v>
          </cell>
        </row>
        <row r="6329">
          <cell r="A6329">
            <v>6817878</v>
          </cell>
          <cell r="B6329" t="str">
            <v>Corpo de BSCC - seção fechada de 3,0 x 3,0 m - pré-moldado - altura do aterro de 5,00 a 7,50 m - areia extraída e brita produzida</v>
          </cell>
          <cell r="C6329" t="str">
            <v>m</v>
          </cell>
          <cell r="D6329">
            <v>4914.09</v>
          </cell>
        </row>
        <row r="6330">
          <cell r="A6330">
            <v>6817879</v>
          </cell>
          <cell r="B6330" t="str">
            <v>Corpo de BSCC - seção fechada de 3,0 x 3,0 m - pré-moldado - altura do aterro de 7,50 a 10,00 m - areia e brita comerciais</v>
          </cell>
          <cell r="C6330" t="str">
            <v>m</v>
          </cell>
          <cell r="D6330">
            <v>5854.78</v>
          </cell>
        </row>
        <row r="6331">
          <cell r="A6331">
            <v>6817880</v>
          </cell>
          <cell r="B6331" t="str">
            <v>Corpo de BSCC - seção fechada de 3,0 x 3,0 m - pré-moldado - altura do aterro de 7,50 a 10,00 m - areia extraída e brita produzida</v>
          </cell>
          <cell r="C6331" t="str">
            <v>m</v>
          </cell>
          <cell r="D6331">
            <v>5452.9</v>
          </cell>
        </row>
        <row r="6332">
          <cell r="A6332">
            <v>7119788</v>
          </cell>
          <cell r="B6332" t="str">
            <v>Administração local do Estaleiro Padrão</v>
          </cell>
          <cell r="C6332" t="str">
            <v>mês</v>
          </cell>
          <cell r="D6332">
            <v>268530.34000000003</v>
          </cell>
        </row>
        <row r="6333">
          <cell r="A6333">
            <v>7119714</v>
          </cell>
          <cell r="B6333" t="str">
            <v>Amarração do sistema de fundeio - profundidade de até 50 m</v>
          </cell>
          <cell r="C6333" t="str">
            <v>un</v>
          </cell>
          <cell r="D6333">
            <v>2096.41</v>
          </cell>
        </row>
        <row r="6334">
          <cell r="A6334">
            <v>7119715</v>
          </cell>
          <cell r="B6334" t="str">
            <v>Ânodo de sacrifício para proteção do casco - fornecimento e instalação</v>
          </cell>
          <cell r="C6334" t="str">
            <v>un</v>
          </cell>
          <cell r="D6334">
            <v>1663.21</v>
          </cell>
        </row>
        <row r="6335">
          <cell r="A6335">
            <v>7119678</v>
          </cell>
          <cell r="B6335" t="str">
            <v>Beneficiamento de aço naval para construção de instalações portuárias de pequeno porte - excluso o aço naval</v>
          </cell>
          <cell r="C6335" t="str">
            <v>t</v>
          </cell>
          <cell r="D6335">
            <v>8874.23</v>
          </cell>
        </row>
        <row r="6336">
          <cell r="A6336">
            <v>7119712</v>
          </cell>
          <cell r="B6336" t="str">
            <v>Cabo de segurança para conexão da ponte - fornecimento e instalação</v>
          </cell>
          <cell r="C6336" t="str">
            <v>un</v>
          </cell>
          <cell r="D6336">
            <v>13297.45</v>
          </cell>
        </row>
        <row r="6337">
          <cell r="A6337">
            <v>7119694</v>
          </cell>
          <cell r="B6337" t="str">
            <v>Confecção de morto de concreto de 13 t</v>
          </cell>
          <cell r="C6337" t="str">
            <v>un</v>
          </cell>
          <cell r="D6337">
            <v>7580.41</v>
          </cell>
        </row>
        <row r="6338">
          <cell r="A6338">
            <v>7119695</v>
          </cell>
          <cell r="B6338" t="str">
            <v>Confecção de morto de concreto de 14 t</v>
          </cell>
          <cell r="C6338" t="str">
            <v>un</v>
          </cell>
          <cell r="D6338">
            <v>8245.3799999999992</v>
          </cell>
        </row>
        <row r="6339">
          <cell r="A6339">
            <v>7119696</v>
          </cell>
          <cell r="B6339" t="str">
            <v>Confecção de morto de concreto de 22 t</v>
          </cell>
          <cell r="C6339" t="str">
            <v>un</v>
          </cell>
          <cell r="D6339">
            <v>13234.09</v>
          </cell>
        </row>
        <row r="6340">
          <cell r="A6340">
            <v>7119697</v>
          </cell>
          <cell r="B6340" t="str">
            <v>Confecção de morto de concreto de 36 t</v>
          </cell>
          <cell r="C6340" t="str">
            <v>un</v>
          </cell>
          <cell r="D6340">
            <v>21097.94</v>
          </cell>
        </row>
        <row r="6341">
          <cell r="A6341">
            <v>7119698</v>
          </cell>
          <cell r="B6341" t="str">
            <v>Confecção de morto de concreto de 48 t</v>
          </cell>
          <cell r="C6341" t="str">
            <v>un</v>
          </cell>
          <cell r="D6341">
            <v>26885.58</v>
          </cell>
        </row>
        <row r="6342">
          <cell r="A6342">
            <v>7119688</v>
          </cell>
          <cell r="B6342" t="str">
            <v>Confecção de poita de concreto com garras metálicas de 13,3 t (peso submerso = 8 t)</v>
          </cell>
          <cell r="C6342" t="str">
            <v>un</v>
          </cell>
          <cell r="D6342">
            <v>7980.49</v>
          </cell>
        </row>
        <row r="6343">
          <cell r="A6343">
            <v>7119689</v>
          </cell>
          <cell r="B6343" t="str">
            <v>Confecção de poita de concreto com garras metálicas de 25 t (peso submerso = 15 t)</v>
          </cell>
          <cell r="C6343" t="str">
            <v>un</v>
          </cell>
          <cell r="D6343">
            <v>15378.91</v>
          </cell>
        </row>
        <row r="6344">
          <cell r="A6344">
            <v>7119690</v>
          </cell>
          <cell r="B6344" t="str">
            <v>Confecção de poita de concreto com garras metálicas de 30 t (peso submerso = 18 t)</v>
          </cell>
          <cell r="C6344" t="str">
            <v>un</v>
          </cell>
          <cell r="D6344">
            <v>18349.259999999998</v>
          </cell>
        </row>
        <row r="6345">
          <cell r="A6345">
            <v>7119691</v>
          </cell>
          <cell r="B6345" t="str">
            <v>Confecção de poita de concreto com garras metálicas de 41,7 t (peso submerso = 25 t)</v>
          </cell>
          <cell r="C6345" t="str">
            <v>un</v>
          </cell>
          <cell r="D6345">
            <v>25421.01</v>
          </cell>
        </row>
        <row r="6346">
          <cell r="A6346">
            <v>7119692</v>
          </cell>
          <cell r="B6346" t="str">
            <v>Confecção de poita de concreto com garras metálicas de 45,8 t (peso submerso = 27,5 t)</v>
          </cell>
          <cell r="C6346" t="str">
            <v>un</v>
          </cell>
          <cell r="D6346">
            <v>27944.37</v>
          </cell>
        </row>
        <row r="6347">
          <cell r="A6347">
            <v>7119693</v>
          </cell>
          <cell r="B6347" t="str">
            <v>Confecção de poita de concreto com garras metálicas de 58,3 t (peso submerso = 35 t)</v>
          </cell>
          <cell r="C6347" t="str">
            <v>un</v>
          </cell>
          <cell r="D6347">
            <v>35506.07</v>
          </cell>
        </row>
        <row r="6348">
          <cell r="A6348">
            <v>7119687</v>
          </cell>
          <cell r="B6348" t="str">
            <v>Confecção de poita de concreto com garras metálicas de 6,7 t (peso submerso = 4 t)</v>
          </cell>
          <cell r="C6348" t="str">
            <v>un</v>
          </cell>
          <cell r="D6348">
            <v>4207.51</v>
          </cell>
        </row>
        <row r="6349">
          <cell r="A6349">
            <v>7119681</v>
          </cell>
          <cell r="B6349" t="str">
            <v>Confecção de poita de concreto de 13,3 t (peso submerso = 8 t)</v>
          </cell>
          <cell r="C6349" t="str">
            <v>un</v>
          </cell>
          <cell r="D6349">
            <v>8955.17</v>
          </cell>
        </row>
        <row r="6350">
          <cell r="A6350">
            <v>7119682</v>
          </cell>
          <cell r="B6350" t="str">
            <v>Confecção de poita de concreto de 25 t (peso submerso = 15 t)</v>
          </cell>
          <cell r="C6350" t="str">
            <v>un</v>
          </cell>
          <cell r="D6350">
            <v>17161.169999999998</v>
          </cell>
        </row>
        <row r="6351">
          <cell r="A6351">
            <v>7119683</v>
          </cell>
          <cell r="B6351" t="str">
            <v>Confecção de poita de concreto de 30 t (peso submerso = 18 t)</v>
          </cell>
          <cell r="C6351" t="str">
            <v>un</v>
          </cell>
          <cell r="D6351">
            <v>20477.34</v>
          </cell>
        </row>
        <row r="6352">
          <cell r="A6352">
            <v>7119684</v>
          </cell>
          <cell r="B6352" t="str">
            <v>Confecção de poita de concreto de 41,7 t (peso submerso = 25 t)</v>
          </cell>
          <cell r="C6352" t="str">
            <v>un</v>
          </cell>
          <cell r="D6352">
            <v>28346.86</v>
          </cell>
        </row>
        <row r="6353">
          <cell r="A6353">
            <v>7119685</v>
          </cell>
          <cell r="B6353" t="str">
            <v>Confecção de poita de concreto de 45,8 t (peso submerso = 27,5 t)</v>
          </cell>
          <cell r="C6353" t="str">
            <v>un</v>
          </cell>
          <cell r="D6353">
            <v>31154.47</v>
          </cell>
        </row>
        <row r="6354">
          <cell r="A6354">
            <v>7119686</v>
          </cell>
          <cell r="B6354" t="str">
            <v>Confecção de poita de concreto de 58,3 t (peso submerso = 35 t)</v>
          </cell>
          <cell r="C6354" t="str">
            <v>un</v>
          </cell>
          <cell r="D6354">
            <v>39572.07</v>
          </cell>
        </row>
        <row r="6355">
          <cell r="A6355">
            <v>7119680</v>
          </cell>
          <cell r="B6355" t="str">
            <v>Confecção de poita de concreto de 6,7 t (peso submerso = 4 t)</v>
          </cell>
          <cell r="C6355" t="str">
            <v>un</v>
          </cell>
          <cell r="D6355">
            <v>4708.88</v>
          </cell>
        </row>
        <row r="6356">
          <cell r="A6356">
            <v>7119710</v>
          </cell>
          <cell r="B6356" t="str">
            <v>Defensa de pneus para proteção do flutuante - confecção e instalação</v>
          </cell>
          <cell r="C6356" t="str">
            <v>un</v>
          </cell>
          <cell r="D6356">
            <v>717.59</v>
          </cell>
        </row>
        <row r="6357">
          <cell r="A6357">
            <v>7107375</v>
          </cell>
          <cell r="B6357" t="str">
            <v>Fornecimento e instalação de reservatório metálico tipo taça de 10.000 litros pintura interna e externa com escada de acesso e base de concreto armado - areia e brita comerciais</v>
          </cell>
          <cell r="C6357" t="str">
            <v>un</v>
          </cell>
          <cell r="D6357">
            <v>24690.2</v>
          </cell>
        </row>
        <row r="6358">
          <cell r="A6358">
            <v>7107376</v>
          </cell>
          <cell r="B6358" t="str">
            <v>Fornecimento e instalação de reservatório metálico tipo taça de 20.000 litros pintura interna e externa com escada de acesso e base de concreto armado - areia e brita comerciais</v>
          </cell>
          <cell r="C6358" t="str">
            <v>un</v>
          </cell>
          <cell r="D6358">
            <v>33398.559999999998</v>
          </cell>
        </row>
        <row r="6359">
          <cell r="A6359">
            <v>7107377</v>
          </cell>
          <cell r="B6359" t="str">
            <v>Fornecimento e instalação de reservatório metálico tipo taça de 30.000 litros pintura interna e externa com escada de acesso e base de concreto armado - areia e brita comerciais</v>
          </cell>
          <cell r="C6359" t="str">
            <v>un</v>
          </cell>
          <cell r="D6359">
            <v>56864.01</v>
          </cell>
        </row>
        <row r="6360">
          <cell r="A6360">
            <v>7107374</v>
          </cell>
          <cell r="B6360" t="str">
            <v>Fornecimento e instalação de reservatório metálico tipo taça de 5.000 litros pintura interna e externa com escada de acesso e base de concreto armado - areia e brita comerciais</v>
          </cell>
          <cell r="C6360" t="str">
            <v>un</v>
          </cell>
          <cell r="D6360">
            <v>16813.310000000001</v>
          </cell>
        </row>
        <row r="6361">
          <cell r="A6361">
            <v>7119708</v>
          </cell>
          <cell r="B6361" t="str">
            <v>Guincho manual para sistema de fundeio com capacidade de tração de 100 kN - fornecimento e instalação</v>
          </cell>
          <cell r="C6361" t="str">
            <v>un</v>
          </cell>
          <cell r="D6361">
            <v>155656.54</v>
          </cell>
        </row>
        <row r="6362">
          <cell r="A6362">
            <v>7119709</v>
          </cell>
          <cell r="B6362" t="str">
            <v>Guincho manual para sistema de fundeio com capacidade de tração de 200 kN - fornecimento e instalação</v>
          </cell>
          <cell r="C6362" t="str">
            <v>un</v>
          </cell>
          <cell r="D6362">
            <v>216700.16</v>
          </cell>
        </row>
        <row r="6363">
          <cell r="A6363">
            <v>7119706</v>
          </cell>
          <cell r="B6363" t="str">
            <v>Implantação do sistema naval tipo I - ponte móvel e flutuante principal</v>
          </cell>
          <cell r="C6363" t="str">
            <v>un</v>
          </cell>
          <cell r="D6363">
            <v>51505.74</v>
          </cell>
        </row>
        <row r="6364">
          <cell r="A6364">
            <v>7119707</v>
          </cell>
          <cell r="B6364" t="str">
            <v>Implantação do sistema naval tipo II - pontes móveis, flutuante intermediário e flutuante principal</v>
          </cell>
          <cell r="C6364" t="str">
            <v>un</v>
          </cell>
          <cell r="D6364">
            <v>121473.84</v>
          </cell>
        </row>
        <row r="6365">
          <cell r="A6365">
            <v>7119787</v>
          </cell>
          <cell r="B6365" t="str">
            <v>Instalações do Estaleiro Padrão para o beneficiamento de estruturas navais, inclusive mobiliário, equipamentos de informática e de segurança</v>
          </cell>
          <cell r="C6365" t="str">
            <v>m²</v>
          </cell>
          <cell r="D6365">
            <v>360.71</v>
          </cell>
        </row>
        <row r="6366">
          <cell r="A6366">
            <v>7119647</v>
          </cell>
          <cell r="B6366" t="str">
            <v>Lançamento da embarcação sobre carreira em água</v>
          </cell>
          <cell r="C6366" t="str">
            <v>un</v>
          </cell>
          <cell r="D6366">
            <v>2649.03</v>
          </cell>
        </row>
        <row r="6367">
          <cell r="A6367">
            <v>7119679</v>
          </cell>
          <cell r="B6367" t="str">
            <v>Lançamento de poita de concreto - peso submerso</v>
          </cell>
          <cell r="C6367" t="str">
            <v>t</v>
          </cell>
          <cell r="D6367">
            <v>46.3</v>
          </cell>
        </row>
        <row r="6368">
          <cell r="A6368">
            <v>7119711</v>
          </cell>
          <cell r="B6368" t="str">
            <v>Mancal de conexão - confecção e instalação</v>
          </cell>
          <cell r="C6368" t="str">
            <v>un</v>
          </cell>
          <cell r="D6368">
            <v>919.58</v>
          </cell>
        </row>
        <row r="6369">
          <cell r="A6369">
            <v>7119713</v>
          </cell>
          <cell r="B6369" t="str">
            <v>Molinete manual para sistema de fundeio com capacidade de tração de 70 kN - fornecimento e instalação</v>
          </cell>
          <cell r="C6369" t="str">
            <v>un</v>
          </cell>
          <cell r="D6369">
            <v>247523.42</v>
          </cell>
        </row>
        <row r="6370">
          <cell r="A6370">
            <v>7119646</v>
          </cell>
          <cell r="B6370" t="str">
            <v>Transporte interno em estaleiro para movimentação de peças</v>
          </cell>
          <cell r="C6370" t="str">
            <v>t</v>
          </cell>
          <cell r="D6370">
            <v>1108.51</v>
          </cell>
        </row>
        <row r="6371">
          <cell r="A6371">
            <v>7119699</v>
          </cell>
          <cell r="B6371" t="str">
            <v>Tratamento superficial e pintura da área interna do flutuante (tanques de reserva de flutuabilidade)</v>
          </cell>
          <cell r="C6371" t="str">
            <v>m²</v>
          </cell>
          <cell r="D6371">
            <v>20.38</v>
          </cell>
        </row>
        <row r="6372">
          <cell r="A6372">
            <v>7119702</v>
          </cell>
          <cell r="B6372" t="str">
            <v>Tratamento superficial e pintura da ponte e demais estruturas metálicas navais - exceto flutuantes</v>
          </cell>
          <cell r="C6372" t="str">
            <v>m²</v>
          </cell>
          <cell r="D6372">
            <v>62.76</v>
          </cell>
        </row>
        <row r="6373">
          <cell r="A6373">
            <v>7119701</v>
          </cell>
          <cell r="B6373" t="str">
            <v>Tratamento superficial e pintura das obras mortas do flutuante (convés principal, convés superior, casaria e estruturas apoiadas sobre o convés) - exceto piso</v>
          </cell>
          <cell r="C6373" t="str">
            <v>m²</v>
          </cell>
          <cell r="D6373">
            <v>62.76</v>
          </cell>
        </row>
        <row r="6374">
          <cell r="A6374">
            <v>7119700</v>
          </cell>
          <cell r="B6374" t="str">
            <v>Tratamento superficial e pintura das obras vivas e mortas externas do flutuante (fundo, costados e espelhos de proa e popa)</v>
          </cell>
          <cell r="C6374" t="str">
            <v>m²</v>
          </cell>
          <cell r="D6374">
            <v>55.53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o Grosso do Sul"/>
    </sheetNames>
    <sheetDataSet>
      <sheetData sheetId="0">
        <row r="6">
          <cell r="A6" t="str">
            <v>P9801</v>
          </cell>
          <cell r="B6" t="str">
            <v>Ajudante</v>
          </cell>
          <cell r="C6" t="str">
            <v>h</v>
          </cell>
          <cell r="D6">
            <v>7.3422000000000001</v>
          </cell>
          <cell r="E6">
            <v>2.1103860000000001</v>
          </cell>
          <cell r="F6">
            <v>22.837</v>
          </cell>
        </row>
        <row r="7">
          <cell r="A7" t="str">
            <v>P9802</v>
          </cell>
          <cell r="B7" t="str">
            <v>Ajudante especializado</v>
          </cell>
          <cell r="C7" t="str">
            <v>h</v>
          </cell>
          <cell r="D7">
            <v>8.8114000000000008</v>
          </cell>
          <cell r="E7">
            <v>2.0364429999999998</v>
          </cell>
          <cell r="F7">
            <v>26.755299999999998</v>
          </cell>
        </row>
        <row r="8">
          <cell r="A8" t="str">
            <v>P9803</v>
          </cell>
          <cell r="B8" t="str">
            <v>Almoxarife</v>
          </cell>
          <cell r="C8" t="str">
            <v>mês</v>
          </cell>
          <cell r="D8">
            <v>2080.6149999999998</v>
          </cell>
          <cell r="E8">
            <v>1.40368</v>
          </cell>
          <cell r="F8">
            <v>5001.1325999999999</v>
          </cell>
        </row>
        <row r="9">
          <cell r="A9" t="str">
            <v>P9804</v>
          </cell>
          <cell r="B9" t="str">
            <v>Apontador</v>
          </cell>
          <cell r="C9" t="str">
            <v>mês</v>
          </cell>
          <cell r="D9">
            <v>2074.6</v>
          </cell>
          <cell r="E9">
            <v>1.4328460000000001</v>
          </cell>
          <cell r="F9">
            <v>5047.1823000000004</v>
          </cell>
        </row>
        <row r="10">
          <cell r="A10" t="str">
            <v>P9805</v>
          </cell>
          <cell r="B10" t="str">
            <v>Armador</v>
          </cell>
          <cell r="C10" t="str">
            <v>h</v>
          </cell>
          <cell r="D10">
            <v>11.5</v>
          </cell>
          <cell r="E10">
            <v>1.752257</v>
          </cell>
          <cell r="F10">
            <v>31.6509</v>
          </cell>
        </row>
        <row r="11">
          <cell r="A11" t="str">
            <v>P9806</v>
          </cell>
          <cell r="B11" t="str">
            <v>Auxiliar administrativo</v>
          </cell>
          <cell r="C11" t="str">
            <v>mês</v>
          </cell>
          <cell r="D11">
            <v>1792.3136</v>
          </cell>
          <cell r="E11">
            <v>1.500094</v>
          </cell>
          <cell r="F11">
            <v>4480.9524000000001</v>
          </cell>
        </row>
        <row r="12">
          <cell r="A12" t="str">
            <v>P9807</v>
          </cell>
          <cell r="B12" t="str">
            <v>Bombeiro hidráulico</v>
          </cell>
          <cell r="C12" t="str">
            <v>h</v>
          </cell>
          <cell r="D12">
            <v>11.5</v>
          </cell>
          <cell r="E12">
            <v>1.830319</v>
          </cell>
          <cell r="F12">
            <v>32.5486</v>
          </cell>
        </row>
        <row r="13">
          <cell r="A13" t="str">
            <v>P9808</v>
          </cell>
          <cell r="B13" t="str">
            <v>Carpinteiro</v>
          </cell>
          <cell r="C13" t="str">
            <v>h</v>
          </cell>
          <cell r="D13">
            <v>8.5845000000000002</v>
          </cell>
          <cell r="E13">
            <v>1.97438</v>
          </cell>
          <cell r="F13">
            <v>25.5335</v>
          </cell>
        </row>
        <row r="14">
          <cell r="A14" t="str">
            <v>P9809</v>
          </cell>
          <cell r="B14" t="str">
            <v>Encarregado administrativo</v>
          </cell>
          <cell r="C14" t="str">
            <v>mês</v>
          </cell>
          <cell r="D14">
            <v>3839.4400999999998</v>
          </cell>
          <cell r="E14">
            <v>1.0812759999999999</v>
          </cell>
          <cell r="F14">
            <v>7990.9345000000003</v>
          </cell>
        </row>
        <row r="15">
          <cell r="A15" t="str">
            <v>P9810</v>
          </cell>
          <cell r="B15" t="str">
            <v>Eletricista</v>
          </cell>
          <cell r="C15" t="str">
            <v>h</v>
          </cell>
          <cell r="D15">
            <v>9.9437999999999995</v>
          </cell>
          <cell r="E15">
            <v>1.906722</v>
          </cell>
          <cell r="F15">
            <v>28.9038</v>
          </cell>
        </row>
        <row r="16">
          <cell r="A16" t="str">
            <v>P9811</v>
          </cell>
          <cell r="B16" t="str">
            <v>Encarregado especializado</v>
          </cell>
          <cell r="C16" t="str">
            <v>mês</v>
          </cell>
          <cell r="D16">
            <v>3693.8562999999999</v>
          </cell>
          <cell r="E16">
            <v>1.121413</v>
          </cell>
          <cell r="F16">
            <v>7836.1947</v>
          </cell>
        </row>
        <row r="17">
          <cell r="A17" t="str">
            <v>P9812</v>
          </cell>
          <cell r="B17" t="str">
            <v>Engenheiro</v>
          </cell>
          <cell r="C17" t="str">
            <v>mês</v>
          </cell>
          <cell r="D17">
            <v>12197.4557</v>
          </cell>
          <cell r="E17">
            <v>0.84432700000000005</v>
          </cell>
          <cell r="F17">
            <v>22496.096799999999</v>
          </cell>
        </row>
        <row r="18">
          <cell r="A18" t="str">
            <v>P9814</v>
          </cell>
          <cell r="B18" t="str">
            <v>Operacional</v>
          </cell>
          <cell r="C18" t="str">
            <v>mês</v>
          </cell>
          <cell r="D18">
            <v>1489.4281000000001</v>
          </cell>
          <cell r="E18">
            <v>1.4851859999999999</v>
          </cell>
          <cell r="F18">
            <v>3701.5057999999999</v>
          </cell>
        </row>
        <row r="19">
          <cell r="A19" t="str">
            <v>P9815</v>
          </cell>
          <cell r="B19" t="str">
            <v>Jardineiro</v>
          </cell>
          <cell r="C19" t="str">
            <v>h</v>
          </cell>
          <cell r="D19">
            <v>9.6300000000000008</v>
          </cell>
          <cell r="E19">
            <v>1.868274</v>
          </cell>
          <cell r="F19">
            <v>27.621400000000001</v>
          </cell>
        </row>
        <row r="20">
          <cell r="A20" t="str">
            <v>P9819</v>
          </cell>
          <cell r="B20" t="str">
            <v>Engenheiro supervisor</v>
          </cell>
          <cell r="C20" t="str">
            <v>mês</v>
          </cell>
          <cell r="D20">
            <v>12197.4557</v>
          </cell>
          <cell r="E20">
            <v>0.84432700000000005</v>
          </cell>
          <cell r="F20">
            <v>22496.096799999999</v>
          </cell>
        </row>
        <row r="21">
          <cell r="A21" t="str">
            <v>P9821</v>
          </cell>
          <cell r="B21" t="str">
            <v>Pedreiro</v>
          </cell>
          <cell r="C21" t="str">
            <v>h</v>
          </cell>
          <cell r="D21">
            <v>8.5576000000000008</v>
          </cell>
          <cell r="E21">
            <v>1.9642379999999999</v>
          </cell>
          <cell r="F21">
            <v>25.366700000000002</v>
          </cell>
        </row>
        <row r="22">
          <cell r="A22" t="str">
            <v>P9822</v>
          </cell>
          <cell r="B22" t="str">
            <v>Pintor</v>
          </cell>
          <cell r="C22" t="str">
            <v>h</v>
          </cell>
          <cell r="D22">
            <v>11.5</v>
          </cell>
          <cell r="E22">
            <v>1.757064</v>
          </cell>
          <cell r="F22">
            <v>31.706199999999999</v>
          </cell>
        </row>
        <row r="23">
          <cell r="A23" t="str">
            <v>P9823</v>
          </cell>
          <cell r="B23" t="str">
            <v>Serralheiro</v>
          </cell>
          <cell r="C23" t="str">
            <v>h</v>
          </cell>
          <cell r="D23">
            <v>11.5</v>
          </cell>
          <cell r="E23">
            <v>1.746602</v>
          </cell>
          <cell r="F23">
            <v>31.585899999999999</v>
          </cell>
        </row>
        <row r="24">
          <cell r="A24" t="str">
            <v>P9824</v>
          </cell>
          <cell r="B24" t="str">
            <v>Servente</v>
          </cell>
          <cell r="C24" t="str">
            <v>h</v>
          </cell>
          <cell r="D24">
            <v>6.49</v>
          </cell>
          <cell r="E24">
            <v>2.2412070000000002</v>
          </cell>
          <cell r="F24">
            <v>21.035399999999999</v>
          </cell>
        </row>
        <row r="25">
          <cell r="A25" t="str">
            <v>P9825</v>
          </cell>
          <cell r="B25" t="str">
            <v>Soldador</v>
          </cell>
          <cell r="C25" t="str">
            <v>h</v>
          </cell>
          <cell r="D25">
            <v>13.83</v>
          </cell>
          <cell r="E25">
            <v>1.64513</v>
          </cell>
          <cell r="F25">
            <v>36.582099999999997</v>
          </cell>
        </row>
        <row r="26">
          <cell r="A26" t="str">
            <v>P9826</v>
          </cell>
          <cell r="B26" t="str">
            <v>Chefe setor de finanças</v>
          </cell>
          <cell r="C26" t="str">
            <v>mês</v>
          </cell>
          <cell r="D26">
            <v>10246.504000000001</v>
          </cell>
          <cell r="E26">
            <v>0.85902599999999996</v>
          </cell>
          <cell r="F26">
            <v>19048.5173</v>
          </cell>
        </row>
        <row r="27">
          <cell r="A27" t="str">
            <v>P9827</v>
          </cell>
          <cell r="B27" t="str">
            <v>Vigia</v>
          </cell>
          <cell r="C27" t="str">
            <v>mês</v>
          </cell>
          <cell r="D27">
            <v>1720.4</v>
          </cell>
          <cell r="E27">
            <v>1.768367</v>
          </cell>
          <cell r="F27">
            <v>5278.8185000000003</v>
          </cell>
        </row>
        <row r="28">
          <cell r="A28" t="str">
            <v>P9830</v>
          </cell>
          <cell r="B28" t="str">
            <v>Montador</v>
          </cell>
          <cell r="C28" t="str">
            <v>h</v>
          </cell>
          <cell r="D28">
            <v>9.9788999999999994</v>
          </cell>
          <cell r="E28">
            <v>1.9335690000000001</v>
          </cell>
          <cell r="F28">
            <v>29.273700000000002</v>
          </cell>
        </row>
        <row r="29">
          <cell r="A29" t="str">
            <v>P9833</v>
          </cell>
          <cell r="B29" t="str">
            <v>Auxiliar de laboratório</v>
          </cell>
          <cell r="C29" t="str">
            <v>mês</v>
          </cell>
          <cell r="D29">
            <v>1748.2581</v>
          </cell>
          <cell r="E29">
            <v>1.52366</v>
          </cell>
          <cell r="F29">
            <v>4412.009</v>
          </cell>
        </row>
        <row r="30">
          <cell r="A30" t="str">
            <v>P9836</v>
          </cell>
          <cell r="B30" t="str">
            <v>Geólogo</v>
          </cell>
          <cell r="C30" t="str">
            <v>h</v>
          </cell>
          <cell r="D30">
            <v>51.159500000000001</v>
          </cell>
          <cell r="E30">
            <v>1.205573</v>
          </cell>
          <cell r="F30">
            <v>112.836</v>
          </cell>
        </row>
        <row r="31">
          <cell r="A31" t="str">
            <v>P9837</v>
          </cell>
          <cell r="B31" t="str">
            <v>Oceanógrafo</v>
          </cell>
          <cell r="C31" t="str">
            <v>mês</v>
          </cell>
          <cell r="D31">
            <v>4889.4578000000001</v>
          </cell>
          <cell r="E31">
            <v>0.97654799999999997</v>
          </cell>
          <cell r="F31">
            <v>9664.2479999999996</v>
          </cell>
        </row>
        <row r="32">
          <cell r="A32" t="str">
            <v>P9840</v>
          </cell>
          <cell r="B32" t="str">
            <v>Encarregado geral</v>
          </cell>
          <cell r="C32" t="str">
            <v>mês</v>
          </cell>
          <cell r="D32">
            <v>5631.2501000000002</v>
          </cell>
          <cell r="E32">
            <v>0.99779399999999996</v>
          </cell>
          <cell r="F32">
            <v>11250.077600000001</v>
          </cell>
        </row>
        <row r="33">
          <cell r="A33" t="str">
            <v>P9842</v>
          </cell>
          <cell r="B33" t="str">
            <v>Faxineiro</v>
          </cell>
          <cell r="C33" t="str">
            <v>mês</v>
          </cell>
          <cell r="D33">
            <v>1427.8</v>
          </cell>
          <cell r="E33">
            <v>1.6993419999999999</v>
          </cell>
          <cell r="F33">
            <v>3854.1205</v>
          </cell>
        </row>
        <row r="34">
          <cell r="A34" t="str">
            <v>P9843</v>
          </cell>
          <cell r="B34" t="str">
            <v>Operador de equipamento leve</v>
          </cell>
          <cell r="C34" t="str">
            <v>h</v>
          </cell>
          <cell r="D34">
            <v>8.2799999999999994</v>
          </cell>
          <cell r="E34">
            <v>1.977009</v>
          </cell>
          <cell r="F34">
            <v>24.6496</v>
          </cell>
        </row>
        <row r="35">
          <cell r="A35" t="str">
            <v>P9844</v>
          </cell>
          <cell r="B35" t="str">
            <v>Capitão fluvial</v>
          </cell>
          <cell r="C35" t="str">
            <v>mês</v>
          </cell>
          <cell r="D35">
            <v>5040.5873000000001</v>
          </cell>
          <cell r="E35">
            <v>0.96299500000000005</v>
          </cell>
          <cell r="F35">
            <v>9894.6476000000002</v>
          </cell>
        </row>
        <row r="36">
          <cell r="A36" t="str">
            <v>P9845</v>
          </cell>
          <cell r="B36" t="str">
            <v>Operador de equipamento pesado</v>
          </cell>
          <cell r="C36" t="str">
            <v>h</v>
          </cell>
          <cell r="D36">
            <v>10.765499999999999</v>
          </cell>
          <cell r="E36">
            <v>1.7731209999999999</v>
          </cell>
          <cell r="F36">
            <v>29.853999999999999</v>
          </cell>
        </row>
        <row r="37">
          <cell r="A37" t="str">
            <v>P9846</v>
          </cell>
          <cell r="B37" t="str">
            <v>Operador de equipamento especial</v>
          </cell>
          <cell r="C37" t="str">
            <v>h</v>
          </cell>
          <cell r="D37">
            <v>15.900700000000001</v>
          </cell>
          <cell r="E37">
            <v>1.541955</v>
          </cell>
          <cell r="F37">
            <v>40.418799999999997</v>
          </cell>
        </row>
        <row r="38">
          <cell r="A38" t="str">
            <v>P9847</v>
          </cell>
          <cell r="B38" t="str">
            <v>Perfurador de tubulão</v>
          </cell>
          <cell r="C38" t="str">
            <v>h</v>
          </cell>
          <cell r="D38">
            <v>7.3423999999999996</v>
          </cell>
          <cell r="E38">
            <v>2.1042049999999999</v>
          </cell>
          <cell r="F38">
            <v>22.792300000000001</v>
          </cell>
        </row>
        <row r="39">
          <cell r="A39" t="str">
            <v>P9848</v>
          </cell>
          <cell r="B39" t="str">
            <v>Desenhista</v>
          </cell>
          <cell r="C39" t="str">
            <v>mês</v>
          </cell>
          <cell r="D39">
            <v>2810.8362999999999</v>
          </cell>
          <cell r="E39">
            <v>1.2063839999999999</v>
          </cell>
          <cell r="F39">
            <v>6201.7842000000001</v>
          </cell>
        </row>
        <row r="40">
          <cell r="A40" t="str">
            <v>P9849</v>
          </cell>
          <cell r="B40" t="str">
            <v>Condutor maquinista fluvial</v>
          </cell>
          <cell r="C40" t="str">
            <v>mês</v>
          </cell>
          <cell r="D40">
            <v>2299.9495000000002</v>
          </cell>
          <cell r="E40">
            <v>1.217176</v>
          </cell>
          <cell r="F40">
            <v>5099.3927999999996</v>
          </cell>
        </row>
        <row r="41">
          <cell r="A41" t="str">
            <v>P9850</v>
          </cell>
          <cell r="B41" t="str">
            <v>Copeiro</v>
          </cell>
          <cell r="C41" t="str">
            <v>mês</v>
          </cell>
          <cell r="D41">
            <v>1541.9571000000001</v>
          </cell>
          <cell r="E41">
            <v>1.602095</v>
          </cell>
          <cell r="F41">
            <v>4012.3188</v>
          </cell>
        </row>
        <row r="42">
          <cell r="A42" t="str">
            <v>P9851</v>
          </cell>
          <cell r="B42" t="str">
            <v>Médico do trabalho</v>
          </cell>
          <cell r="C42" t="str">
            <v>mês</v>
          </cell>
          <cell r="D42">
            <v>9718.7921000000006</v>
          </cell>
          <cell r="E42">
            <v>0.86127600000000004</v>
          </cell>
          <cell r="F42">
            <v>18089.3544</v>
          </cell>
        </row>
        <row r="43">
          <cell r="A43" t="str">
            <v>P9852</v>
          </cell>
          <cell r="B43" t="str">
            <v>Blaster</v>
          </cell>
          <cell r="C43" t="str">
            <v>h</v>
          </cell>
          <cell r="D43">
            <v>10.489599999999999</v>
          </cell>
          <cell r="E43">
            <v>2.1536520000000001</v>
          </cell>
          <cell r="F43">
            <v>36.227400000000003</v>
          </cell>
        </row>
        <row r="44">
          <cell r="A44" t="str">
            <v>P9853</v>
          </cell>
          <cell r="B44" t="str">
            <v>Pré-marcador</v>
          </cell>
          <cell r="C44" t="str">
            <v>h</v>
          </cell>
          <cell r="D44">
            <v>7.3422000000000001</v>
          </cell>
          <cell r="E44">
            <v>2.080057</v>
          </cell>
          <cell r="F44">
            <v>22.6143</v>
          </cell>
        </row>
        <row r="45">
          <cell r="A45" t="str">
            <v>P9854</v>
          </cell>
          <cell r="B45" t="str">
            <v>Recepcionista</v>
          </cell>
          <cell r="C45" t="str">
            <v>mês</v>
          </cell>
          <cell r="D45">
            <v>2048.1248999999998</v>
          </cell>
          <cell r="E45">
            <v>1.369308</v>
          </cell>
          <cell r="F45">
            <v>4852.6387000000004</v>
          </cell>
        </row>
        <row r="46">
          <cell r="A46" t="str">
            <v>P9855</v>
          </cell>
          <cell r="B46" t="str">
            <v>Marinheiro de máquinas</v>
          </cell>
          <cell r="C46" t="str">
            <v>mês</v>
          </cell>
          <cell r="D46">
            <v>2097.5636</v>
          </cell>
          <cell r="E46">
            <v>1.2584299999999999</v>
          </cell>
          <cell r="F46">
            <v>4737.2004999999999</v>
          </cell>
        </row>
        <row r="47">
          <cell r="A47" t="str">
            <v>P9856</v>
          </cell>
          <cell r="B47" t="str">
            <v>Marinheiro de convés</v>
          </cell>
          <cell r="C47" t="str">
            <v>h</v>
          </cell>
          <cell r="D47">
            <v>9.3032000000000004</v>
          </cell>
          <cell r="E47">
            <v>1.713473</v>
          </cell>
          <cell r="F47">
            <v>25.2439</v>
          </cell>
        </row>
        <row r="48">
          <cell r="A48" t="str">
            <v>P9857</v>
          </cell>
          <cell r="B48" t="str">
            <v>Marinheiro de convés - mensalista</v>
          </cell>
          <cell r="C48" t="str">
            <v>mês</v>
          </cell>
          <cell r="D48">
            <v>2046.7058</v>
          </cell>
          <cell r="E48">
            <v>1.269468</v>
          </cell>
          <cell r="F48">
            <v>4644.9332999999997</v>
          </cell>
        </row>
        <row r="49">
          <cell r="A49" t="str">
            <v>P9858</v>
          </cell>
          <cell r="B49" t="str">
            <v>Laboratorista</v>
          </cell>
          <cell r="C49" t="str">
            <v>mês</v>
          </cell>
          <cell r="D49">
            <v>2564.1315</v>
          </cell>
          <cell r="E49">
            <v>1.28654</v>
          </cell>
          <cell r="F49">
            <v>5862.9892</v>
          </cell>
        </row>
        <row r="50">
          <cell r="A50" t="str">
            <v>P9859</v>
          </cell>
          <cell r="B50" t="str">
            <v>Trabalhador de via</v>
          </cell>
          <cell r="C50" t="str">
            <v>h</v>
          </cell>
          <cell r="D50">
            <v>6.3158000000000003</v>
          </cell>
          <cell r="E50">
            <v>2.2863950000000002</v>
          </cell>
          <cell r="F50">
            <v>20.7562</v>
          </cell>
        </row>
        <row r="51">
          <cell r="A51" t="str">
            <v>P9861</v>
          </cell>
          <cell r="B51" t="str">
            <v>Selecionador de material pétreo</v>
          </cell>
          <cell r="C51" t="str">
            <v>h</v>
          </cell>
          <cell r="D51">
            <v>7.3422000000000001</v>
          </cell>
          <cell r="E51">
            <v>2.0912329999999999</v>
          </cell>
          <cell r="F51">
            <v>22.696400000000001</v>
          </cell>
        </row>
        <row r="52">
          <cell r="A52" t="str">
            <v>P9864</v>
          </cell>
          <cell r="B52" t="str">
            <v>Engenheiro de segurança do trabalho</v>
          </cell>
          <cell r="C52" t="str">
            <v>mês</v>
          </cell>
          <cell r="D52">
            <v>11702.9882</v>
          </cell>
          <cell r="E52">
            <v>0.84867800000000004</v>
          </cell>
          <cell r="F52">
            <v>21635.056799999998</v>
          </cell>
        </row>
        <row r="53">
          <cell r="A53" t="str">
            <v>P9865</v>
          </cell>
          <cell r="B53" t="str">
            <v>Técnico em enfermagem</v>
          </cell>
          <cell r="C53" t="str">
            <v>mês</v>
          </cell>
          <cell r="D53">
            <v>3325</v>
          </cell>
          <cell r="E53">
            <v>1.174833</v>
          </cell>
          <cell r="F53">
            <v>7231.3197</v>
          </cell>
        </row>
        <row r="54">
          <cell r="A54" t="str">
            <v>P9866</v>
          </cell>
          <cell r="B54" t="str">
            <v>Motorista de caminhão</v>
          </cell>
          <cell r="C54" t="str">
            <v>h</v>
          </cell>
          <cell r="D54">
            <v>9.7257999999999996</v>
          </cell>
          <cell r="E54">
            <v>1.8244739999999999</v>
          </cell>
          <cell r="F54">
            <v>27.470199999999998</v>
          </cell>
        </row>
        <row r="55">
          <cell r="A55" t="str">
            <v>P9867</v>
          </cell>
          <cell r="B55" t="str">
            <v>Técnico especializado - mensalista</v>
          </cell>
          <cell r="C55" t="str">
            <v>mês</v>
          </cell>
          <cell r="D55">
            <v>3257.3548999999998</v>
          </cell>
          <cell r="E55">
            <v>1.1764460000000001</v>
          </cell>
          <cell r="F55">
            <v>7089.4570000000003</v>
          </cell>
        </row>
        <row r="56">
          <cell r="A56" t="str">
            <v>P9869</v>
          </cell>
          <cell r="B56" t="str">
            <v>Encarregado de obras de artes especiais</v>
          </cell>
          <cell r="C56" t="str">
            <v>mês</v>
          </cell>
          <cell r="D56">
            <v>3693.8562999999999</v>
          </cell>
          <cell r="E56">
            <v>1.121413</v>
          </cell>
          <cell r="F56">
            <v>7836.1947</v>
          </cell>
        </row>
        <row r="57">
          <cell r="A57" t="str">
            <v>P9870</v>
          </cell>
          <cell r="B57" t="str">
            <v>Motorista de veículo leve</v>
          </cell>
          <cell r="C57" t="str">
            <v>h</v>
          </cell>
          <cell r="D57">
            <v>9.5058000000000007</v>
          </cell>
          <cell r="E57">
            <v>1.8431090000000001</v>
          </cell>
          <cell r="F57">
            <v>27.026</v>
          </cell>
        </row>
        <row r="58">
          <cell r="A58" t="str">
            <v>P9871</v>
          </cell>
          <cell r="B58" t="str">
            <v>Motorista de veículo especial</v>
          </cell>
          <cell r="C58" t="str">
            <v>h</v>
          </cell>
          <cell r="D58">
            <v>13.83</v>
          </cell>
          <cell r="E58">
            <v>1.607966</v>
          </cell>
          <cell r="F58">
            <v>36.068100000000001</v>
          </cell>
        </row>
        <row r="59">
          <cell r="A59" t="str">
            <v>P9875</v>
          </cell>
          <cell r="B59" t="str">
            <v>Encarregado de turma</v>
          </cell>
          <cell r="C59" t="str">
            <v>mês</v>
          </cell>
          <cell r="D59">
            <v>2241.1190000000001</v>
          </cell>
          <cell r="E59">
            <v>1.3543270000000001</v>
          </cell>
          <cell r="F59">
            <v>5276.3269</v>
          </cell>
        </row>
        <row r="60">
          <cell r="A60" t="str">
            <v>P9876</v>
          </cell>
          <cell r="B60" t="str">
            <v>Técnico de segurança do trabalho</v>
          </cell>
          <cell r="C60" t="str">
            <v>mês</v>
          </cell>
          <cell r="D60">
            <v>2985.0207</v>
          </cell>
          <cell r="E60">
            <v>1.210207</v>
          </cell>
          <cell r="F60">
            <v>6597.5136000000002</v>
          </cell>
        </row>
        <row r="61">
          <cell r="A61" t="str">
            <v>P9878</v>
          </cell>
          <cell r="B61" t="str">
            <v>Secretária</v>
          </cell>
          <cell r="C61" t="str">
            <v>mês</v>
          </cell>
          <cell r="D61">
            <v>2862.2896999999998</v>
          </cell>
          <cell r="E61">
            <v>1.1922029999999999</v>
          </cell>
          <cell r="F61">
            <v>6274.72</v>
          </cell>
        </row>
        <row r="62">
          <cell r="A62" t="str">
            <v>P9880</v>
          </cell>
          <cell r="B62" t="str">
            <v>Piloto fluvial</v>
          </cell>
          <cell r="C62" t="str">
            <v>mês</v>
          </cell>
          <cell r="D62">
            <v>3276.33</v>
          </cell>
          <cell r="E62">
            <v>1.075159</v>
          </cell>
          <cell r="F62">
            <v>6798.9056</v>
          </cell>
        </row>
        <row r="63">
          <cell r="A63" t="str">
            <v>P9882</v>
          </cell>
          <cell r="B63" t="str">
            <v>Técnico especializado</v>
          </cell>
          <cell r="C63" t="str">
            <v>h</v>
          </cell>
          <cell r="D63">
            <v>14.8062</v>
          </cell>
          <cell r="E63">
            <v>1.5909759999999999</v>
          </cell>
          <cell r="F63">
            <v>38.362499999999997</v>
          </cell>
        </row>
        <row r="64">
          <cell r="A64" t="str">
            <v>P9883</v>
          </cell>
          <cell r="B64" t="str">
            <v>Chefe do setor administrativo</v>
          </cell>
          <cell r="C64" t="str">
            <v>mês</v>
          </cell>
          <cell r="D64">
            <v>3839.9081000000001</v>
          </cell>
          <cell r="E64">
            <v>1.081237</v>
          </cell>
          <cell r="F64">
            <v>7991.7587999999996</v>
          </cell>
        </row>
        <row r="65">
          <cell r="A65" t="str">
            <v>P9884</v>
          </cell>
          <cell r="B65" t="str">
            <v>Encarregado de terraplenagem</v>
          </cell>
          <cell r="C65" t="str">
            <v>mês</v>
          </cell>
          <cell r="D65">
            <v>3693.8562999999999</v>
          </cell>
          <cell r="E65">
            <v>1.121413</v>
          </cell>
          <cell r="F65">
            <v>7836.1947</v>
          </cell>
        </row>
        <row r="66">
          <cell r="A66" t="str">
            <v>P9885</v>
          </cell>
          <cell r="B66" t="str">
            <v>Frentista de túnel</v>
          </cell>
          <cell r="C66" t="str">
            <v>h</v>
          </cell>
          <cell r="D66">
            <v>7.3422000000000001</v>
          </cell>
          <cell r="E66">
            <v>2.1608130000000001</v>
          </cell>
          <cell r="F66">
            <v>23.2073</v>
          </cell>
        </row>
        <row r="67">
          <cell r="A67" t="str">
            <v>P9889</v>
          </cell>
          <cell r="B67" t="str">
            <v>Técnico da qualidade</v>
          </cell>
          <cell r="C67" t="str">
            <v>mês</v>
          </cell>
          <cell r="D67">
            <v>3703.4517000000001</v>
          </cell>
          <cell r="E67">
            <v>1.1316349999999999</v>
          </cell>
          <cell r="F67">
            <v>7894.4071999999996</v>
          </cell>
        </row>
        <row r="68">
          <cell r="A68" t="str">
            <v>P9891</v>
          </cell>
          <cell r="B68" t="str">
            <v>Engenheiro mecânico</v>
          </cell>
          <cell r="C68" t="str">
            <v>mês</v>
          </cell>
          <cell r="D68">
            <v>13203.7353</v>
          </cell>
          <cell r="E68">
            <v>0.83411400000000002</v>
          </cell>
          <cell r="F68">
            <v>24217.155699999999</v>
          </cell>
        </row>
        <row r="69">
          <cell r="A69" t="str">
            <v>P9892</v>
          </cell>
          <cell r="B69" t="str">
            <v>Auxiliar de blaster</v>
          </cell>
          <cell r="C69" t="str">
            <v>h</v>
          </cell>
          <cell r="D69">
            <v>9.6300000000000008</v>
          </cell>
          <cell r="E69">
            <v>2.218604</v>
          </cell>
          <cell r="F69">
            <v>33.884099999999997</v>
          </cell>
        </row>
        <row r="70">
          <cell r="A70" t="str">
            <v>P9893</v>
          </cell>
          <cell r="B70" t="str">
            <v>Encarregado de pavimentação</v>
          </cell>
          <cell r="C70" t="str">
            <v>mês</v>
          </cell>
          <cell r="D70">
            <v>3693.8562999999999</v>
          </cell>
          <cell r="E70">
            <v>1.121413</v>
          </cell>
          <cell r="F70">
            <v>7836.1947</v>
          </cell>
        </row>
        <row r="71">
          <cell r="A71" t="str">
            <v>P9896</v>
          </cell>
          <cell r="B71" t="str">
            <v>Porteiro</v>
          </cell>
          <cell r="C71" t="str">
            <v>mês</v>
          </cell>
          <cell r="D71">
            <v>1720.4</v>
          </cell>
          <cell r="E71">
            <v>1.5316700000000001</v>
          </cell>
          <cell r="F71">
            <v>4355.4849999999997</v>
          </cell>
        </row>
        <row r="72">
          <cell r="A72" t="str">
            <v>P9897</v>
          </cell>
          <cell r="B72" t="str">
            <v>Técnico de meio ambiente</v>
          </cell>
          <cell r="C72" t="str">
            <v>mês</v>
          </cell>
          <cell r="D72">
            <v>3483.3951000000002</v>
          </cell>
          <cell r="E72">
            <v>1.148028</v>
          </cell>
          <cell r="F72">
            <v>7482.4301999999998</v>
          </cell>
        </row>
        <row r="73">
          <cell r="A73" t="str">
            <v>P9900</v>
          </cell>
          <cell r="B73" t="str">
            <v>Comprador</v>
          </cell>
          <cell r="C73" t="str">
            <v>mês</v>
          </cell>
          <cell r="D73">
            <v>3449.9956000000002</v>
          </cell>
          <cell r="E73">
            <v>1.1484289999999999</v>
          </cell>
          <cell r="F73">
            <v>7412.0704999999998</v>
          </cell>
        </row>
        <row r="74">
          <cell r="A74" t="str">
            <v>P9901</v>
          </cell>
          <cell r="B74" t="str">
            <v>Encarregado de superestrutura ferroviária</v>
          </cell>
          <cell r="C74" t="str">
            <v>mês</v>
          </cell>
          <cell r="D74">
            <v>3693.8562999999999</v>
          </cell>
          <cell r="E74">
            <v>1.121413</v>
          </cell>
          <cell r="F74">
            <v>7836.1947</v>
          </cell>
        </row>
        <row r="75">
          <cell r="A75" t="str">
            <v>P9903</v>
          </cell>
          <cell r="B75" t="str">
            <v>Auxiliar técnico</v>
          </cell>
          <cell r="C75" t="str">
            <v>mês</v>
          </cell>
          <cell r="D75">
            <v>1797.7706000000001</v>
          </cell>
          <cell r="E75">
            <v>1.4936990000000001</v>
          </cell>
          <cell r="F75">
            <v>4483.0986999999996</v>
          </cell>
        </row>
        <row r="76">
          <cell r="A76" t="str">
            <v>P9907</v>
          </cell>
          <cell r="B76" t="str">
            <v>Comandante de longo curso</v>
          </cell>
          <cell r="C76" t="str">
            <v>mês</v>
          </cell>
          <cell r="D76">
            <v>12219.841899999999</v>
          </cell>
          <cell r="E76">
            <v>0.84062000000000003</v>
          </cell>
          <cell r="F76">
            <v>22492.085299999999</v>
          </cell>
        </row>
        <row r="77">
          <cell r="A77" t="str">
            <v>P9908</v>
          </cell>
          <cell r="B77" t="str">
            <v>Imediato</v>
          </cell>
          <cell r="C77" t="str">
            <v>mês</v>
          </cell>
          <cell r="D77">
            <v>9192.4752000000008</v>
          </cell>
          <cell r="E77">
            <v>0.86891600000000002</v>
          </cell>
          <cell r="F77">
            <v>17179.963899999999</v>
          </cell>
        </row>
        <row r="78">
          <cell r="A78" t="str">
            <v>P9909</v>
          </cell>
          <cell r="B78" t="str">
            <v>Oficial de náutica</v>
          </cell>
          <cell r="C78" t="str">
            <v>mês</v>
          </cell>
          <cell r="D78">
            <v>2687.7105000000001</v>
          </cell>
          <cell r="E78">
            <v>1.1484049999999999</v>
          </cell>
          <cell r="F78">
            <v>5774.2906000000003</v>
          </cell>
        </row>
        <row r="79">
          <cell r="A79" t="str">
            <v>P9910</v>
          </cell>
          <cell r="B79" t="str">
            <v>Oficial de máquinas</v>
          </cell>
          <cell r="C79" t="str">
            <v>mês</v>
          </cell>
          <cell r="D79">
            <v>2907.4569999999999</v>
          </cell>
          <cell r="E79">
            <v>1.117024</v>
          </cell>
          <cell r="F79">
            <v>6155.1562000000004</v>
          </cell>
        </row>
        <row r="80">
          <cell r="A80" t="str">
            <v>P9911</v>
          </cell>
          <cell r="B80" t="str">
            <v>Condutor de máquinas</v>
          </cell>
          <cell r="C80" t="str">
            <v>mês</v>
          </cell>
          <cell r="D80">
            <v>2299.9495000000002</v>
          </cell>
          <cell r="E80">
            <v>1.217176</v>
          </cell>
          <cell r="F80">
            <v>5099.3927999999996</v>
          </cell>
        </row>
        <row r="81">
          <cell r="A81" t="str">
            <v>P9912</v>
          </cell>
          <cell r="B81" t="str">
            <v>Capitão fluvial com periculosidade</v>
          </cell>
          <cell r="C81" t="str">
            <v>h</v>
          </cell>
          <cell r="D81">
            <v>22.911799999999999</v>
          </cell>
          <cell r="E81">
            <v>1.6727890000000001</v>
          </cell>
          <cell r="F81">
            <v>68.111900000000006</v>
          </cell>
        </row>
        <row r="82">
          <cell r="A82" t="str">
            <v>P9913</v>
          </cell>
          <cell r="B82" t="str">
            <v>Draguista</v>
          </cell>
          <cell r="C82" t="str">
            <v>mês</v>
          </cell>
          <cell r="D82">
            <v>3595.3388</v>
          </cell>
          <cell r="E82">
            <v>1.046726</v>
          </cell>
          <cell r="F82">
            <v>7358.6733999999997</v>
          </cell>
        </row>
        <row r="83">
          <cell r="A83" t="str">
            <v>P9915</v>
          </cell>
          <cell r="B83" t="str">
            <v>Maquinista</v>
          </cell>
          <cell r="C83" t="str">
            <v>h</v>
          </cell>
          <cell r="D83">
            <v>12.4956</v>
          </cell>
          <cell r="E83">
            <v>1.673513</v>
          </cell>
          <cell r="F83">
            <v>33.4071</v>
          </cell>
        </row>
        <row r="84">
          <cell r="A84" t="str">
            <v>P9916</v>
          </cell>
          <cell r="B84" t="str">
            <v>Encarregado de conservação rodoviária</v>
          </cell>
          <cell r="C84" t="str">
            <v>mês</v>
          </cell>
          <cell r="D84">
            <v>3693.8562999999999</v>
          </cell>
          <cell r="E84">
            <v>1.121413</v>
          </cell>
          <cell r="F84">
            <v>7836.1947</v>
          </cell>
        </row>
        <row r="85">
          <cell r="A85" t="str">
            <v>P9920</v>
          </cell>
          <cell r="B85" t="str">
            <v>Mestre fluvial</v>
          </cell>
          <cell r="C85" t="str">
            <v>mês</v>
          </cell>
          <cell r="D85">
            <v>5040.5873000000001</v>
          </cell>
          <cell r="E85">
            <v>0.96299500000000005</v>
          </cell>
          <cell r="F85">
            <v>9894.6476000000002</v>
          </cell>
        </row>
        <row r="86">
          <cell r="A86" t="str">
            <v>P9921</v>
          </cell>
          <cell r="B86" t="str">
            <v>Mergulhador raso autônomo de emergência</v>
          </cell>
          <cell r="C86" t="str">
            <v>h</v>
          </cell>
          <cell r="D86">
            <v>9.4347999999999992</v>
          </cell>
          <cell r="E86">
            <v>2.469913</v>
          </cell>
          <cell r="F86">
            <v>35.138100000000001</v>
          </cell>
        </row>
        <row r="87">
          <cell r="A87" t="str">
            <v>P9922</v>
          </cell>
          <cell r="B87" t="str">
            <v>Mergulhador raso dependente de emergência</v>
          </cell>
          <cell r="C87" t="str">
            <v>h</v>
          </cell>
          <cell r="D87">
            <v>9.3925999999999998</v>
          </cell>
          <cell r="E87">
            <v>2.5590600000000001</v>
          </cell>
          <cell r="F87">
            <v>36.246600000000001</v>
          </cell>
        </row>
        <row r="88">
          <cell r="A88" t="str">
            <v>P9924</v>
          </cell>
          <cell r="B88" t="str">
            <v>Mergulhador raso dependente</v>
          </cell>
          <cell r="C88" t="str">
            <v>h</v>
          </cell>
          <cell r="D88">
            <v>9.3925999999999998</v>
          </cell>
          <cell r="E88">
            <v>3.9448620000000001</v>
          </cell>
          <cell r="F88">
            <v>49.262799999999999</v>
          </cell>
        </row>
        <row r="89">
          <cell r="A89" t="str">
            <v>P9925</v>
          </cell>
          <cell r="B89" t="str">
            <v>Mergulhador raso autônomo</v>
          </cell>
          <cell r="C89" t="str">
            <v>h</v>
          </cell>
          <cell r="D89">
            <v>9.4347999999999992</v>
          </cell>
          <cell r="E89">
            <v>3.5464289999999998</v>
          </cell>
          <cell r="F89">
            <v>45.294800000000002</v>
          </cell>
        </row>
        <row r="90">
          <cell r="A90" t="str">
            <v>P9926</v>
          </cell>
          <cell r="B90" t="str">
            <v>Mergulhador raso auxiliar de superfície</v>
          </cell>
          <cell r="C90" t="str">
            <v>h</v>
          </cell>
          <cell r="D90">
            <v>9.4347999999999992</v>
          </cell>
          <cell r="E90">
            <v>2.2324419999999998</v>
          </cell>
          <cell r="F90">
            <v>32.897599999999997</v>
          </cell>
        </row>
        <row r="91">
          <cell r="A91" t="str">
            <v>P9927</v>
          </cell>
          <cell r="B91" t="str">
            <v>Frentista de túnel com periculosidade</v>
          </cell>
          <cell r="C91" t="str">
            <v>h</v>
          </cell>
          <cell r="D91">
            <v>7.3422000000000001</v>
          </cell>
          <cell r="E91">
            <v>2.4893489999999998</v>
          </cell>
          <cell r="F91">
            <v>27.822099999999999</v>
          </cell>
        </row>
        <row r="92">
          <cell r="A92" t="str">
            <v>P9928</v>
          </cell>
          <cell r="B92" t="str">
            <v>Servente com periculosidade</v>
          </cell>
          <cell r="C92" t="str">
            <v>h</v>
          </cell>
          <cell r="D92">
            <v>6.49</v>
          </cell>
          <cell r="E92">
            <v>2.5697369999999999</v>
          </cell>
          <cell r="F92">
            <v>25.1145</v>
          </cell>
        </row>
        <row r="93">
          <cell r="A93" t="str">
            <v>P9929</v>
          </cell>
          <cell r="B93" t="str">
            <v>Bombeiro hidráulico com periculosidade</v>
          </cell>
          <cell r="C93" t="str">
            <v>h</v>
          </cell>
          <cell r="D93">
            <v>11.5</v>
          </cell>
          <cell r="E93">
            <v>2.161219</v>
          </cell>
          <cell r="F93">
            <v>39.804000000000002</v>
          </cell>
        </row>
        <row r="94">
          <cell r="A94" t="str">
            <v>P9930</v>
          </cell>
          <cell r="B94" t="str">
            <v>Eletricista com periculosidade</v>
          </cell>
          <cell r="C94" t="str">
            <v>h</v>
          </cell>
          <cell r="D94">
            <v>9.9437999999999995</v>
          </cell>
          <cell r="E94">
            <v>2.2350979999999998</v>
          </cell>
          <cell r="F94">
            <v>35.152299999999997</v>
          </cell>
        </row>
        <row r="95">
          <cell r="A95" t="str">
            <v>P9931</v>
          </cell>
          <cell r="B95" t="str">
            <v>Operador de equipamento de mergulho</v>
          </cell>
          <cell r="C95" t="str">
            <v>h</v>
          </cell>
          <cell r="D95">
            <v>18.207000000000001</v>
          </cell>
          <cell r="E95">
            <v>1.767096</v>
          </cell>
          <cell r="F95">
            <v>52.780099999999997</v>
          </cell>
        </row>
        <row r="96">
          <cell r="A96" t="str">
            <v>P9932</v>
          </cell>
          <cell r="B96" t="str">
            <v>Operador de equipamento pesado com periculosidade</v>
          </cell>
          <cell r="C96" t="str">
            <v>h</v>
          </cell>
          <cell r="D96">
            <v>10.765499999999999</v>
          </cell>
          <cell r="E96">
            <v>2.1017769999999998</v>
          </cell>
          <cell r="F96">
            <v>36.6218</v>
          </cell>
        </row>
        <row r="97">
          <cell r="A97" t="str">
            <v>P9933</v>
          </cell>
          <cell r="B97" t="str">
            <v>Supervisor de mergulho raso</v>
          </cell>
          <cell r="C97" t="str">
            <v>mês</v>
          </cell>
          <cell r="D97">
            <v>4005.5306999999998</v>
          </cell>
          <cell r="E97">
            <v>1.298581</v>
          </cell>
          <cell r="F97">
            <v>9734.9657000000007</v>
          </cell>
        </row>
        <row r="98">
          <cell r="A98" t="str">
            <v>P9934</v>
          </cell>
          <cell r="B98" t="str">
            <v>Motorista de veículo especial com periculosidade</v>
          </cell>
          <cell r="C98" t="str">
            <v>h</v>
          </cell>
          <cell r="D98">
            <v>13.83</v>
          </cell>
          <cell r="E98">
            <v>1.936436</v>
          </cell>
          <cell r="F98">
            <v>44.759900000000002</v>
          </cell>
        </row>
        <row r="99">
          <cell r="A99" t="str">
            <v>P9938</v>
          </cell>
          <cell r="B99" t="str">
            <v>Operador de equipamento leve com periculosidade</v>
          </cell>
          <cell r="C99" t="str">
            <v>h</v>
          </cell>
          <cell r="D99">
            <v>8.2799999999999994</v>
          </cell>
          <cell r="E99">
            <v>2.3056589999999999</v>
          </cell>
          <cell r="F99">
            <v>29.854800000000001</v>
          </cell>
        </row>
        <row r="100">
          <cell r="A100" t="str">
            <v>P9939</v>
          </cell>
          <cell r="B100" t="str">
            <v>Operador de equipamento leve com insalubridade</v>
          </cell>
          <cell r="C100" t="str">
            <v>h</v>
          </cell>
          <cell r="D100">
            <v>8.2799999999999994</v>
          </cell>
          <cell r="E100">
            <v>2.5065970000000002</v>
          </cell>
          <cell r="F100">
            <v>31.434899999999999</v>
          </cell>
        </row>
        <row r="101">
          <cell r="A101" t="str">
            <v>P9940</v>
          </cell>
          <cell r="B101" t="str">
            <v>Piloto fluvial com periculosidade</v>
          </cell>
          <cell r="C101" t="str">
            <v>h</v>
          </cell>
          <cell r="D101">
            <v>14.8924</v>
          </cell>
          <cell r="E101">
            <v>1.8080099999999999</v>
          </cell>
          <cell r="F101">
            <v>46.285699999999999</v>
          </cell>
        </row>
        <row r="102">
          <cell r="A102" t="str">
            <v>P9941</v>
          </cell>
          <cell r="B102" t="str">
            <v>Mestre fluvial com periculosidade</v>
          </cell>
          <cell r="C102" t="str">
            <v>h</v>
          </cell>
          <cell r="D102">
            <v>22.911799999999999</v>
          </cell>
          <cell r="E102">
            <v>1.6727890000000001</v>
          </cell>
          <cell r="F102">
            <v>68.111900000000006</v>
          </cell>
        </row>
        <row r="103">
          <cell r="A103" t="str">
            <v>P9942</v>
          </cell>
          <cell r="B103" t="str">
            <v>Marinheiro de convés com periculosidade</v>
          </cell>
          <cell r="C103" t="str">
            <v>h</v>
          </cell>
          <cell r="D103">
            <v>9.3032000000000004</v>
          </cell>
          <cell r="E103">
            <v>2.0418880000000001</v>
          </cell>
          <cell r="F103">
            <v>31.090199999999999</v>
          </cell>
        </row>
        <row r="104">
          <cell r="A104" t="str">
            <v>P9943</v>
          </cell>
          <cell r="B104" t="str">
            <v>Técnico de batimetria com periculosidade</v>
          </cell>
          <cell r="C104" t="str">
            <v>h</v>
          </cell>
          <cell r="D104">
            <v>13.447100000000001</v>
          </cell>
          <cell r="E104">
            <v>1.8542860000000001</v>
          </cell>
          <cell r="F104">
            <v>42.415900000000001</v>
          </cell>
        </row>
        <row r="105">
          <cell r="A105" t="str">
            <v>P9944</v>
          </cell>
          <cell r="B105" t="str">
            <v>Operador de equipamento especial com periculosidade</v>
          </cell>
          <cell r="C105" t="str">
            <v>h</v>
          </cell>
          <cell r="D105">
            <v>15.900700000000001</v>
          </cell>
          <cell r="E105">
            <v>1.8706050000000001</v>
          </cell>
          <cell r="F105">
            <v>50.4148</v>
          </cell>
        </row>
        <row r="106">
          <cell r="A106" t="str">
            <v>P9945</v>
          </cell>
          <cell r="B106" t="str">
            <v>Draguista com periculosidade</v>
          </cell>
          <cell r="C106" t="str">
            <v>h</v>
          </cell>
          <cell r="D106">
            <v>16.342400000000001</v>
          </cell>
          <cell r="E106">
            <v>1.7737320000000001</v>
          </cell>
          <cell r="F106">
            <v>50.232100000000003</v>
          </cell>
        </row>
        <row r="107">
          <cell r="A107" t="str">
            <v>P9946</v>
          </cell>
          <cell r="B107" t="str">
            <v>Engenheiro auxiliar</v>
          </cell>
          <cell r="C107" t="str">
            <v>mês</v>
          </cell>
          <cell r="D107">
            <v>11220</v>
          </cell>
          <cell r="E107">
            <v>0.85135099999999997</v>
          </cell>
          <cell r="F107">
            <v>20772.158200000002</v>
          </cell>
        </row>
        <row r="108">
          <cell r="A108" t="str">
            <v>P9947</v>
          </cell>
          <cell r="B108" t="str">
            <v>Técnico florestal</v>
          </cell>
          <cell r="C108" t="str">
            <v>mês</v>
          </cell>
          <cell r="D108">
            <v>3483.3951000000002</v>
          </cell>
          <cell r="E108">
            <v>1.148028</v>
          </cell>
          <cell r="F108">
            <v>7482.4301999999998</v>
          </cell>
        </row>
        <row r="109">
          <cell r="A109" t="str">
            <v>P9948</v>
          </cell>
          <cell r="B109" t="str">
            <v>Motorista de veículo leve - mensalista</v>
          </cell>
          <cell r="C109" t="str">
            <v>mês</v>
          </cell>
          <cell r="D109">
            <v>2091.2804000000001</v>
          </cell>
          <cell r="E109">
            <v>1.386199</v>
          </cell>
          <cell r="F109">
            <v>4990.2111000000004</v>
          </cell>
        </row>
        <row r="110">
          <cell r="A110" t="str">
            <v>P9949</v>
          </cell>
          <cell r="B110" t="str">
            <v>Topógrafo</v>
          </cell>
          <cell r="C110" t="str">
            <v>mês</v>
          </cell>
          <cell r="D110">
            <v>2708.2815999999998</v>
          </cell>
          <cell r="E110">
            <v>1.267782</v>
          </cell>
          <cell r="F110">
            <v>6141.7921999999999</v>
          </cell>
        </row>
        <row r="111">
          <cell r="A111" t="str">
            <v>P9950</v>
          </cell>
          <cell r="B111" t="str">
            <v>Auxiliar de topografia</v>
          </cell>
          <cell r="C111" t="str">
            <v>mês</v>
          </cell>
          <cell r="D111">
            <v>2035</v>
          </cell>
          <cell r="E111">
            <v>1.4303889999999999</v>
          </cell>
          <cell r="F111">
            <v>4945.8415999999997</v>
          </cell>
        </row>
        <row r="112">
          <cell r="A112" t="str">
            <v>P9951</v>
          </cell>
          <cell r="B112" t="str">
            <v>Médico de câmara hiperbárica</v>
          </cell>
          <cell r="C112" t="str">
            <v>mês</v>
          </cell>
          <cell r="D112">
            <v>9718.7921000000006</v>
          </cell>
          <cell r="E112">
            <v>1.0508150000000001</v>
          </cell>
          <cell r="F112">
            <v>20459.174999999999</v>
          </cell>
        </row>
        <row r="113">
          <cell r="A113" t="str">
            <v>P9952</v>
          </cell>
          <cell r="B113" t="str">
            <v>Pedreiro - mensalista</v>
          </cell>
          <cell r="C113" t="str">
            <v>mês</v>
          </cell>
          <cell r="D113">
            <v>1882.7322999999999</v>
          </cell>
          <cell r="E113">
            <v>1.4937780000000001</v>
          </cell>
          <cell r="F113">
            <v>4695.1162999999997</v>
          </cell>
        </row>
        <row r="114">
          <cell r="A114" t="str">
            <v>P9953</v>
          </cell>
          <cell r="B114" t="str">
            <v>Eletricista - mensalista</v>
          </cell>
          <cell r="C114" t="str">
            <v>mês</v>
          </cell>
          <cell r="D114">
            <v>2187.6718000000001</v>
          </cell>
          <cell r="E114">
            <v>1.44214</v>
          </cell>
          <cell r="F114">
            <v>5342.6008000000002</v>
          </cell>
        </row>
        <row r="115">
          <cell r="A115" t="str">
            <v>P9954</v>
          </cell>
          <cell r="B115" t="str">
            <v>Servente - mensalista</v>
          </cell>
          <cell r="C115" t="str">
            <v>mês</v>
          </cell>
          <cell r="D115">
            <v>1427.8</v>
          </cell>
          <cell r="E115">
            <v>1.72679</v>
          </cell>
          <cell r="F115">
            <v>3893.3107</v>
          </cell>
        </row>
        <row r="116">
          <cell r="A116" t="str">
            <v>P9955</v>
          </cell>
          <cell r="B116" t="str">
            <v>Engenheiro chefe</v>
          </cell>
          <cell r="C116" t="str">
            <v>mês</v>
          </cell>
          <cell r="D116">
            <v>15072.696099999999</v>
          </cell>
          <cell r="E116">
            <v>0.82894699999999999</v>
          </cell>
          <cell r="F116">
            <v>27567.1623</v>
          </cell>
        </row>
        <row r="117">
          <cell r="A117" t="str">
            <v>P9956</v>
          </cell>
          <cell r="B117" t="str">
            <v>Motorista de caminhão com periculosidade</v>
          </cell>
          <cell r="C117" t="str">
            <v>h</v>
          </cell>
          <cell r="D117">
            <v>9.7257999999999996</v>
          </cell>
          <cell r="E117">
            <v>2.1529400000000001</v>
          </cell>
          <cell r="F117">
            <v>33.582599999999999</v>
          </cell>
        </row>
        <row r="118">
          <cell r="A118" t="str">
            <v>P9972</v>
          </cell>
          <cell r="B118" t="str">
            <v>Técnico de batimetria</v>
          </cell>
          <cell r="C118" t="str">
            <v>mês</v>
          </cell>
          <cell r="D118">
            <v>2958.3577</v>
          </cell>
          <cell r="E118">
            <v>1.121937</v>
          </cell>
          <cell r="F118">
            <v>6277.4485999999997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A4" t="str">
            <v>M0003</v>
          </cell>
          <cell r="B4" t="str">
            <v>Aço CA 25</v>
          </cell>
          <cell r="C4" t="str">
            <v>kg</v>
          </cell>
          <cell r="D4">
            <v>7.0751999999999997</v>
          </cell>
        </row>
        <row r="5">
          <cell r="A5" t="str">
            <v>M0004</v>
          </cell>
          <cell r="B5" t="str">
            <v>Aço CA 50</v>
          </cell>
          <cell r="C5" t="str">
            <v>kg</v>
          </cell>
          <cell r="D5">
            <v>6.6006999999999998</v>
          </cell>
        </row>
        <row r="6">
          <cell r="A6" t="str">
            <v>M0005</v>
          </cell>
          <cell r="B6" t="str">
            <v>Brita 0</v>
          </cell>
          <cell r="C6" t="str">
            <v>m³</v>
          </cell>
          <cell r="D6">
            <v>117.4385</v>
          </cell>
        </row>
        <row r="7">
          <cell r="A7" t="str">
            <v>M0006</v>
          </cell>
          <cell r="B7" t="str">
            <v>Fibra de poliamida para concreto</v>
          </cell>
          <cell r="C7" t="str">
            <v>kg</v>
          </cell>
          <cell r="D7">
            <v>26.309799999999999</v>
          </cell>
        </row>
        <row r="8">
          <cell r="A8" t="str">
            <v>M0007</v>
          </cell>
          <cell r="B8" t="str">
            <v>Fibra de aço para concreto</v>
          </cell>
          <cell r="C8" t="str">
            <v>kg</v>
          </cell>
          <cell r="D8">
            <v>13.176299999999999</v>
          </cell>
        </row>
        <row r="9">
          <cell r="A9" t="str">
            <v>M0008</v>
          </cell>
          <cell r="B9" t="str">
            <v>Detergente líquido neutro</v>
          </cell>
          <cell r="C9" t="str">
            <v>l</v>
          </cell>
          <cell r="D9">
            <v>4.3543000000000003</v>
          </cell>
        </row>
        <row r="10">
          <cell r="A10" t="str">
            <v>M0009</v>
          </cell>
          <cell r="B10" t="str">
            <v>Aço CP 175 RB</v>
          </cell>
          <cell r="C10" t="str">
            <v>kg</v>
          </cell>
          <cell r="D10">
            <v>9.0029000000000003</v>
          </cell>
        </row>
        <row r="11">
          <cell r="A11" t="str">
            <v>M0010</v>
          </cell>
          <cell r="B11" t="str">
            <v>Aditivo superplastificante para concreto e argamassa</v>
          </cell>
          <cell r="C11" t="str">
            <v>kg</v>
          </cell>
          <cell r="D11">
            <v>14.5192</v>
          </cell>
        </row>
        <row r="12">
          <cell r="A12" t="str">
            <v>M0011</v>
          </cell>
          <cell r="B12" t="str">
            <v>Aditivo modificador de viscosidade para concreto e argamassa</v>
          </cell>
          <cell r="C12" t="str">
            <v>kg</v>
          </cell>
          <cell r="D12">
            <v>9.9007000000000005</v>
          </cell>
        </row>
        <row r="13">
          <cell r="A13" t="str">
            <v>M0012</v>
          </cell>
          <cell r="B13" t="str">
            <v>Silicato de alumínio</v>
          </cell>
          <cell r="C13" t="str">
            <v>kg</v>
          </cell>
          <cell r="D13">
            <v>1.7088000000000001</v>
          </cell>
        </row>
        <row r="14">
          <cell r="A14" t="str">
            <v>M0013</v>
          </cell>
          <cell r="B14" t="str">
            <v>Grampo de ancoragem em aço CA 50 - D = 12,5 mm</v>
          </cell>
          <cell r="C14" t="str">
            <v>kg</v>
          </cell>
          <cell r="D14">
            <v>6.6006999999999998</v>
          </cell>
        </row>
        <row r="15">
          <cell r="A15" t="str">
            <v>M0014</v>
          </cell>
          <cell r="B15" t="str">
            <v>Aço CA 60</v>
          </cell>
          <cell r="C15" t="str">
            <v>kg</v>
          </cell>
          <cell r="D15">
            <v>8.2318999999999996</v>
          </cell>
        </row>
        <row r="16">
          <cell r="A16" t="str">
            <v>M0015</v>
          </cell>
          <cell r="B16" t="str">
            <v>Espoleta elétrica Nº 8 - D = 6,0 mm</v>
          </cell>
          <cell r="C16" t="str">
            <v>un</v>
          </cell>
          <cell r="D16">
            <v>22.627099999999999</v>
          </cell>
        </row>
        <row r="17">
          <cell r="A17" t="str">
            <v>M0016</v>
          </cell>
          <cell r="B17" t="str">
            <v>Grampo sargento em ferro fundido tipo C com abertura útil de 105 mm (4")</v>
          </cell>
          <cell r="C17" t="str">
            <v>un</v>
          </cell>
          <cell r="D17">
            <v>52.746899999999997</v>
          </cell>
        </row>
        <row r="18">
          <cell r="A18" t="str">
            <v>M0017</v>
          </cell>
          <cell r="B18" t="str">
            <v>Saco de aniagem ou de ráfia de 50 kg - C = 95 cm e L = 65 cm</v>
          </cell>
          <cell r="C18" t="str">
            <v>un</v>
          </cell>
          <cell r="D18">
            <v>2.7814000000000001</v>
          </cell>
        </row>
        <row r="19">
          <cell r="A19" t="str">
            <v>M0018</v>
          </cell>
          <cell r="B19" t="str">
            <v>Grampo pesado em aço-carbono para cabo de aço - D = 13 mm (1/2")</v>
          </cell>
          <cell r="C19" t="str">
            <v>un</v>
          </cell>
          <cell r="D19">
            <v>21.216200000000001</v>
          </cell>
        </row>
        <row r="20">
          <cell r="A20" t="str">
            <v>M0019</v>
          </cell>
          <cell r="B20" t="str">
            <v>Esticador em aço tipo olhal x olhal para cabo de aço - D = 13 mm</v>
          </cell>
          <cell r="C20" t="str">
            <v>un</v>
          </cell>
          <cell r="D20">
            <v>143.02369999999999</v>
          </cell>
        </row>
        <row r="21">
          <cell r="A21" t="str">
            <v>M0020</v>
          </cell>
          <cell r="B21" t="str">
            <v>Grampo de ancoragem em aço CA 50 - D = 6,3 mm</v>
          </cell>
          <cell r="C21" t="str">
            <v>kg</v>
          </cell>
          <cell r="D21">
            <v>7.4386999999999999</v>
          </cell>
        </row>
        <row r="22">
          <cell r="A22" t="str">
            <v>M0021</v>
          </cell>
          <cell r="B22" t="str">
            <v>Herbicida glifosato para áreas contínuas</v>
          </cell>
          <cell r="C22" t="str">
            <v>l</v>
          </cell>
          <cell r="D22">
            <v>24.2972</v>
          </cell>
        </row>
        <row r="23">
          <cell r="A23" t="str">
            <v>M0025</v>
          </cell>
          <cell r="B23" t="str">
            <v>Adesivo plástico para tubos de PVC</v>
          </cell>
          <cell r="C23" t="str">
            <v>kg</v>
          </cell>
          <cell r="D23">
            <v>54.5627</v>
          </cell>
        </row>
        <row r="24">
          <cell r="A24" t="str">
            <v>M0026</v>
          </cell>
          <cell r="B24" t="str">
            <v>Aditivo aglutinante para argamassa</v>
          </cell>
          <cell r="C24" t="str">
            <v>l</v>
          </cell>
          <cell r="D24">
            <v>6.8617999999999997</v>
          </cell>
        </row>
        <row r="25">
          <cell r="A25" t="str">
            <v>M0028</v>
          </cell>
          <cell r="B25" t="str">
            <v>Areia média</v>
          </cell>
          <cell r="C25" t="str">
            <v>m³</v>
          </cell>
          <cell r="D25">
            <v>107.1962</v>
          </cell>
        </row>
        <row r="26">
          <cell r="A26" t="str">
            <v>M0029</v>
          </cell>
          <cell r="B26" t="str">
            <v>Sílica ativa para concreto e argamassa (microssílica)</v>
          </cell>
          <cell r="C26" t="str">
            <v>kg</v>
          </cell>
          <cell r="D26">
            <v>1.6378999999999999</v>
          </cell>
        </row>
        <row r="27">
          <cell r="A27" t="str">
            <v>M0030</v>
          </cell>
          <cell r="B27" t="str">
            <v>Aditivo plastificante e retardador de pega para concreto e argamassa</v>
          </cell>
          <cell r="C27" t="str">
            <v>kg</v>
          </cell>
          <cell r="D27">
            <v>6.0823</v>
          </cell>
        </row>
        <row r="28">
          <cell r="A28" t="str">
            <v>M0032</v>
          </cell>
          <cell r="B28" t="str">
            <v>Adesivo de contato para laminado elastoplástico</v>
          </cell>
          <cell r="C28" t="str">
            <v>kg</v>
          </cell>
          <cell r="D28">
            <v>41.607100000000003</v>
          </cell>
        </row>
        <row r="29">
          <cell r="A29" t="str">
            <v>M0035</v>
          </cell>
          <cell r="B29" t="str">
            <v>Diluente tipo aguarrás para tintas e vernizes</v>
          </cell>
          <cell r="C29" t="str">
            <v>l</v>
          </cell>
          <cell r="D29">
            <v>14.668200000000001</v>
          </cell>
        </row>
        <row r="30">
          <cell r="A30" t="str">
            <v>M0039</v>
          </cell>
          <cell r="B30" t="str">
            <v>Gasolina comum</v>
          </cell>
          <cell r="C30" t="str">
            <v>l</v>
          </cell>
          <cell r="D30">
            <v>5.04</v>
          </cell>
        </row>
        <row r="31">
          <cell r="A31" t="str">
            <v>M0041</v>
          </cell>
          <cell r="B31" t="str">
            <v>Contêiner com 2 banheiros - L = 2,44 m e C = 6,09 m (1 TEU)</v>
          </cell>
          <cell r="C31" t="str">
            <v>un</v>
          </cell>
          <cell r="D31">
            <v>77475.0101</v>
          </cell>
        </row>
        <row r="32">
          <cell r="A32" t="str">
            <v>M0042</v>
          </cell>
          <cell r="B32" t="str">
            <v>Contêiner com janela - L = 2,44 m e C = 6,09 m (1 TEU)</v>
          </cell>
          <cell r="C32" t="str">
            <v>un</v>
          </cell>
          <cell r="D32">
            <v>56644.4208</v>
          </cell>
        </row>
        <row r="33">
          <cell r="A33" t="str">
            <v>M0043</v>
          </cell>
          <cell r="B33" t="str">
            <v>Óleo diesel</v>
          </cell>
          <cell r="C33" t="str">
            <v>l</v>
          </cell>
          <cell r="D33">
            <v>5.6094999999999997</v>
          </cell>
        </row>
        <row r="34">
          <cell r="A34" t="str">
            <v>M0044</v>
          </cell>
          <cell r="B34" t="str">
            <v>Abrasivo de vidro com granulometria de 210 a 420 micra</v>
          </cell>
          <cell r="C34" t="str">
            <v>kg</v>
          </cell>
          <cell r="D34">
            <v>8.69</v>
          </cell>
        </row>
        <row r="35">
          <cell r="A35" t="str">
            <v>M0045</v>
          </cell>
          <cell r="B35" t="str">
            <v>Barreira plástica monobloco para canalização de trânsito - C = 100 cm, L = 50 cm e H = 55 cm</v>
          </cell>
          <cell r="C35" t="str">
            <v>un</v>
          </cell>
          <cell r="D35">
            <v>533.82529999999997</v>
          </cell>
        </row>
        <row r="36">
          <cell r="A36" t="str">
            <v>M0046</v>
          </cell>
          <cell r="B36" t="str">
            <v>Barreira plástica para canalização de trânsito - C = 60 cm, L = 45 cm e H = 60 cm</v>
          </cell>
          <cell r="C36" t="str">
            <v>un</v>
          </cell>
          <cell r="D36">
            <v>301.10469999999998</v>
          </cell>
        </row>
        <row r="37">
          <cell r="A37" t="str">
            <v>M0047</v>
          </cell>
          <cell r="B37" t="str">
            <v>Cone de sinalização em polietileno - H = 75 cm e base quadrada de 40 x 40 cm</v>
          </cell>
          <cell r="C37" t="str">
            <v>un</v>
          </cell>
          <cell r="D37">
            <v>102.9618</v>
          </cell>
        </row>
        <row r="38">
          <cell r="A38" t="str">
            <v>M0048</v>
          </cell>
          <cell r="B38" t="str">
            <v>Balizador cônico refletivo em polietileno semiflexível - H = 114 cm e base octogonal de D = 40 cm</v>
          </cell>
          <cell r="C38" t="str">
            <v>un</v>
          </cell>
          <cell r="D38">
            <v>129.05199999999999</v>
          </cell>
        </row>
        <row r="39">
          <cell r="A39" t="str">
            <v>M0049</v>
          </cell>
          <cell r="B39" t="str">
            <v>Delimitador de tráfego flexível com chumbador e duas faixas refletivas - H = 77 cm e D = 21 cm</v>
          </cell>
          <cell r="C39" t="str">
            <v>un</v>
          </cell>
          <cell r="D39">
            <v>168.12360000000001</v>
          </cell>
        </row>
        <row r="40">
          <cell r="A40" t="str">
            <v>M0050</v>
          </cell>
          <cell r="B40" t="str">
            <v>Aditivo natural tipo goma xantana para hidrossemeadura</v>
          </cell>
          <cell r="C40" t="str">
            <v>kg</v>
          </cell>
          <cell r="D40">
            <v>102.6469</v>
          </cell>
        </row>
        <row r="41">
          <cell r="A41" t="str">
            <v>M0051</v>
          </cell>
          <cell r="B41" t="str">
            <v>Cilindro canalizador de tráfego em polietileno - H = 117 cm e base quadrada de 60 x 60 cm</v>
          </cell>
          <cell r="C41" t="str">
            <v>un</v>
          </cell>
          <cell r="D41">
            <v>173.58189999999999</v>
          </cell>
        </row>
        <row r="42">
          <cell r="A42" t="str">
            <v>M0052</v>
          </cell>
          <cell r="B42" t="str">
            <v>Fita adesiva de PVC - L = 50 mm e C = 50 m</v>
          </cell>
          <cell r="C42" t="str">
            <v>m</v>
          </cell>
          <cell r="D42">
            <v>0.1077</v>
          </cell>
        </row>
        <row r="43">
          <cell r="A43" t="str">
            <v>M0053</v>
          </cell>
          <cell r="B43" t="str">
            <v>Tela plástica em polipropileno na cor laranja para tapume - L = 1,2 m</v>
          </cell>
          <cell r="C43" t="str">
            <v>m</v>
          </cell>
          <cell r="D43">
            <v>1.9406000000000001</v>
          </cell>
        </row>
        <row r="44">
          <cell r="A44" t="str">
            <v>M0054</v>
          </cell>
          <cell r="B44" t="str">
            <v>Fita zebrada de cor laranja e branca - L = 7 a 8 cm</v>
          </cell>
          <cell r="C44" t="str">
            <v>m</v>
          </cell>
          <cell r="D44">
            <v>7.0999999999999994E-2</v>
          </cell>
        </row>
        <row r="45">
          <cell r="A45" t="str">
            <v>M0055</v>
          </cell>
          <cell r="B45" t="str">
            <v>Barreira plástica articulável modular - C = 240 cm e H = 100 cm</v>
          </cell>
          <cell r="C45" t="str">
            <v>un</v>
          </cell>
          <cell r="D45">
            <v>1255.7415000000001</v>
          </cell>
        </row>
        <row r="46">
          <cell r="A46" t="str">
            <v>M0056</v>
          </cell>
          <cell r="B46" t="str">
            <v>Ferramenta de corte para removedora de faixa de sinalização (Smith Cutter)</v>
          </cell>
          <cell r="C46" t="str">
            <v>un</v>
          </cell>
          <cell r="D46">
            <v>6578.1292000000003</v>
          </cell>
        </row>
        <row r="47">
          <cell r="A47" t="str">
            <v>M0057</v>
          </cell>
          <cell r="B47" t="str">
            <v>Contêiner com janela - L = 4,88 m e C = 6,09 m (1 TEU duplo)</v>
          </cell>
          <cell r="C47" t="str">
            <v>un</v>
          </cell>
          <cell r="D47">
            <v>107710.07829999999</v>
          </cell>
        </row>
        <row r="48">
          <cell r="A48" t="str">
            <v>M0058</v>
          </cell>
          <cell r="B48" t="str">
            <v>Contêiner com janela e 2 banheiros - L = 4,88 m e C = 6,09 m (1 TEU duplo)</v>
          </cell>
          <cell r="C48" t="str">
            <v>un</v>
          </cell>
          <cell r="D48">
            <v>112232.3691</v>
          </cell>
        </row>
        <row r="49">
          <cell r="A49" t="str">
            <v>M0059</v>
          </cell>
          <cell r="B49" t="str">
            <v>Contêiner com revestimento térmico, janela e banheiro - L = 2,44 m e C = 6,09 m (1 TEU)</v>
          </cell>
          <cell r="C49" t="str">
            <v>un</v>
          </cell>
          <cell r="D49">
            <v>72683.965200000006</v>
          </cell>
        </row>
        <row r="50">
          <cell r="A50" t="str">
            <v>M0060</v>
          </cell>
          <cell r="B50" t="str">
            <v>Contêiner com janela - L = 2,44 m e C = 4,58 m (3/4 TEU)</v>
          </cell>
          <cell r="C50" t="str">
            <v>un</v>
          </cell>
          <cell r="D50">
            <v>42437.407700000003</v>
          </cell>
        </row>
        <row r="51">
          <cell r="A51" t="str">
            <v>M0065</v>
          </cell>
          <cell r="B51" t="str">
            <v>Contêiner com janela e banheiro - L = 2,44 m e 4,58 m (3/4 TEU)</v>
          </cell>
          <cell r="C51" t="str">
            <v>un</v>
          </cell>
          <cell r="D51">
            <v>54116.335299999999</v>
          </cell>
        </row>
        <row r="52">
          <cell r="A52" t="str">
            <v>M0066</v>
          </cell>
          <cell r="B52" t="str">
            <v>Contêiner com revestimento térmico, janela e banheiro - L = 2,44 m e C = 12,90 m (2 TEU)</v>
          </cell>
          <cell r="C52" t="str">
            <v>un</v>
          </cell>
          <cell r="D52">
            <v>85479.924400000004</v>
          </cell>
        </row>
        <row r="53">
          <cell r="A53" t="str">
            <v>M0067</v>
          </cell>
          <cell r="B53" t="str">
            <v>Tubo PEAD PE 100 PN 10 com flanges - D = 160 mm</v>
          </cell>
          <cell r="C53" t="str">
            <v>m</v>
          </cell>
          <cell r="D53">
            <v>159.2576</v>
          </cell>
        </row>
        <row r="54">
          <cell r="A54" t="str">
            <v>M0068</v>
          </cell>
          <cell r="B54" t="str">
            <v>Caibro de pinho - L = 7,5 cm e E = 10,0 cm</v>
          </cell>
          <cell r="C54" t="str">
            <v>m</v>
          </cell>
          <cell r="D54">
            <v>16.7</v>
          </cell>
        </row>
        <row r="55">
          <cell r="A55" t="str">
            <v>M0069</v>
          </cell>
          <cell r="B55" t="str">
            <v>Arame farpado em aço galvanizado - D = 1,60 mm</v>
          </cell>
          <cell r="C55" t="str">
            <v>m</v>
          </cell>
          <cell r="D55">
            <v>0.81620000000000004</v>
          </cell>
        </row>
        <row r="56">
          <cell r="A56" t="str">
            <v>M0071</v>
          </cell>
          <cell r="B56" t="str">
            <v>Contêiner com 3 janelas para guarita - L = 2,44 m e C = 3,05 m (1/2 TEU)</v>
          </cell>
          <cell r="C56" t="str">
            <v>un</v>
          </cell>
          <cell r="D56">
            <v>32341.8701</v>
          </cell>
        </row>
        <row r="57">
          <cell r="A57" t="str">
            <v>M0072</v>
          </cell>
          <cell r="B57" t="str">
            <v>Arame liso em aço galvanizado - D = 2,10 mm (14 BWG)</v>
          </cell>
          <cell r="C57" t="str">
            <v>kg</v>
          </cell>
          <cell r="D57">
            <v>19.311299999999999</v>
          </cell>
        </row>
        <row r="58">
          <cell r="A58" t="str">
            <v>M0073</v>
          </cell>
          <cell r="B58" t="str">
            <v>Muda de árvore com altura de 0,30 a 0,80 m</v>
          </cell>
          <cell r="C58" t="str">
            <v>un</v>
          </cell>
          <cell r="D58">
            <v>11.283200000000001</v>
          </cell>
        </row>
        <row r="59">
          <cell r="A59" t="str">
            <v>M0074</v>
          </cell>
          <cell r="B59" t="str">
            <v>Muda de arbusto com altura até 0,50 m</v>
          </cell>
          <cell r="C59" t="str">
            <v>un</v>
          </cell>
          <cell r="D59">
            <v>19.975999999999999</v>
          </cell>
        </row>
        <row r="60">
          <cell r="A60" t="str">
            <v>M0075</v>
          </cell>
          <cell r="B60" t="str">
            <v>Arame liso recozido em aço-carbono - D = 1,24 mm (18 BWG)</v>
          </cell>
          <cell r="C60" t="str">
            <v>kg</v>
          </cell>
          <cell r="D60">
            <v>12.85</v>
          </cell>
        </row>
        <row r="61">
          <cell r="A61" t="str">
            <v>M0076</v>
          </cell>
          <cell r="B61" t="str">
            <v>Disco de corte abrasivo para policorte - D = 300 mm</v>
          </cell>
          <cell r="C61" t="str">
            <v>un</v>
          </cell>
          <cell r="D61">
            <v>15.2906</v>
          </cell>
        </row>
        <row r="62">
          <cell r="A62" t="str">
            <v>M0080</v>
          </cell>
          <cell r="B62" t="str">
            <v>Areia fina</v>
          </cell>
          <cell r="C62" t="str">
            <v>m³</v>
          </cell>
          <cell r="D62">
            <v>112.9462</v>
          </cell>
        </row>
        <row r="63">
          <cell r="A63" t="str">
            <v>M0081</v>
          </cell>
          <cell r="B63" t="str">
            <v>Areia grossa</v>
          </cell>
          <cell r="C63" t="str">
            <v>m³</v>
          </cell>
          <cell r="D63">
            <v>104.8271</v>
          </cell>
        </row>
        <row r="64">
          <cell r="A64" t="str">
            <v>M0082</v>
          </cell>
          <cell r="B64" t="str">
            <v>Areia média lavada</v>
          </cell>
          <cell r="C64" t="str">
            <v>m³</v>
          </cell>
          <cell r="D64">
            <v>133.1962</v>
          </cell>
        </row>
        <row r="65">
          <cell r="A65" t="str">
            <v>M0083</v>
          </cell>
          <cell r="B65" t="str">
            <v>Argamassa pré-dosada para grauteamento</v>
          </cell>
          <cell r="C65" t="str">
            <v>kg</v>
          </cell>
          <cell r="D65">
            <v>1.8294999999999999</v>
          </cell>
        </row>
        <row r="66">
          <cell r="A66" t="str">
            <v>M0084</v>
          </cell>
          <cell r="B66" t="str">
            <v>Argamassa pré-dosada autoadensável para grauteamento</v>
          </cell>
          <cell r="C66" t="str">
            <v>kg</v>
          </cell>
          <cell r="D66">
            <v>1.5706</v>
          </cell>
        </row>
        <row r="67">
          <cell r="A67" t="str">
            <v>M0085</v>
          </cell>
          <cell r="B67" t="str">
            <v>Ancoragem ativa para 4 cordoalhas - D = 12,7 mm</v>
          </cell>
          <cell r="C67" t="str">
            <v>un</v>
          </cell>
          <cell r="D67">
            <v>381.60579999999999</v>
          </cell>
        </row>
        <row r="68">
          <cell r="A68" t="str">
            <v>M0086</v>
          </cell>
          <cell r="B68" t="str">
            <v>Ancoragem ativa para 6 cordoalhas - D = 12,7 mm</v>
          </cell>
          <cell r="C68" t="str">
            <v>un</v>
          </cell>
          <cell r="D68">
            <v>482.83640000000003</v>
          </cell>
        </row>
        <row r="69">
          <cell r="A69" t="str">
            <v>M0087</v>
          </cell>
          <cell r="B69" t="str">
            <v>Ancoragem ativa para 7 cordoalhas - D = 12,7 mm</v>
          </cell>
          <cell r="C69" t="str">
            <v>un</v>
          </cell>
          <cell r="D69">
            <v>559.57590000000005</v>
          </cell>
        </row>
        <row r="70">
          <cell r="A70" t="str">
            <v>M0088</v>
          </cell>
          <cell r="B70" t="str">
            <v>Ancoragem ativa para 8 cordoalhas - D = 12,7 mm</v>
          </cell>
          <cell r="C70" t="str">
            <v>un</v>
          </cell>
          <cell r="D70">
            <v>655.82380000000001</v>
          </cell>
        </row>
        <row r="71">
          <cell r="A71" t="str">
            <v>M0089</v>
          </cell>
          <cell r="B71" t="str">
            <v>Ancoragem ativa para 9 cordoalhas - D = 12,7 mm</v>
          </cell>
          <cell r="C71" t="str">
            <v>un</v>
          </cell>
          <cell r="D71">
            <v>742.28240000000005</v>
          </cell>
        </row>
        <row r="72">
          <cell r="A72" t="str">
            <v>M0091</v>
          </cell>
          <cell r="B72" t="str">
            <v>Ancoragem ativa para 10 cordoalhas - D = 12,7 mm</v>
          </cell>
          <cell r="C72" t="str">
            <v>un</v>
          </cell>
          <cell r="D72">
            <v>810.22360000000003</v>
          </cell>
        </row>
        <row r="73">
          <cell r="A73" t="str">
            <v>M0092</v>
          </cell>
          <cell r="B73" t="str">
            <v>Ancoragem ativa para 12 cordoalhas - D = 12,7 mm</v>
          </cell>
          <cell r="C73" t="str">
            <v>un</v>
          </cell>
          <cell r="D73">
            <v>1031.345</v>
          </cell>
        </row>
        <row r="74">
          <cell r="A74" t="str">
            <v>M0093</v>
          </cell>
          <cell r="B74" t="str">
            <v>Ancoragem ativa para 15 cordoalhas - D = 12,7 mm</v>
          </cell>
          <cell r="C74" t="str">
            <v>un</v>
          </cell>
          <cell r="D74">
            <v>1426.4178999999999</v>
          </cell>
        </row>
        <row r="75">
          <cell r="A75" t="str">
            <v>M0094</v>
          </cell>
          <cell r="B75" t="str">
            <v>Ancoragem ativa para 19 cordoalhas - D = 12,7 mm</v>
          </cell>
          <cell r="C75" t="str">
            <v>un</v>
          </cell>
          <cell r="D75">
            <v>1819.5126</v>
          </cell>
        </row>
        <row r="76">
          <cell r="A76" t="str">
            <v>M0098</v>
          </cell>
          <cell r="B76" t="str">
            <v>Bambu com diâmetro médio de 10 cm</v>
          </cell>
          <cell r="C76" t="str">
            <v>m</v>
          </cell>
          <cell r="D76">
            <v>16.861599999999999</v>
          </cell>
        </row>
        <row r="77">
          <cell r="A77" t="str">
            <v>M0099</v>
          </cell>
          <cell r="B77" t="str">
            <v>Equipamentos para a fábrica de dormentes de concreto protendido</v>
          </cell>
          <cell r="C77" t="str">
            <v>ISF</v>
          </cell>
          <cell r="D77">
            <v>549.79</v>
          </cell>
        </row>
        <row r="78">
          <cell r="A78" t="str">
            <v>M0100</v>
          </cell>
          <cell r="B78" t="str">
            <v>Ancoragem ativa para 22 cordoalhas - D = 12,7 mm</v>
          </cell>
          <cell r="C78" t="str">
            <v>un</v>
          </cell>
          <cell r="D78">
            <v>2346.3335000000002</v>
          </cell>
        </row>
        <row r="79">
          <cell r="A79" t="str">
            <v>M0101</v>
          </cell>
          <cell r="B79" t="str">
            <v>Ancoragem ativa para 27 cordoalhas - D = 12,7 mm</v>
          </cell>
          <cell r="C79" t="str">
            <v>un</v>
          </cell>
          <cell r="D79">
            <v>2819.5945999999999</v>
          </cell>
        </row>
        <row r="80">
          <cell r="A80" t="str">
            <v>M0102</v>
          </cell>
          <cell r="B80" t="str">
            <v>Ancoragem ativa para 31 cordoalhas - D = 12,7 mm</v>
          </cell>
          <cell r="C80" t="str">
            <v>un</v>
          </cell>
          <cell r="D80">
            <v>3167.2377000000001</v>
          </cell>
        </row>
        <row r="81">
          <cell r="A81" t="str">
            <v>M0103</v>
          </cell>
          <cell r="B81" t="str">
            <v>Aditivo acelerador de pega para concreto e argamassa projetados</v>
          </cell>
          <cell r="C81" t="str">
            <v>kg</v>
          </cell>
          <cell r="D81">
            <v>7.0258000000000003</v>
          </cell>
        </row>
        <row r="82">
          <cell r="A82" t="str">
            <v>M0104</v>
          </cell>
          <cell r="B82" t="str">
            <v>Asfalto diluído de petróleo - CM-30</v>
          </cell>
          <cell r="C82" t="str">
            <v>t</v>
          </cell>
          <cell r="D82" t="str">
            <v>-</v>
          </cell>
        </row>
        <row r="83">
          <cell r="A83" t="str">
            <v>M0105</v>
          </cell>
          <cell r="B83" t="str">
            <v>Ancoragem ativa para 4 cordoalhas - D = 15,2 mm</v>
          </cell>
          <cell r="C83" t="str">
            <v>un</v>
          </cell>
          <cell r="D83">
            <v>464.58159999999998</v>
          </cell>
        </row>
        <row r="84">
          <cell r="A84" t="str">
            <v>M0106</v>
          </cell>
          <cell r="B84" t="str">
            <v>Ancoragem ativa para 6 cordoalhas - D = 15,2 mm</v>
          </cell>
          <cell r="C84" t="str">
            <v>un</v>
          </cell>
          <cell r="D84">
            <v>607.76220000000001</v>
          </cell>
        </row>
        <row r="85">
          <cell r="A85" t="str">
            <v>M0107</v>
          </cell>
          <cell r="B85" t="str">
            <v>Geocomposto para drenagem</v>
          </cell>
          <cell r="C85" t="str">
            <v>m²</v>
          </cell>
          <cell r="D85">
            <v>29.1189</v>
          </cell>
        </row>
        <row r="86">
          <cell r="A86" t="str">
            <v>M0108</v>
          </cell>
          <cell r="B86" t="str">
            <v>Ancoragem ativa para 7 cordoalhas - D = 15,2 mm</v>
          </cell>
          <cell r="C86" t="str">
            <v>un</v>
          </cell>
          <cell r="D86">
            <v>719.29579999999999</v>
          </cell>
        </row>
        <row r="87">
          <cell r="A87" t="str">
            <v>M0109</v>
          </cell>
          <cell r="B87" t="str">
            <v>Geodreno vertical - L = 10 cm e E = 5 mm</v>
          </cell>
          <cell r="C87" t="str">
            <v>m</v>
          </cell>
          <cell r="D87">
            <v>4.7664</v>
          </cell>
        </row>
        <row r="88">
          <cell r="A88" t="str">
            <v>M0110</v>
          </cell>
          <cell r="B88" t="str">
            <v>Ancoragem ativa para 10 cordoalhas - D = 15,2 mm</v>
          </cell>
          <cell r="C88" t="str">
            <v>un</v>
          </cell>
          <cell r="D88">
            <v>1104.0536999999999</v>
          </cell>
        </row>
        <row r="89">
          <cell r="A89" t="str">
            <v>M0111</v>
          </cell>
          <cell r="B89" t="str">
            <v>Ancoragem ativa para 9 cordoalhas - D = 15,2 mm</v>
          </cell>
          <cell r="C89" t="str">
            <v>un</v>
          </cell>
          <cell r="D89">
            <v>979.50109999999995</v>
          </cell>
        </row>
        <row r="90">
          <cell r="A90" t="str">
            <v>M0112</v>
          </cell>
          <cell r="B90" t="str">
            <v>Disco diamantado segmentado para corte de pavimento - D = 1.000 mm</v>
          </cell>
          <cell r="C90" t="str">
            <v>un</v>
          </cell>
          <cell r="D90">
            <v>5880.0120999999999</v>
          </cell>
        </row>
        <row r="91">
          <cell r="A91" t="str">
            <v>M0113</v>
          </cell>
          <cell r="B91" t="str">
            <v>Ancoragem ativa para 12 cordoalhas - D = 15,2 mm</v>
          </cell>
          <cell r="C91" t="str">
            <v>un</v>
          </cell>
          <cell r="D91">
            <v>1358.3242</v>
          </cell>
        </row>
        <row r="92">
          <cell r="A92" t="str">
            <v>M0114</v>
          </cell>
          <cell r="B92" t="str">
            <v>Disco diamantado segmentado para corte de pavimento - D = 1.500 mm</v>
          </cell>
          <cell r="C92" t="str">
            <v>un</v>
          </cell>
          <cell r="D92">
            <v>26162.527399999999</v>
          </cell>
        </row>
        <row r="93">
          <cell r="A93" t="str">
            <v>M0115</v>
          </cell>
          <cell r="B93" t="str">
            <v>Biomanta vegetal de fibras de coco entrelaçadas com fios de polipropileno biodegradáveis - densidade 0,4 kg/m²</v>
          </cell>
          <cell r="C93" t="str">
            <v>m²</v>
          </cell>
          <cell r="D93">
            <v>6.5194999999999999</v>
          </cell>
        </row>
        <row r="94">
          <cell r="A94" t="str">
            <v>M0116</v>
          </cell>
          <cell r="B94" t="str">
            <v>Mangote flangeado de borracha reforçada com lonas sintéticas - C = 1,80 m e D = 0,30 m</v>
          </cell>
          <cell r="C94" t="str">
            <v>un</v>
          </cell>
          <cell r="D94">
            <v>16572.680700000001</v>
          </cell>
        </row>
        <row r="95">
          <cell r="A95" t="str">
            <v>M0117</v>
          </cell>
          <cell r="B95" t="str">
            <v>Mangote flangeado de borracha reforçada com lonas sintéticas - C = 1,80 m e D = 0,40 m</v>
          </cell>
          <cell r="C95" t="str">
            <v>un</v>
          </cell>
          <cell r="D95">
            <v>20977.7844</v>
          </cell>
        </row>
        <row r="96">
          <cell r="A96" t="str">
            <v>M0118</v>
          </cell>
          <cell r="B96" t="str">
            <v>Mangote flangeado de borracha reforçada com lonas sintéticas - C = 1,80 m e D = 0,45 m</v>
          </cell>
          <cell r="C96" t="str">
            <v>un</v>
          </cell>
          <cell r="D96">
            <v>24567.9094</v>
          </cell>
        </row>
        <row r="97">
          <cell r="A97" t="str">
            <v>M0119</v>
          </cell>
          <cell r="B97" t="str">
            <v>Mangote flangeado de borracha reforçada com lonas sintéticas - C = 1,80 m e D = 0,50 m</v>
          </cell>
          <cell r="C97" t="str">
            <v>un</v>
          </cell>
          <cell r="D97">
            <v>26655.4735</v>
          </cell>
        </row>
        <row r="98">
          <cell r="A98" t="str">
            <v>M0120</v>
          </cell>
          <cell r="B98" t="str">
            <v>Tubo PEAD PE 100 PN 8 com flanges - D = 250 mm</v>
          </cell>
          <cell r="C98" t="str">
            <v>m</v>
          </cell>
          <cell r="D98">
            <v>322.20389999999998</v>
          </cell>
        </row>
        <row r="99">
          <cell r="A99" t="str">
            <v>M0121</v>
          </cell>
          <cell r="B99" t="str">
            <v>Tubo PEAD PE 100 PN 8 com flanges - D = 400 mm</v>
          </cell>
          <cell r="C99" t="str">
            <v>m</v>
          </cell>
          <cell r="D99">
            <v>2077.5459000000001</v>
          </cell>
        </row>
        <row r="100">
          <cell r="A100" t="str">
            <v>M0122</v>
          </cell>
          <cell r="B100" t="str">
            <v>Tubo PEAD PE 100 PN 8 com flanges - D = 450 mm</v>
          </cell>
          <cell r="C100" t="str">
            <v>m</v>
          </cell>
          <cell r="D100">
            <v>2607.8307</v>
          </cell>
        </row>
        <row r="101">
          <cell r="A101" t="str">
            <v>M0123</v>
          </cell>
          <cell r="B101" t="str">
            <v>Tubo PEAD PE 100 PN 8 com flanges - D = 500 mm</v>
          </cell>
          <cell r="C101" t="str">
            <v>m</v>
          </cell>
          <cell r="D101">
            <v>2919.45</v>
          </cell>
        </row>
        <row r="102">
          <cell r="A102" t="str">
            <v>M0124</v>
          </cell>
          <cell r="B102" t="str">
            <v>Flutuador bipartido em polietileno com núcleo de espuma em poliuretano para tubos - D = 0,30 m</v>
          </cell>
          <cell r="C102" t="str">
            <v>un</v>
          </cell>
          <cell r="D102">
            <v>4326.1282000000001</v>
          </cell>
        </row>
        <row r="103">
          <cell r="A103" t="str">
            <v>M0125</v>
          </cell>
          <cell r="B103" t="str">
            <v>Flutuador bipartido em polietileno com núcleo de espuma em poliuretano para tubos - D = 0,40 m</v>
          </cell>
          <cell r="C103" t="str">
            <v>un</v>
          </cell>
          <cell r="D103">
            <v>5902.8298000000004</v>
          </cell>
        </row>
        <row r="104">
          <cell r="A104" t="str">
            <v>M0126</v>
          </cell>
          <cell r="B104" t="str">
            <v>Flutuador bipartido em polietileno com núcleo de espuma em poliuretano para tubos - D = 0,45 m</v>
          </cell>
          <cell r="C104" t="str">
            <v>un</v>
          </cell>
          <cell r="D104">
            <v>6777.6553000000004</v>
          </cell>
        </row>
        <row r="105">
          <cell r="A105" t="str">
            <v>M0127</v>
          </cell>
          <cell r="B105" t="str">
            <v>Flutuador bipartido em polietileno com núcleo de espuma em poliuretano para tubos - D = 0,50 m</v>
          </cell>
          <cell r="C105" t="str">
            <v>un</v>
          </cell>
          <cell r="D105">
            <v>7301.6944999999996</v>
          </cell>
        </row>
        <row r="106">
          <cell r="A106" t="str">
            <v>M0128</v>
          </cell>
          <cell r="B106" t="str">
            <v>Biomanta vegetal de fibras de palha entrelaçadas com fios de polipropileno biodegradáveis - densidade 0,6 kg/m²</v>
          </cell>
          <cell r="C106" t="str">
            <v>m²</v>
          </cell>
          <cell r="D106">
            <v>5.7171000000000003</v>
          </cell>
        </row>
        <row r="107">
          <cell r="A107" t="str">
            <v>M0129</v>
          </cell>
          <cell r="B107" t="str">
            <v>Retentor de sedimento em fibras vegetais - D = 20 cm</v>
          </cell>
          <cell r="C107" t="str">
            <v>m</v>
          </cell>
          <cell r="D107">
            <v>50.147599999999997</v>
          </cell>
        </row>
        <row r="108">
          <cell r="A108" t="str">
            <v>M0130</v>
          </cell>
          <cell r="B108" t="str">
            <v>Ancoragem ativa para 15 cordoalhas - D = 15,2 mm</v>
          </cell>
          <cell r="C108" t="str">
            <v>un</v>
          </cell>
          <cell r="D108">
            <v>1772.9084</v>
          </cell>
        </row>
        <row r="109">
          <cell r="A109" t="str">
            <v>M0131</v>
          </cell>
          <cell r="B109" t="str">
            <v>Tubo PEAD corrugado com paredes estruturadas para drenagem - D = 400 mm</v>
          </cell>
          <cell r="C109" t="str">
            <v>m</v>
          </cell>
          <cell r="D109">
            <v>205.58</v>
          </cell>
        </row>
        <row r="110">
          <cell r="A110" t="str">
            <v>M0132</v>
          </cell>
          <cell r="B110" t="str">
            <v>Tubo PEAD corrugado com paredes estruturadas para drenagem - D = 450 mm</v>
          </cell>
          <cell r="C110" t="str">
            <v>m</v>
          </cell>
          <cell r="D110">
            <v>230.80799999999999</v>
          </cell>
        </row>
        <row r="111">
          <cell r="A111" t="str">
            <v>M0133</v>
          </cell>
          <cell r="B111" t="str">
            <v>Tubo PEAD corrugado com paredes estruturadas para drenagem - D = 500 mm</v>
          </cell>
          <cell r="C111" t="str">
            <v>m</v>
          </cell>
          <cell r="D111">
            <v>333.85980000000001</v>
          </cell>
        </row>
        <row r="112">
          <cell r="A112" t="str">
            <v>M0134</v>
          </cell>
          <cell r="B112" t="str">
            <v>Tubo PEAD corrugado com paredes estruturadas para drenagem - D = 600 mm</v>
          </cell>
          <cell r="C112" t="str">
            <v>m</v>
          </cell>
          <cell r="D112">
            <v>492.89749999999998</v>
          </cell>
        </row>
        <row r="113">
          <cell r="A113" t="str">
            <v>M0135</v>
          </cell>
          <cell r="B113" t="str">
            <v>Tubo PEAD corrugado com paredes estruturadas para drenagem - D = 750 mm</v>
          </cell>
          <cell r="C113" t="str">
            <v>m</v>
          </cell>
          <cell r="D113">
            <v>648.28899999999999</v>
          </cell>
        </row>
        <row r="114">
          <cell r="A114" t="str">
            <v>M0136</v>
          </cell>
          <cell r="B114" t="str">
            <v>Tubo PEAD corrugado com paredes estruturadas para drenagem - D = 800 mm</v>
          </cell>
          <cell r="C114" t="str">
            <v>m</v>
          </cell>
          <cell r="D114">
            <v>720.01480000000004</v>
          </cell>
        </row>
        <row r="115">
          <cell r="A115" t="str">
            <v>M0137</v>
          </cell>
          <cell r="B115" t="str">
            <v>Tubo PEAD corrugado com paredes estruturadas para drenagem - D = 900 mm</v>
          </cell>
          <cell r="C115" t="str">
            <v>m</v>
          </cell>
          <cell r="D115">
            <v>974.87519999999995</v>
          </cell>
        </row>
        <row r="116">
          <cell r="A116" t="str">
            <v>M0138</v>
          </cell>
          <cell r="B116" t="str">
            <v>Ancoragem ativa para 19 cordoalhas - D = 15,2 mm</v>
          </cell>
          <cell r="C116" t="str">
            <v>un</v>
          </cell>
          <cell r="D116">
            <v>2317.5726</v>
          </cell>
        </row>
        <row r="117">
          <cell r="A117" t="str">
            <v>M0139</v>
          </cell>
          <cell r="B117" t="str">
            <v>Tubo PEAD corrugado com paredes estruturadas para drenagem - D = 1.000 mm</v>
          </cell>
          <cell r="C117" t="str">
            <v>m</v>
          </cell>
          <cell r="D117">
            <v>1282.7109</v>
          </cell>
        </row>
        <row r="118">
          <cell r="A118" t="str">
            <v>M0140</v>
          </cell>
          <cell r="B118" t="str">
            <v>Bentonita</v>
          </cell>
          <cell r="C118" t="str">
            <v>kg</v>
          </cell>
          <cell r="D118">
            <v>2.9342000000000001</v>
          </cell>
        </row>
        <row r="119">
          <cell r="A119" t="str">
            <v>M0141</v>
          </cell>
          <cell r="B119" t="str">
            <v>Tubo PEAD corrugado com paredes estruturadas para drenagem - D = 1.050 mm</v>
          </cell>
          <cell r="C119" t="str">
            <v>m</v>
          </cell>
          <cell r="D119">
            <v>1349.4964</v>
          </cell>
        </row>
        <row r="120">
          <cell r="A120" t="str">
            <v>M0142</v>
          </cell>
          <cell r="B120" t="str">
            <v>Tubo PEAD corrugado com paredes estruturadas para drenagem - D = 1.200 mm</v>
          </cell>
          <cell r="C120" t="str">
            <v>m</v>
          </cell>
          <cell r="D120">
            <v>1702.9509</v>
          </cell>
        </row>
        <row r="121">
          <cell r="A121" t="str">
            <v>M0143</v>
          </cell>
          <cell r="B121" t="str">
            <v>Tubo PEAD corrugado com paredes estruturadas para drenagem - D = 1.500 mm</v>
          </cell>
          <cell r="C121" t="str">
            <v>m</v>
          </cell>
          <cell r="D121">
            <v>1998.4439</v>
          </cell>
        </row>
        <row r="122">
          <cell r="A122" t="str">
            <v>M0144</v>
          </cell>
          <cell r="B122" t="str">
            <v>Tubo PEAD corrugado com paredes estruturadas para drenagem - D = 1.800 mm</v>
          </cell>
          <cell r="C122" t="str">
            <v>m</v>
          </cell>
          <cell r="D122">
            <v>6918.9778999999999</v>
          </cell>
        </row>
        <row r="123">
          <cell r="A123" t="str">
            <v>M0145</v>
          </cell>
          <cell r="B123" t="str">
            <v>Ancoragem ativa para 22 cordoalhas - D = 15,2 mm</v>
          </cell>
          <cell r="C123" t="str">
            <v>un</v>
          </cell>
          <cell r="D123">
            <v>2974.5681</v>
          </cell>
        </row>
        <row r="124">
          <cell r="A124" t="str">
            <v>M0146</v>
          </cell>
          <cell r="B124" t="str">
            <v>Ancoragem ativa para 27 cordoalhas - D = 15,2 mm</v>
          </cell>
          <cell r="C124" t="str">
            <v>un</v>
          </cell>
          <cell r="D124">
            <v>3913.9346</v>
          </cell>
        </row>
        <row r="125">
          <cell r="A125" t="str">
            <v>M0147</v>
          </cell>
          <cell r="B125" t="str">
            <v>Tubo PEAD corrugado com paredes estruturadas para drenagem - D = 2.000 mm</v>
          </cell>
          <cell r="C125" t="str">
            <v>m</v>
          </cell>
          <cell r="D125">
            <v>8338.8109999999997</v>
          </cell>
        </row>
        <row r="126">
          <cell r="A126" t="str">
            <v>M0148</v>
          </cell>
          <cell r="B126" t="str">
            <v>Ancoragem ativa para lajes para 1 cordoalha - D = 12,7 mm</v>
          </cell>
          <cell r="C126" t="str">
            <v>un</v>
          </cell>
          <cell r="D126">
            <v>88.923500000000004</v>
          </cell>
        </row>
        <row r="127">
          <cell r="A127" t="str">
            <v>M0149</v>
          </cell>
          <cell r="B127" t="str">
            <v>Tubo PEAD corrugado com paredes estruturadas para drenagem - D = 2.500 mm</v>
          </cell>
          <cell r="C127" t="str">
            <v>m</v>
          </cell>
          <cell r="D127">
            <v>13815.1909</v>
          </cell>
        </row>
        <row r="128">
          <cell r="A128" t="str">
            <v>M0150</v>
          </cell>
          <cell r="B128" t="str">
            <v>Tubo PEAD corrugado com paredes estruturadas para drenagem - D = 3.000 mm</v>
          </cell>
          <cell r="C128" t="str">
            <v>m</v>
          </cell>
          <cell r="D128">
            <v>19224.535800000001</v>
          </cell>
        </row>
        <row r="129">
          <cell r="A129" t="str">
            <v>M0151</v>
          </cell>
          <cell r="B129" t="str">
            <v>Ancoragem ativa para lajes para 2 cordoalhas - D = 12,7 mm</v>
          </cell>
          <cell r="C129" t="str">
            <v>un</v>
          </cell>
          <cell r="D129">
            <v>170.57650000000001</v>
          </cell>
        </row>
        <row r="130">
          <cell r="A130" t="str">
            <v>M0152</v>
          </cell>
          <cell r="B130" t="str">
            <v>Ancoragem ativa para lajes para 3 cordoalhas - D = 12,7 mm</v>
          </cell>
          <cell r="C130" t="str">
            <v>un</v>
          </cell>
          <cell r="D130">
            <v>230.80539999999999</v>
          </cell>
        </row>
        <row r="131">
          <cell r="A131" t="str">
            <v>M0153</v>
          </cell>
          <cell r="B131" t="str">
            <v>Ancoragem ativa para lajes para 4 cordoalhas - D = 12,7 mm</v>
          </cell>
          <cell r="C131" t="str">
            <v>un</v>
          </cell>
          <cell r="D131">
            <v>308.03399999999999</v>
          </cell>
        </row>
        <row r="132">
          <cell r="A132" t="str">
            <v>M0156</v>
          </cell>
          <cell r="B132" t="str">
            <v>Bloco de concreto - L = 19 cm, A = 19 cm e C = 39 cm</v>
          </cell>
          <cell r="C132" t="str">
            <v>un</v>
          </cell>
          <cell r="D132">
            <v>4.3284000000000002</v>
          </cell>
        </row>
        <row r="133">
          <cell r="A133" t="str">
            <v>M0158</v>
          </cell>
          <cell r="B133" t="str">
            <v>Tela metálica galvanizada dobrada em L - C = 2,0 m, L = 0,4 m e H = 0,4 m</v>
          </cell>
          <cell r="C133" t="str">
            <v>un</v>
          </cell>
          <cell r="D133">
            <v>455.7</v>
          </cell>
        </row>
        <row r="134">
          <cell r="A134" t="str">
            <v>M0160</v>
          </cell>
          <cell r="B134" t="str">
            <v>Extintor de incêndio tipo espuma mecânica - V = 10 l</v>
          </cell>
          <cell r="C134" t="str">
            <v>un</v>
          </cell>
          <cell r="D134">
            <v>567.78089999999997</v>
          </cell>
        </row>
        <row r="135">
          <cell r="A135" t="str">
            <v>M0161</v>
          </cell>
          <cell r="B135" t="str">
            <v>Barra de fibra de vidro (vergalhão) - D = 25,0 mm</v>
          </cell>
          <cell r="C135" t="str">
            <v>m</v>
          </cell>
          <cell r="D135">
            <v>59.241199999999999</v>
          </cell>
        </row>
        <row r="136">
          <cell r="A136" t="str">
            <v>M0162</v>
          </cell>
          <cell r="B136" t="str">
            <v>Corrente de elo soldado em aço galvanizado com acabamento polido - D = 3,18 mm (1/8")</v>
          </cell>
          <cell r="C136" t="str">
            <v>m</v>
          </cell>
          <cell r="D136">
            <v>7.2535999999999996</v>
          </cell>
        </row>
        <row r="137">
          <cell r="A137" t="str">
            <v>M0163</v>
          </cell>
          <cell r="B137" t="str">
            <v>Gonzo com aba em aço galvanizado - D = 12,7 mm (1/2")</v>
          </cell>
          <cell r="C137" t="str">
            <v>un</v>
          </cell>
          <cell r="D137">
            <v>3.1147</v>
          </cell>
        </row>
        <row r="138">
          <cell r="A138" t="str">
            <v>M0164</v>
          </cell>
          <cell r="B138" t="str">
            <v>Tubo em aço galvanizado - E = 1,50 mm e seção de 20 x 20 mm</v>
          </cell>
          <cell r="C138" t="str">
            <v>m</v>
          </cell>
          <cell r="D138">
            <v>14.256</v>
          </cell>
        </row>
        <row r="139">
          <cell r="A139" t="str">
            <v>M0166</v>
          </cell>
          <cell r="B139" t="str">
            <v>Tubo em aço galvanizado - E = 2,25 mm e D = 20 mm (3/4")</v>
          </cell>
          <cell r="C139" t="str">
            <v>m</v>
          </cell>
          <cell r="D139">
            <v>36.913499999999999</v>
          </cell>
        </row>
        <row r="140">
          <cell r="A140" t="str">
            <v>M0167</v>
          </cell>
          <cell r="B140" t="str">
            <v>Tela de poliamida industrial - E = 0,40 mm e malha de 1,6 mm</v>
          </cell>
          <cell r="C140" t="str">
            <v>m²</v>
          </cell>
          <cell r="D140">
            <v>15.1152</v>
          </cell>
        </row>
        <row r="141">
          <cell r="A141" t="str">
            <v>M0168</v>
          </cell>
          <cell r="B141" t="str">
            <v>Abraçadeira de poliamida - E = 3,6 mm e C = 200 mm</v>
          </cell>
          <cell r="C141" t="str">
            <v>un</v>
          </cell>
          <cell r="D141">
            <v>0.2059</v>
          </cell>
        </row>
        <row r="142">
          <cell r="A142" t="str">
            <v>M0169</v>
          </cell>
          <cell r="B142" t="str">
            <v>Roda em aço e pneu com câmara de ar 83/203 mm (3,25"/8") para carrinho de mão</v>
          </cell>
          <cell r="C142" t="str">
            <v>un</v>
          </cell>
          <cell r="D142">
            <v>63.202500000000001</v>
          </cell>
        </row>
        <row r="143">
          <cell r="A143" t="str">
            <v>M0173</v>
          </cell>
          <cell r="B143" t="str">
            <v>Ancoragem ativa para lajes para 1 cordoalha - D = 15,2 mm</v>
          </cell>
          <cell r="C143" t="str">
            <v>un</v>
          </cell>
          <cell r="D143">
            <v>99.594700000000003</v>
          </cell>
        </row>
        <row r="144">
          <cell r="A144" t="str">
            <v>M0178</v>
          </cell>
          <cell r="B144" t="str">
            <v>Ancoragem ativa para lajes para 2 cordoalhas - D = 15,2 mm</v>
          </cell>
          <cell r="C144" t="str">
            <v>un</v>
          </cell>
          <cell r="D144">
            <v>224.15430000000001</v>
          </cell>
        </row>
        <row r="145">
          <cell r="A145" t="str">
            <v>M0181</v>
          </cell>
          <cell r="B145" t="str">
            <v>Ancoragem ativa para lajes para 3 cordoalhas - D = 15,2 mm</v>
          </cell>
          <cell r="C145" t="str">
            <v>un</v>
          </cell>
          <cell r="D145">
            <v>281.37310000000002</v>
          </cell>
        </row>
        <row r="146">
          <cell r="A146" t="str">
            <v>M0184</v>
          </cell>
          <cell r="B146" t="str">
            <v>Ancoragem ativa para lajes para 4 cordoalhas - D = 15,2 mm</v>
          </cell>
          <cell r="C146" t="str">
            <v>un</v>
          </cell>
          <cell r="D146">
            <v>372.14330000000001</v>
          </cell>
        </row>
        <row r="147">
          <cell r="A147" t="str">
            <v>M0191</v>
          </cell>
          <cell r="B147" t="str">
            <v>Brita 1</v>
          </cell>
          <cell r="C147" t="str">
            <v>m³</v>
          </cell>
          <cell r="D147">
            <v>111.9366</v>
          </cell>
        </row>
        <row r="148">
          <cell r="A148" t="str">
            <v>M0192</v>
          </cell>
          <cell r="B148" t="str">
            <v>Brita 2</v>
          </cell>
          <cell r="C148" t="str">
            <v>m³</v>
          </cell>
          <cell r="D148">
            <v>108.9191</v>
          </cell>
        </row>
        <row r="149">
          <cell r="A149" t="str">
            <v>M0193</v>
          </cell>
          <cell r="B149" t="str">
            <v>Brita 3</v>
          </cell>
          <cell r="C149" t="str">
            <v>m³</v>
          </cell>
          <cell r="D149">
            <v>106.9813</v>
          </cell>
        </row>
        <row r="150">
          <cell r="A150" t="str">
            <v>M0194</v>
          </cell>
          <cell r="B150" t="str">
            <v>Escória de aciaria</v>
          </cell>
          <cell r="C150" t="str">
            <v>m³</v>
          </cell>
          <cell r="D150">
            <v>12.926299999999999</v>
          </cell>
        </row>
        <row r="151">
          <cell r="A151" t="str">
            <v>M0198</v>
          </cell>
          <cell r="B151" t="str">
            <v>Parafuso de cabeça chata em aço - D = 4,5 mm e bucha plástica - D = 8 mm (S8)</v>
          </cell>
          <cell r="C151" t="str">
            <v>un</v>
          </cell>
          <cell r="D151">
            <v>0.3362</v>
          </cell>
        </row>
        <row r="152">
          <cell r="A152" t="str">
            <v>M0199</v>
          </cell>
          <cell r="B152" t="str">
            <v>Coroa de botões cruzados linha R32 - D = 43 mm (1 11/16’’)</v>
          </cell>
          <cell r="C152" t="str">
            <v>un</v>
          </cell>
          <cell r="D152">
            <v>320.69349999999997</v>
          </cell>
        </row>
        <row r="153">
          <cell r="A153" t="str">
            <v>M0201</v>
          </cell>
          <cell r="B153" t="str">
            <v>Coroa de botões esféricos linha T38 - D = 89 mm (3 1/2")</v>
          </cell>
          <cell r="C153" t="str">
            <v>un</v>
          </cell>
          <cell r="D153">
            <v>871.52530000000002</v>
          </cell>
        </row>
        <row r="154">
          <cell r="A154" t="str">
            <v>M0202</v>
          </cell>
          <cell r="B154" t="str">
            <v>Coroa de botões esféricos linha T45 - D = 76 mm (3")</v>
          </cell>
          <cell r="C154" t="str">
            <v>un</v>
          </cell>
          <cell r="D154">
            <v>673.38940000000002</v>
          </cell>
        </row>
        <row r="155">
          <cell r="A155" t="str">
            <v>M0204</v>
          </cell>
          <cell r="B155" t="str">
            <v>Instalações físicas para a central de pré-moldagem de dormentes de concreto protendido</v>
          </cell>
          <cell r="C155" t="str">
            <v>CMCC</v>
          </cell>
          <cell r="D155">
            <v>1804.1</v>
          </cell>
        </row>
        <row r="156">
          <cell r="A156" t="str">
            <v>M0217</v>
          </cell>
          <cell r="B156" t="str">
            <v>Enxofre</v>
          </cell>
          <cell r="C156" t="str">
            <v>kg</v>
          </cell>
          <cell r="D156">
            <v>4.4349999999999996</v>
          </cell>
        </row>
        <row r="157">
          <cell r="A157" t="str">
            <v>M0220</v>
          </cell>
          <cell r="B157" t="str">
            <v>Adubo à base de nitrogênio, fósforo e potássio (NPK)</v>
          </cell>
          <cell r="C157" t="str">
            <v>kg</v>
          </cell>
          <cell r="D157">
            <v>3.4981</v>
          </cell>
        </row>
        <row r="158">
          <cell r="A158" t="str">
            <v>M0222</v>
          </cell>
          <cell r="B158" t="str">
            <v>Filer calcário</v>
          </cell>
          <cell r="C158" t="str">
            <v>kg</v>
          </cell>
          <cell r="D158">
            <v>0.1643</v>
          </cell>
        </row>
        <row r="159">
          <cell r="A159" t="str">
            <v>M0223</v>
          </cell>
          <cell r="B159" t="str">
            <v>Sementes para hidrossemeadura</v>
          </cell>
          <cell r="C159" t="str">
            <v>kg</v>
          </cell>
          <cell r="D159">
            <v>31.231999999999999</v>
          </cell>
        </row>
        <row r="160">
          <cell r="A160" t="str">
            <v>M0224</v>
          </cell>
          <cell r="B160" t="str">
            <v>Guia-chapéu pré-moldada - C = 120 cm</v>
          </cell>
          <cell r="C160" t="str">
            <v>un</v>
          </cell>
          <cell r="D160">
            <v>64.427000000000007</v>
          </cell>
        </row>
        <row r="161">
          <cell r="A161" t="str">
            <v>M0225</v>
          </cell>
          <cell r="B161" t="str">
            <v>Adubo orgânico composto</v>
          </cell>
          <cell r="C161" t="str">
            <v>kg</v>
          </cell>
          <cell r="D161">
            <v>0.23719999999999999</v>
          </cell>
        </row>
        <row r="162">
          <cell r="A162" t="str">
            <v>M0229</v>
          </cell>
          <cell r="B162" t="str">
            <v>Gabião tipo colchão em liga de zinco e alumínio revestido com polímero de malha hexagonal - E = 0,17 m</v>
          </cell>
          <cell r="C162" t="str">
            <v>m²</v>
          </cell>
          <cell r="D162">
            <v>207.35830000000001</v>
          </cell>
        </row>
        <row r="163">
          <cell r="A163" t="str">
            <v>M0230</v>
          </cell>
          <cell r="B163" t="str">
            <v>Gabião tipo caixa em liga de zinco e alumínio de malha hexagonal - C = 2,00 m, L = 1,00 m e H = 0,50 m</v>
          </cell>
          <cell r="C163" t="str">
            <v>un</v>
          </cell>
          <cell r="D163">
            <v>609.18449999999996</v>
          </cell>
        </row>
        <row r="164">
          <cell r="A164" t="str">
            <v>M0231</v>
          </cell>
          <cell r="B164" t="str">
            <v>Gabião tipo caixa em liga de zinco e alumínio de malha hexagonal - C = 2,00 m, L = 1,00 m e H = 1,00 m</v>
          </cell>
          <cell r="C164" t="str">
            <v>un</v>
          </cell>
          <cell r="D164">
            <v>964.06140000000005</v>
          </cell>
        </row>
        <row r="165">
          <cell r="A165" t="str">
            <v>M0232</v>
          </cell>
          <cell r="B165" t="str">
            <v>Gabião tipo caixa em liga de zinco e alumínio revestido com polímero de malha hexagonal - C = 2,00 m, L = 1,00 m e H = 0,50 m</v>
          </cell>
          <cell r="C165" t="str">
            <v>un</v>
          </cell>
          <cell r="D165">
            <v>762.72329999999999</v>
          </cell>
        </row>
        <row r="166">
          <cell r="A166" t="str">
            <v>M0233</v>
          </cell>
          <cell r="B166" t="str">
            <v>Gabião tipo caixa em liga de zinco e alumínio revestido com polímero de malha hexagonal - C = 2,00 m, L = 1,00 m e H = 1,00 m</v>
          </cell>
          <cell r="C166" t="str">
            <v>un</v>
          </cell>
          <cell r="D166">
            <v>1067.0791999999999</v>
          </cell>
        </row>
        <row r="167">
          <cell r="A167" t="str">
            <v>M0234</v>
          </cell>
          <cell r="B167" t="str">
            <v>Gabião tipo saco em liga de zinco e alumínio revestido com polímero de malha hexagonal - D = 0,65 m</v>
          </cell>
          <cell r="C167" t="str">
            <v>m³</v>
          </cell>
          <cell r="D167">
            <v>556.88149999999996</v>
          </cell>
        </row>
        <row r="168">
          <cell r="A168" t="str">
            <v>M0235</v>
          </cell>
          <cell r="B168" t="str">
            <v>Gabião tipo colchão em liga de zinco e alumínio revestido com polímero de malha hexagonal - E = 0,23 m</v>
          </cell>
          <cell r="C168" t="str">
            <v>m²</v>
          </cell>
          <cell r="D168">
            <v>220.88589999999999</v>
          </cell>
        </row>
        <row r="169">
          <cell r="A169" t="str">
            <v>M0236</v>
          </cell>
          <cell r="B169" t="str">
            <v>Gabião tipo colchão em liga de zinco e alumínio revestido com polímero de malha hexagonal - E = 0,30 m</v>
          </cell>
          <cell r="C169" t="str">
            <v>m²</v>
          </cell>
          <cell r="D169">
            <v>243.6156</v>
          </cell>
        </row>
        <row r="170">
          <cell r="A170" t="str">
            <v>M0237</v>
          </cell>
          <cell r="B170" t="str">
            <v>Energia elétrica</v>
          </cell>
          <cell r="C170" t="str">
            <v>kWh</v>
          </cell>
          <cell r="D170">
            <v>1.0835999999999999</v>
          </cell>
        </row>
        <row r="171">
          <cell r="A171" t="str">
            <v>M0253</v>
          </cell>
          <cell r="B171" t="str">
            <v>Cabo de cobre flexível antichama isolado em PVC - tensão de 450/750 V e seção de 16 mm²</v>
          </cell>
          <cell r="C171" t="str">
            <v>m</v>
          </cell>
          <cell r="D171">
            <v>17.07</v>
          </cell>
        </row>
        <row r="172">
          <cell r="A172" t="str">
            <v>M0254</v>
          </cell>
          <cell r="B172" t="str">
            <v>Mistura gasosa de argônio e dióxido de carbono para solda MIG/MAG</v>
          </cell>
          <cell r="C172" t="str">
            <v>m³</v>
          </cell>
          <cell r="D172">
            <v>39.355600000000003</v>
          </cell>
        </row>
        <row r="173">
          <cell r="A173" t="str">
            <v>M0256</v>
          </cell>
          <cell r="B173" t="str">
            <v>Tinta à base de etil silicato de zinco bicomponente para fundo preparador de pintura</v>
          </cell>
          <cell r="C173" t="str">
            <v>l</v>
          </cell>
          <cell r="D173">
            <v>79.202799999999996</v>
          </cell>
        </row>
        <row r="174">
          <cell r="A174" t="str">
            <v>M0257</v>
          </cell>
          <cell r="B174" t="str">
            <v>Diluente para tinta à base de etil silicato de zinco</v>
          </cell>
          <cell r="C174" t="str">
            <v>l</v>
          </cell>
          <cell r="D174">
            <v>28.664100000000001</v>
          </cell>
        </row>
        <row r="175">
          <cell r="A175" t="str">
            <v>M0260</v>
          </cell>
          <cell r="B175" t="str">
            <v>Cabo de cobre PP flexível isolado em PVC - tensão de 300/500 V e seção de 3 x 1,5 mm²</v>
          </cell>
          <cell r="C175" t="str">
            <v>m</v>
          </cell>
          <cell r="D175">
            <v>5.4029999999999996</v>
          </cell>
        </row>
        <row r="176">
          <cell r="A176" t="str">
            <v>M0264</v>
          </cell>
          <cell r="B176" t="str">
            <v>Bomba de combustível industrial eletrônica simples</v>
          </cell>
          <cell r="C176" t="str">
            <v>un</v>
          </cell>
          <cell r="D176">
            <v>25843.967499999999</v>
          </cell>
        </row>
        <row r="177">
          <cell r="A177" t="str">
            <v>M0265</v>
          </cell>
          <cell r="B177" t="str">
            <v>Tanque de combustível aéreo horizontal com escada para visita - capacidade de 5.000 l</v>
          </cell>
          <cell r="C177" t="str">
            <v>un</v>
          </cell>
          <cell r="D177">
            <v>19540.757699999998</v>
          </cell>
        </row>
        <row r="178">
          <cell r="A178" t="str">
            <v>M0266</v>
          </cell>
          <cell r="B178" t="str">
            <v>Cabo de cobre flexível antichama isolado em PVC - tensão de 0,6/1,0 kV e seção de 240 mm²</v>
          </cell>
          <cell r="C178" t="str">
            <v>m</v>
          </cell>
          <cell r="D178">
            <v>128.98400000000001</v>
          </cell>
        </row>
        <row r="179">
          <cell r="A179" t="str">
            <v>M0267</v>
          </cell>
          <cell r="B179" t="str">
            <v>Módulo de torre de elevador de cremalheira</v>
          </cell>
          <cell r="C179" t="str">
            <v>un</v>
          </cell>
          <cell r="D179">
            <v>3730.5918000000001</v>
          </cell>
        </row>
        <row r="180">
          <cell r="A180" t="str">
            <v>M0268</v>
          </cell>
          <cell r="B180" t="str">
            <v>Módulo de ancoragem de torre de elevador de cremalheira</v>
          </cell>
          <cell r="C180" t="str">
            <v>un</v>
          </cell>
          <cell r="D180">
            <v>2810.7725999999998</v>
          </cell>
        </row>
        <row r="181">
          <cell r="A181" t="str">
            <v>M0269</v>
          </cell>
          <cell r="B181" t="str">
            <v>Cabo de cobre flexível antichama isolado em PVC - tensão de 0,6/1,0 kV e seção de 50 mm²</v>
          </cell>
          <cell r="C181" t="str">
            <v>m</v>
          </cell>
          <cell r="D181">
            <v>32.375500000000002</v>
          </cell>
        </row>
        <row r="182">
          <cell r="A182" t="str">
            <v>M0284</v>
          </cell>
          <cell r="B182" t="str">
            <v>Caibro de pinho - L = 7,5 cm e E = 7,5 cm</v>
          </cell>
          <cell r="C182" t="str">
            <v>m</v>
          </cell>
          <cell r="D182">
            <v>12.525</v>
          </cell>
        </row>
        <row r="183">
          <cell r="A183" t="str">
            <v>M0285</v>
          </cell>
          <cell r="B183" t="str">
            <v>Pontalete para escoramento - D = 15 cm</v>
          </cell>
          <cell r="C183" t="str">
            <v>m</v>
          </cell>
          <cell r="D183">
            <v>7.9341999999999997</v>
          </cell>
        </row>
        <row r="184">
          <cell r="A184" t="str">
            <v>M0286</v>
          </cell>
          <cell r="B184" t="str">
            <v>Tábua - E = 2,5 cm e L = 30 cm</v>
          </cell>
          <cell r="C184" t="str">
            <v>m</v>
          </cell>
          <cell r="D184">
            <v>12.5</v>
          </cell>
        </row>
        <row r="185">
          <cell r="A185" t="str">
            <v>M0289</v>
          </cell>
          <cell r="B185" t="str">
            <v>Tábua - E = 2,5 cm e L = 15 cm</v>
          </cell>
          <cell r="C185" t="str">
            <v>m</v>
          </cell>
          <cell r="D185">
            <v>5.7</v>
          </cell>
        </row>
        <row r="186">
          <cell r="A186" t="str">
            <v>M0290</v>
          </cell>
          <cell r="B186" t="str">
            <v>Tábua - E = 2,5 cm e L = 10 cm</v>
          </cell>
          <cell r="C186" t="str">
            <v>m</v>
          </cell>
          <cell r="D186">
            <v>3.9832999999999998</v>
          </cell>
        </row>
        <row r="187">
          <cell r="A187" t="str">
            <v>M0301</v>
          </cell>
          <cell r="B187" t="str">
            <v>Pontalete para escoramento - D = 10 cm</v>
          </cell>
          <cell r="C187" t="str">
            <v>m</v>
          </cell>
          <cell r="D187">
            <v>3.5280999999999998</v>
          </cell>
        </row>
        <row r="188">
          <cell r="A188" t="str">
            <v>M0310</v>
          </cell>
          <cell r="B188" t="str">
            <v>Peça de madeira - L = 7,5 cm e E = 2,5 cm</v>
          </cell>
          <cell r="C188" t="str">
            <v>m</v>
          </cell>
          <cell r="D188">
            <v>4.1749999999999998</v>
          </cell>
        </row>
        <row r="189">
          <cell r="A189" t="str">
            <v>M0311</v>
          </cell>
          <cell r="B189" t="str">
            <v xml:space="preserve">Filtro de aspiração de ar externo com capacidade 3,58 l/s para compressor de ar respirável </v>
          </cell>
          <cell r="C189" t="str">
            <v>un</v>
          </cell>
          <cell r="D189">
            <v>199.08690000000001</v>
          </cell>
        </row>
        <row r="190">
          <cell r="A190" t="str">
            <v>M0312</v>
          </cell>
          <cell r="B190" t="str">
            <v xml:space="preserve">Filtro de purificação de ar comprimido com capacidade de 35 MPa para compressor de ar respirável </v>
          </cell>
          <cell r="C190" t="str">
            <v>un</v>
          </cell>
          <cell r="D190">
            <v>221.15289999999999</v>
          </cell>
        </row>
        <row r="191">
          <cell r="A191" t="str">
            <v>M0344</v>
          </cell>
          <cell r="B191" t="str">
            <v>Cal hidratada - a granel</v>
          </cell>
          <cell r="C191" t="str">
            <v>kg</v>
          </cell>
          <cell r="D191">
            <v>0.40670000000000001</v>
          </cell>
        </row>
        <row r="192">
          <cell r="A192" t="str">
            <v>M0345</v>
          </cell>
          <cell r="B192" t="str">
            <v>Cal hidratada - saco</v>
          </cell>
          <cell r="C192" t="str">
            <v>kg</v>
          </cell>
          <cell r="D192">
            <v>0.58099999999999996</v>
          </cell>
        </row>
        <row r="193">
          <cell r="A193" t="str">
            <v>M0346</v>
          </cell>
          <cell r="B193" t="str">
            <v>Disco de aço para bomba de projeção via seca</v>
          </cell>
          <cell r="C193" t="str">
            <v>un</v>
          </cell>
          <cell r="D193">
            <v>330</v>
          </cell>
        </row>
        <row r="194">
          <cell r="A194" t="str">
            <v>M0347</v>
          </cell>
          <cell r="B194" t="str">
            <v>Disco de aço para bomba de projeção via úmida</v>
          </cell>
          <cell r="C194" t="str">
            <v>un</v>
          </cell>
          <cell r="D194">
            <v>1116.5324000000001</v>
          </cell>
        </row>
        <row r="195">
          <cell r="A195" t="str">
            <v>M0348</v>
          </cell>
          <cell r="B195" t="str">
            <v>Disco de borracha para bomba de projeção via seca</v>
          </cell>
          <cell r="C195" t="str">
            <v>un</v>
          </cell>
          <cell r="D195">
            <v>265</v>
          </cell>
        </row>
        <row r="196">
          <cell r="A196" t="str">
            <v>M0349</v>
          </cell>
          <cell r="B196" t="str">
            <v>Disco de borracha para bomba de projeção via úmida</v>
          </cell>
          <cell r="C196" t="str">
            <v>un</v>
          </cell>
          <cell r="D196">
            <v>600.6</v>
          </cell>
        </row>
        <row r="197">
          <cell r="A197" t="str">
            <v>M0350</v>
          </cell>
          <cell r="B197" t="str">
            <v>Bico para bomba de projeção</v>
          </cell>
          <cell r="C197" t="str">
            <v>un</v>
          </cell>
          <cell r="D197">
            <v>290</v>
          </cell>
        </row>
        <row r="198">
          <cell r="A198" t="str">
            <v>M0351</v>
          </cell>
          <cell r="B198" t="str">
            <v>Mangote para bomba de projeção</v>
          </cell>
          <cell r="C198" t="str">
            <v>m</v>
          </cell>
          <cell r="D198">
            <v>293.32029999999997</v>
          </cell>
        </row>
        <row r="199">
          <cell r="A199" t="str">
            <v>M0364</v>
          </cell>
          <cell r="B199" t="str">
            <v>Perfil cartola em aço carbono SAE 1010/1020 galvanizado - 50 x 70 x 3 mm - aba 20 mm</v>
          </cell>
          <cell r="C199" t="str">
            <v>m</v>
          </cell>
          <cell r="D199">
            <v>134.22999999999999</v>
          </cell>
        </row>
        <row r="200">
          <cell r="A200" t="str">
            <v>M0365</v>
          </cell>
          <cell r="B200" t="str">
            <v>Cantoneira em ferro de abas iguais - L = 25,4 mm e E = 4,76 mm</v>
          </cell>
          <cell r="C200" t="str">
            <v>kg</v>
          </cell>
          <cell r="D200">
            <v>10.328200000000001</v>
          </cell>
        </row>
        <row r="201">
          <cell r="A201" t="str">
            <v>M0366</v>
          </cell>
          <cell r="B201" t="str">
            <v>Cantoneira em aço ASTM A36 galvanizado</v>
          </cell>
          <cell r="C201" t="str">
            <v>kg</v>
          </cell>
          <cell r="D201">
            <v>9.8147000000000002</v>
          </cell>
        </row>
        <row r="202">
          <cell r="A202" t="str">
            <v>M0395</v>
          </cell>
          <cell r="B202" t="str">
            <v>Chapa de alumínio - E = 1,5 mm</v>
          </cell>
          <cell r="C202" t="str">
            <v>m²</v>
          </cell>
          <cell r="D202">
            <v>197.57509999999999</v>
          </cell>
        </row>
        <row r="203">
          <cell r="A203" t="str">
            <v>M0408</v>
          </cell>
          <cell r="B203" t="str">
            <v>Chumbador de expansão controlada por torque em aço zincado para concreto - D = 12,5 mm</v>
          </cell>
          <cell r="C203" t="str">
            <v>un</v>
          </cell>
          <cell r="D203">
            <v>9.0855999999999995</v>
          </cell>
        </row>
        <row r="204">
          <cell r="A204" t="str">
            <v>M0409</v>
          </cell>
          <cell r="B204" t="str">
            <v>Chumbador de expansão controlada por torque em aço zincado para concreto - D = 6,3 mm</v>
          </cell>
          <cell r="C204" t="str">
            <v>un</v>
          </cell>
          <cell r="D204">
            <v>1.0662</v>
          </cell>
        </row>
        <row r="205">
          <cell r="A205" t="str">
            <v>M0410</v>
          </cell>
          <cell r="B205" t="str">
            <v>Chumbador de expansão controlada por torque em aço zincado para concreto - D = 20,0 mm</v>
          </cell>
          <cell r="C205" t="str">
            <v>un</v>
          </cell>
          <cell r="D205">
            <v>20.4252</v>
          </cell>
        </row>
        <row r="206">
          <cell r="A206" t="str">
            <v>M0411</v>
          </cell>
          <cell r="B206" t="str">
            <v>Chumbador de expansão controlada por torque em aço zincado para concreto - D = 10,0 mm</v>
          </cell>
          <cell r="C206" t="str">
            <v>un</v>
          </cell>
          <cell r="D206">
            <v>4.0594000000000001</v>
          </cell>
        </row>
        <row r="207">
          <cell r="A207" t="str">
            <v>M0412</v>
          </cell>
          <cell r="B207" t="str">
            <v>Chumbador de expansão controlada por torque em aço zincado para concreto - D = 16,0 mm</v>
          </cell>
          <cell r="C207" t="str">
            <v>un</v>
          </cell>
          <cell r="D207">
            <v>13.0359</v>
          </cell>
        </row>
        <row r="208">
          <cell r="A208" t="str">
            <v>M0413</v>
          </cell>
          <cell r="B208" t="str">
            <v>Chumbador de expansão controlada por torque em aço zincado para concreto - D = 25,0 mm</v>
          </cell>
          <cell r="C208" t="str">
            <v>un</v>
          </cell>
          <cell r="D208">
            <v>32.612000000000002</v>
          </cell>
        </row>
        <row r="209">
          <cell r="A209" t="str">
            <v>M0421</v>
          </cell>
          <cell r="B209" t="str">
            <v>Argamassa expansiva para desmonte de rocha e demolição de concreto</v>
          </cell>
          <cell r="C209" t="str">
            <v>kg</v>
          </cell>
          <cell r="D209">
            <v>10.312099999999999</v>
          </cell>
        </row>
        <row r="210">
          <cell r="A210" t="str">
            <v>M0424</v>
          </cell>
          <cell r="B210" t="str">
            <v>Cimento Portland CP II - 32 - saco</v>
          </cell>
          <cell r="C210" t="str">
            <v>kg</v>
          </cell>
          <cell r="D210">
            <v>0.61839999999999995</v>
          </cell>
        </row>
        <row r="211">
          <cell r="A211" t="str">
            <v>M0427</v>
          </cell>
          <cell r="B211" t="str">
            <v>Cordoalha nua tipo CP 190 RB - D = 12,7 mm</v>
          </cell>
          <cell r="C211" t="str">
            <v>kg</v>
          </cell>
          <cell r="D211">
            <v>11.257999999999999</v>
          </cell>
        </row>
        <row r="212">
          <cell r="A212" t="str">
            <v>M0428</v>
          </cell>
          <cell r="B212" t="str">
            <v>Cordoalha nua tipo CP 190 RB - D = 15,2 mm</v>
          </cell>
          <cell r="C212" t="str">
            <v>kg</v>
          </cell>
          <cell r="D212">
            <v>11.257999999999999</v>
          </cell>
        </row>
        <row r="213">
          <cell r="A213" t="str">
            <v>M0429</v>
          </cell>
          <cell r="B213" t="str">
            <v>Perfil de alumínio tipo L421 para placa de sinalização - seção de 33 x 40 mm</v>
          </cell>
          <cell r="C213" t="str">
            <v>m</v>
          </cell>
          <cell r="D213">
            <v>15.440300000000001</v>
          </cell>
        </row>
        <row r="214">
          <cell r="A214" t="str">
            <v>M0434</v>
          </cell>
          <cell r="B214" t="str">
            <v>Tirante de barra de aço - tensão de escoamento = 950 MPa, tensão de ruptura = 1.050 MPa e D = 32 mm</v>
          </cell>
          <cell r="C214" t="str">
            <v>m</v>
          </cell>
          <cell r="D214">
            <v>282.62040000000002</v>
          </cell>
        </row>
        <row r="215">
          <cell r="A215" t="str">
            <v>M0442</v>
          </cell>
          <cell r="B215" t="str">
            <v>Compensado plastificado - E = 10 mm</v>
          </cell>
          <cell r="C215" t="str">
            <v>m²</v>
          </cell>
          <cell r="D215">
            <v>41.861199999999997</v>
          </cell>
        </row>
        <row r="216">
          <cell r="A216" t="str">
            <v>M0443</v>
          </cell>
          <cell r="B216" t="str">
            <v>Compensado plastificado - E = 12 mm</v>
          </cell>
          <cell r="C216" t="str">
            <v>m²</v>
          </cell>
          <cell r="D216">
            <v>48.939300000000003</v>
          </cell>
        </row>
        <row r="217">
          <cell r="A217" t="str">
            <v>M0444</v>
          </cell>
          <cell r="B217" t="str">
            <v>Luva em aço para emenda tipo prensada - D = 12,5 mm</v>
          </cell>
          <cell r="C217" t="str">
            <v>un</v>
          </cell>
          <cell r="D217">
            <v>18.444700000000001</v>
          </cell>
        </row>
        <row r="218">
          <cell r="A218" t="str">
            <v>M0445</v>
          </cell>
          <cell r="B218" t="str">
            <v>Luva em aço para emenda tipo prensada - D = 16,0 mm</v>
          </cell>
          <cell r="C218" t="str">
            <v>un</v>
          </cell>
          <cell r="D218">
            <v>25.991099999999999</v>
          </cell>
        </row>
        <row r="219">
          <cell r="A219" t="str">
            <v>M0446</v>
          </cell>
          <cell r="B219" t="str">
            <v>Compensado resinado - E = 10 mm</v>
          </cell>
          <cell r="C219" t="str">
            <v>m²</v>
          </cell>
          <cell r="D219">
            <v>27.851800000000001</v>
          </cell>
        </row>
        <row r="220">
          <cell r="A220" t="str">
            <v>M0447</v>
          </cell>
          <cell r="B220" t="str">
            <v>Compensado resinado - E = 12 mm</v>
          </cell>
          <cell r="C220" t="str">
            <v>m²</v>
          </cell>
          <cell r="D220">
            <v>36.333300000000001</v>
          </cell>
        </row>
        <row r="221">
          <cell r="A221" t="str">
            <v>M0448</v>
          </cell>
          <cell r="B221" t="str">
            <v>Compensado resinado - E = 14 mm</v>
          </cell>
          <cell r="C221" t="str">
            <v>m²</v>
          </cell>
          <cell r="D221">
            <v>40.077399999999997</v>
          </cell>
        </row>
        <row r="222">
          <cell r="A222" t="str">
            <v>M0450</v>
          </cell>
          <cell r="B222" t="str">
            <v>Compensado de virola - E = 6 mm</v>
          </cell>
          <cell r="C222" t="str">
            <v>m²</v>
          </cell>
          <cell r="D222">
            <v>33.010800000000003</v>
          </cell>
        </row>
        <row r="223">
          <cell r="A223" t="str">
            <v>M0451</v>
          </cell>
          <cell r="B223" t="str">
            <v>Concreto usinado - fck = 20 MPa (comercial)</v>
          </cell>
          <cell r="C223" t="str">
            <v>m³</v>
          </cell>
          <cell r="D223" t="str">
            <v>-</v>
          </cell>
        </row>
        <row r="224">
          <cell r="A224" t="str">
            <v>M0452</v>
          </cell>
          <cell r="B224" t="str">
            <v>Concreto usinado - fck = 25 MPa (comercial)</v>
          </cell>
          <cell r="C224" t="str">
            <v>m³</v>
          </cell>
          <cell r="D224" t="str">
            <v>-</v>
          </cell>
        </row>
        <row r="225">
          <cell r="A225" t="str">
            <v>M0453</v>
          </cell>
          <cell r="B225" t="str">
            <v>Concreto usinado - fck = 30 MPa (comercial)</v>
          </cell>
          <cell r="C225" t="str">
            <v>m³</v>
          </cell>
          <cell r="D225" t="str">
            <v>-</v>
          </cell>
        </row>
        <row r="226">
          <cell r="A226" t="str">
            <v>M0454</v>
          </cell>
          <cell r="B226" t="str">
            <v>Concreto usinado - fck = 35 MPa (comercial)</v>
          </cell>
          <cell r="C226" t="str">
            <v>m³</v>
          </cell>
          <cell r="D226" t="str">
            <v>-</v>
          </cell>
        </row>
        <row r="227">
          <cell r="A227" t="str">
            <v>M0459</v>
          </cell>
          <cell r="B227" t="str">
            <v>Compensado plastificado - E = 14 mm</v>
          </cell>
          <cell r="C227" t="str">
            <v>m²</v>
          </cell>
          <cell r="D227">
            <v>60.039000000000001</v>
          </cell>
        </row>
        <row r="228">
          <cell r="A228" t="str">
            <v>M0467</v>
          </cell>
          <cell r="B228" t="str">
            <v>Luva em aço para emenda tipo prensada - D = 20,0 mm</v>
          </cell>
          <cell r="C228" t="str">
            <v>un</v>
          </cell>
          <cell r="D228">
            <v>36.7804</v>
          </cell>
        </row>
        <row r="229">
          <cell r="A229" t="str">
            <v>M0468</v>
          </cell>
          <cell r="B229" t="str">
            <v>Luva em aço para emenda tipo prensada - D = 25,0 mm</v>
          </cell>
          <cell r="C229" t="str">
            <v>un</v>
          </cell>
          <cell r="D229">
            <v>74.124899999999997</v>
          </cell>
        </row>
        <row r="230">
          <cell r="A230" t="str">
            <v>M0469</v>
          </cell>
          <cell r="B230" t="str">
            <v>Luva em aço para emenda tipo prensada - D = 32,0 mm</v>
          </cell>
          <cell r="C230" t="str">
            <v>un</v>
          </cell>
          <cell r="D230">
            <v>146.89259999999999</v>
          </cell>
        </row>
        <row r="231">
          <cell r="A231" t="str">
            <v>M0470</v>
          </cell>
          <cell r="B231" t="str">
            <v>Luva em aço para emenda com rosca cônica - D = 12,5 mm</v>
          </cell>
          <cell r="C231" t="str">
            <v>un</v>
          </cell>
          <cell r="D231">
            <v>16.640999999999998</v>
          </cell>
        </row>
        <row r="232">
          <cell r="A232" t="str">
            <v>M0471</v>
          </cell>
          <cell r="B232" t="str">
            <v>Luva em aço para emenda com rosca cônica - D = 16,0 mm</v>
          </cell>
          <cell r="C232" t="str">
            <v>un</v>
          </cell>
          <cell r="D232">
            <v>28.759</v>
          </cell>
        </row>
        <row r="233">
          <cell r="A233" t="str">
            <v>M0472</v>
          </cell>
          <cell r="B233" t="str">
            <v>Luva em aço para emenda com rosca cônica - D = 20,0 mm</v>
          </cell>
          <cell r="C233" t="str">
            <v>un</v>
          </cell>
          <cell r="D233">
            <v>37.948</v>
          </cell>
        </row>
        <row r="234">
          <cell r="A234" t="str">
            <v>M0481</v>
          </cell>
          <cell r="B234" t="str">
            <v>Luva em aço para emenda com rosca cônica - D = 25,0 mm</v>
          </cell>
          <cell r="C234" t="str">
            <v>un</v>
          </cell>
          <cell r="D234">
            <v>54.615699999999997</v>
          </cell>
        </row>
        <row r="235">
          <cell r="A235" t="str">
            <v>M0502</v>
          </cell>
          <cell r="B235" t="str">
            <v>Luva em aço para emenda com rosca cônica - D = 32,0 mm</v>
          </cell>
          <cell r="C235" t="str">
            <v>un</v>
          </cell>
          <cell r="D235">
            <v>81.253699999999995</v>
          </cell>
        </row>
        <row r="236">
          <cell r="A236" t="str">
            <v>M0505</v>
          </cell>
          <cell r="B236" t="str">
            <v>Broca de widia - D = 6,5 mm e C = 100 mm</v>
          </cell>
          <cell r="C236" t="str">
            <v>un</v>
          </cell>
          <cell r="D236">
            <v>4.0792999999999999</v>
          </cell>
        </row>
        <row r="237">
          <cell r="A237" t="str">
            <v>M0506</v>
          </cell>
          <cell r="B237" t="str">
            <v>Broca de widia - D = 8 mm e C = 120 mm</v>
          </cell>
          <cell r="C237" t="str">
            <v>un</v>
          </cell>
          <cell r="D237">
            <v>8.0945</v>
          </cell>
        </row>
        <row r="238">
          <cell r="A238" t="str">
            <v>M0511</v>
          </cell>
          <cell r="B238" t="str">
            <v>Abrasivo tipo granalha de aço</v>
          </cell>
          <cell r="C238" t="str">
            <v>kg</v>
          </cell>
          <cell r="D238">
            <v>10.8073</v>
          </cell>
        </row>
        <row r="239">
          <cell r="A239" t="str">
            <v>M0512</v>
          </cell>
          <cell r="B239" t="str">
            <v>Bico venturi longo - D = 7,9 mm (5/16")</v>
          </cell>
          <cell r="C239" t="str">
            <v>un</v>
          </cell>
          <cell r="D239">
            <v>505.1619</v>
          </cell>
        </row>
        <row r="240">
          <cell r="A240" t="str">
            <v>M0521</v>
          </cell>
          <cell r="B240" t="str">
            <v>Laminado elastoplástico - E = 1,5 mm</v>
          </cell>
          <cell r="C240" t="str">
            <v>m²</v>
          </cell>
          <cell r="D240">
            <v>228.5652</v>
          </cell>
        </row>
        <row r="241">
          <cell r="A241" t="str">
            <v>M0532</v>
          </cell>
          <cell r="B241" t="str">
            <v>Escora tubular galvanizada regulável telescópica para tunnel liner - L = 2,42 a 4,00 m e capacidade de 1.750 a 625 kg</v>
          </cell>
          <cell r="C241" t="str">
            <v>kg</v>
          </cell>
          <cell r="D241">
            <v>20.0244</v>
          </cell>
        </row>
        <row r="242">
          <cell r="A242" t="str">
            <v>M0533</v>
          </cell>
          <cell r="B242" t="str">
            <v>Escora tubular galvanizada regulável - L = 3,00 a 4,50 m e capacidade de 2.100 a 750 kg</v>
          </cell>
          <cell r="C242" t="str">
            <v>un</v>
          </cell>
          <cell r="D242">
            <v>196.2595</v>
          </cell>
        </row>
        <row r="243">
          <cell r="A243" t="str">
            <v>M0534</v>
          </cell>
          <cell r="B243" t="str">
            <v>Escora tubular galvanizada regulável - L = 2,00 a 3,10 m e capacidade de 3.200 a 1.500 kg</v>
          </cell>
          <cell r="C243" t="str">
            <v>un</v>
          </cell>
          <cell r="D243">
            <v>137.81360000000001</v>
          </cell>
        </row>
        <row r="244">
          <cell r="A244" t="str">
            <v>M0536</v>
          </cell>
          <cell r="B244" t="str">
            <v>Quadro tubular contraventado com acessórios - C = 1,00 m, L = 1,00 m e H = 1,25 m</v>
          </cell>
          <cell r="C244" t="str">
            <v>un</v>
          </cell>
          <cell r="D244">
            <v>376.8537</v>
          </cell>
        </row>
        <row r="245">
          <cell r="A245" t="str">
            <v>M0537</v>
          </cell>
          <cell r="B245" t="str">
            <v>Sapata ajustável para andaime - base quadrada de 15 x 15 cm</v>
          </cell>
          <cell r="C245" t="str">
            <v>un</v>
          </cell>
          <cell r="D245">
            <v>91.8994</v>
          </cell>
        </row>
        <row r="246">
          <cell r="A246" t="str">
            <v>M0538</v>
          </cell>
          <cell r="B246" t="str">
            <v>Escada metálica tipo marinheiro para andaime</v>
          </cell>
          <cell r="C246" t="str">
            <v>m</v>
          </cell>
          <cell r="D246">
            <v>134.8605</v>
          </cell>
        </row>
        <row r="247">
          <cell r="A247" t="str">
            <v>M0539</v>
          </cell>
          <cell r="B247" t="str">
            <v>Quadro tubular contraventado para andaime - H = 100 cm e L = 100 cm</v>
          </cell>
          <cell r="C247" t="str">
            <v>un</v>
          </cell>
          <cell r="D247">
            <v>203.40649999999999</v>
          </cell>
        </row>
        <row r="248">
          <cell r="A248" t="str">
            <v>M0540</v>
          </cell>
          <cell r="B248" t="str">
            <v>Quadro tubular contraventado para andaime - H = 100 cm e L = 150 cm</v>
          </cell>
          <cell r="C248" t="str">
            <v>un</v>
          </cell>
          <cell r="D248">
            <v>271.61250000000001</v>
          </cell>
        </row>
        <row r="249">
          <cell r="A249" t="str">
            <v>M0541</v>
          </cell>
          <cell r="B249" t="str">
            <v>Quadro tubular contraventado para andaime - H = 100 cm e L = 200 cm</v>
          </cell>
          <cell r="C249" t="str">
            <v>un</v>
          </cell>
          <cell r="D249">
            <v>308.27440000000001</v>
          </cell>
        </row>
        <row r="250">
          <cell r="A250" t="str">
            <v>M0542</v>
          </cell>
          <cell r="B250" t="str">
            <v>Diagonal tubular para andaime - C = 141 cm</v>
          </cell>
          <cell r="C250" t="str">
            <v>un</v>
          </cell>
          <cell r="D250">
            <v>73.478099999999998</v>
          </cell>
        </row>
        <row r="251">
          <cell r="A251" t="str">
            <v>M0543</v>
          </cell>
          <cell r="B251" t="str">
            <v>Diagonal tubular para andaime - C = 212 cm</v>
          </cell>
          <cell r="C251" t="str">
            <v>un</v>
          </cell>
          <cell r="D251">
            <v>81.158000000000001</v>
          </cell>
        </row>
        <row r="252">
          <cell r="A252" t="str">
            <v>M0544</v>
          </cell>
          <cell r="B252" t="str">
            <v>Diagonal tubular para andaime - C = 283 cm</v>
          </cell>
          <cell r="C252" t="str">
            <v>un</v>
          </cell>
          <cell r="D252">
            <v>85.613699999999994</v>
          </cell>
        </row>
        <row r="253">
          <cell r="A253" t="str">
            <v>M0545</v>
          </cell>
          <cell r="B253" t="str">
            <v>Plataforma metálica de piso para andaime - C = 100 e L = 33 cm</v>
          </cell>
          <cell r="C253" t="str">
            <v>un</v>
          </cell>
          <cell r="D253">
            <v>245.6328</v>
          </cell>
        </row>
        <row r="254">
          <cell r="A254" t="str">
            <v>M0546</v>
          </cell>
          <cell r="B254" t="str">
            <v>Plataforma metálica de piso para andaime - C = 150 e L = 37 cm</v>
          </cell>
          <cell r="C254" t="str">
            <v>un</v>
          </cell>
          <cell r="D254">
            <v>250.33250000000001</v>
          </cell>
        </row>
        <row r="255">
          <cell r="A255" t="str">
            <v>M0547</v>
          </cell>
          <cell r="B255" t="str">
            <v>Plataforma metálica de piso para andaime - C = 200 e L = 33 cm</v>
          </cell>
          <cell r="C255" t="str">
            <v>un</v>
          </cell>
          <cell r="D255">
            <v>317.47070000000002</v>
          </cell>
        </row>
        <row r="256">
          <cell r="A256" t="str">
            <v>M0548</v>
          </cell>
          <cell r="B256" t="str">
            <v>Quadro tubular tipo guarda-corpo para andaime - H = 120 cm e L = 100 cm</v>
          </cell>
          <cell r="C256" t="str">
            <v>un</v>
          </cell>
          <cell r="D256">
            <v>202.4572</v>
          </cell>
        </row>
        <row r="257">
          <cell r="A257" t="str">
            <v>M0549</v>
          </cell>
          <cell r="B257" t="str">
            <v>Quadro tubular tipo guarda-corpo com acessórios para andaime - H = 120 cm e L = 150 cm</v>
          </cell>
          <cell r="C257" t="str">
            <v>un</v>
          </cell>
          <cell r="D257">
            <v>280.88850000000002</v>
          </cell>
        </row>
        <row r="258">
          <cell r="A258" t="str">
            <v>M0550</v>
          </cell>
          <cell r="B258" t="str">
            <v>Quadro tubular tipo guarda-corpo com acessórios para andaime - H = 120 cm e L = 200 cm</v>
          </cell>
          <cell r="C258" t="str">
            <v>un</v>
          </cell>
          <cell r="D258">
            <v>389.02499999999998</v>
          </cell>
        </row>
        <row r="259">
          <cell r="A259" t="str">
            <v>M0560</v>
          </cell>
          <cell r="B259" t="str">
            <v>Desmoldante para fôrmas de madeira</v>
          </cell>
          <cell r="C259" t="str">
            <v>l</v>
          </cell>
          <cell r="D259">
            <v>11.9338</v>
          </cell>
        </row>
        <row r="260">
          <cell r="A260" t="str">
            <v>M0562</v>
          </cell>
          <cell r="B260" t="str">
            <v>Abraçadeira giratória em aço galvanizado para escada multidirecional - D = 48 mm</v>
          </cell>
          <cell r="C260" t="str">
            <v>un</v>
          </cell>
          <cell r="D260">
            <v>72.442899999999995</v>
          </cell>
        </row>
        <row r="261">
          <cell r="A261" t="str">
            <v>M0563</v>
          </cell>
          <cell r="B261" t="str">
            <v>Tubo em aço galvanizado para escada multidirecional - C = 100 cm</v>
          </cell>
          <cell r="C261" t="str">
            <v>un</v>
          </cell>
          <cell r="D261">
            <v>106.0086</v>
          </cell>
        </row>
        <row r="262">
          <cell r="A262" t="str">
            <v>M0564</v>
          </cell>
          <cell r="B262" t="str">
            <v>Peça base em aço galvanizado para escada multidirecional - C = 33 cm</v>
          </cell>
          <cell r="C262" t="str">
            <v>un</v>
          </cell>
          <cell r="D262">
            <v>155.35310000000001</v>
          </cell>
        </row>
        <row r="263">
          <cell r="A263" t="str">
            <v>M0565</v>
          </cell>
          <cell r="B263" t="str">
            <v>Poste vertical em aço galvanizado para escada multidirecional - C = 100 cm</v>
          </cell>
          <cell r="C263" t="str">
            <v>un</v>
          </cell>
          <cell r="D263">
            <v>280.89839999999998</v>
          </cell>
        </row>
        <row r="264">
          <cell r="A264" t="str">
            <v>M0566</v>
          </cell>
          <cell r="B264" t="str">
            <v>Poste vertical em aço galvanizado para escada multidirecional - C = 200 cm</v>
          </cell>
          <cell r="C264" t="str">
            <v>un</v>
          </cell>
          <cell r="D264">
            <v>451.82010000000002</v>
          </cell>
        </row>
        <row r="265">
          <cell r="A265" t="str">
            <v>M0567</v>
          </cell>
          <cell r="B265" t="str">
            <v>Travessa em aço galvanizado para escada multidirecional - C = 75 cm</v>
          </cell>
          <cell r="C265" t="str">
            <v>un</v>
          </cell>
          <cell r="D265">
            <v>186.74850000000001</v>
          </cell>
        </row>
        <row r="266">
          <cell r="A266" t="str">
            <v>M0568</v>
          </cell>
          <cell r="B266" t="str">
            <v>Travessa em aço galvanizado para escada multidirecional - C = 150 cm</v>
          </cell>
          <cell r="C266" t="str">
            <v>un</v>
          </cell>
          <cell r="D266">
            <v>334.77289999999999</v>
          </cell>
        </row>
        <row r="267">
          <cell r="A267" t="str">
            <v>M0569</v>
          </cell>
          <cell r="B267" t="str">
            <v>Travessa em aço galvanizado para escada multidirecional - C = 250 cm</v>
          </cell>
          <cell r="C267" t="str">
            <v>un</v>
          </cell>
          <cell r="D267">
            <v>424.72359999999998</v>
          </cell>
        </row>
        <row r="268">
          <cell r="A268" t="str">
            <v>M0570</v>
          </cell>
          <cell r="B268" t="str">
            <v>Diagonal em aço galvanizado para escada multidirecional - C = 150 cm para módulos de H = 200 cm</v>
          </cell>
          <cell r="C268" t="str">
            <v>un</v>
          </cell>
          <cell r="D268">
            <v>332.4606</v>
          </cell>
        </row>
        <row r="269">
          <cell r="A269" t="str">
            <v>M0571</v>
          </cell>
          <cell r="B269" t="str">
            <v>Diagonal em aço galvanizado para escada multidirecional - C = 250 cm para módulos de H = 200 cm</v>
          </cell>
          <cell r="C269" t="str">
            <v>un</v>
          </cell>
          <cell r="D269">
            <v>359.6053</v>
          </cell>
        </row>
        <row r="270">
          <cell r="A270" t="str">
            <v>M0572</v>
          </cell>
          <cell r="B270" t="str">
            <v>Piso em aço galvanizado para escada multidirecional - L = 32 cm e C = 150 cm</v>
          </cell>
          <cell r="C270" t="str">
            <v>un</v>
          </cell>
          <cell r="D270">
            <v>699.36410000000001</v>
          </cell>
        </row>
        <row r="271">
          <cell r="A271" t="str">
            <v>M0573</v>
          </cell>
          <cell r="B271" t="str">
            <v>Escada de alumínio para escada multidirecional - H = 200 cm e C = 250 cm</v>
          </cell>
          <cell r="C271" t="str">
            <v>un</v>
          </cell>
          <cell r="D271">
            <v>6163.9669999999996</v>
          </cell>
        </row>
        <row r="272">
          <cell r="A272" t="str">
            <v>M0574</v>
          </cell>
          <cell r="B272" t="str">
            <v>Corrimão externo em alumínio para escada multidirecional - C = 250 cm</v>
          </cell>
          <cell r="C272" t="str">
            <v>un</v>
          </cell>
          <cell r="D272">
            <v>1019.9842</v>
          </cell>
        </row>
        <row r="273">
          <cell r="A273" t="str">
            <v>M0575</v>
          </cell>
          <cell r="B273" t="str">
            <v>Corrimão interno em alumínio para escada multidirecional - C = 250 cm</v>
          </cell>
          <cell r="C273" t="str">
            <v>un</v>
          </cell>
          <cell r="D273">
            <v>1540.9874</v>
          </cell>
        </row>
        <row r="274">
          <cell r="A274" t="str">
            <v>M0576</v>
          </cell>
          <cell r="B274" t="str">
            <v>Conexão tubular em aço galvanizado com semiabraçadeira para travessas - C = 30 cm e D = 48,3 mm</v>
          </cell>
          <cell r="C274" t="str">
            <v>un</v>
          </cell>
          <cell r="D274">
            <v>331.65469999999999</v>
          </cell>
        </row>
        <row r="275">
          <cell r="A275" t="str">
            <v>M0601</v>
          </cell>
          <cell r="B275" t="str">
            <v>Ponteiro para martelete - D = 32 mm e C = 1,00 m</v>
          </cell>
          <cell r="C275" t="str">
            <v>un</v>
          </cell>
          <cell r="D275">
            <v>754.50340000000006</v>
          </cell>
        </row>
        <row r="276">
          <cell r="A276" t="str">
            <v>M0602</v>
          </cell>
          <cell r="B276" t="str">
            <v>Ponteiro para rompedor hidráulico de 1.700 kg</v>
          </cell>
          <cell r="C276" t="str">
            <v>un</v>
          </cell>
          <cell r="D276">
            <v>7151.3122999999996</v>
          </cell>
        </row>
        <row r="277">
          <cell r="A277" t="str">
            <v>M0603</v>
          </cell>
          <cell r="B277" t="str">
            <v>Ponteiro para rompedor hidráulico de 520 kg</v>
          </cell>
          <cell r="C277" t="str">
            <v>un</v>
          </cell>
          <cell r="D277">
            <v>5864.4993999999997</v>
          </cell>
        </row>
        <row r="278">
          <cell r="A278" t="str">
            <v>M0614</v>
          </cell>
          <cell r="B278" t="str">
            <v>Concreto usinado - fctM,k = 4,5 MPa (comercial)</v>
          </cell>
          <cell r="C278" t="str">
            <v>m³</v>
          </cell>
          <cell r="D278" t="str">
            <v>-</v>
          </cell>
        </row>
        <row r="279">
          <cell r="A279" t="str">
            <v>M0615</v>
          </cell>
          <cell r="B279" t="str">
            <v>Aditivo incorporador de ar para concreto e argamassa</v>
          </cell>
          <cell r="C279" t="str">
            <v>kg</v>
          </cell>
          <cell r="D279">
            <v>6.4234</v>
          </cell>
        </row>
        <row r="280">
          <cell r="A280" t="str">
            <v>M0639</v>
          </cell>
          <cell r="B280" t="str">
            <v>Bico para corte a plasma CNC - 130A</v>
          </cell>
          <cell r="C280" t="str">
            <v>un</v>
          </cell>
          <cell r="D280">
            <v>161.73599999999999</v>
          </cell>
        </row>
        <row r="281">
          <cell r="A281" t="str">
            <v>M0640</v>
          </cell>
          <cell r="B281" t="str">
            <v>Bocal para corte a plasma CNC - 130A</v>
          </cell>
          <cell r="C281" t="str">
            <v>un</v>
          </cell>
          <cell r="D281">
            <v>109.5206</v>
          </cell>
        </row>
        <row r="282">
          <cell r="A282" t="str">
            <v>M0641</v>
          </cell>
          <cell r="B282" t="str">
            <v>Capa do bico para corte a plasma CNC - 130A</v>
          </cell>
          <cell r="C282" t="str">
            <v>un</v>
          </cell>
          <cell r="D282">
            <v>1319</v>
          </cell>
        </row>
        <row r="283">
          <cell r="A283" t="str">
            <v>M0642</v>
          </cell>
          <cell r="B283" t="str">
            <v>Capa do bocal para corte a plasma CNC - 130A</v>
          </cell>
          <cell r="C283" t="str">
            <v>un</v>
          </cell>
          <cell r="D283">
            <v>642.89530000000002</v>
          </cell>
        </row>
        <row r="284">
          <cell r="A284" t="str">
            <v>M0643</v>
          </cell>
          <cell r="B284" t="str">
            <v>Distribuidor de gás para corte a plasma CNC - 130A</v>
          </cell>
          <cell r="C284" t="str">
            <v>un</v>
          </cell>
          <cell r="D284">
            <v>184.42</v>
          </cell>
        </row>
        <row r="285">
          <cell r="A285" t="str">
            <v>M0644</v>
          </cell>
          <cell r="B285" t="str">
            <v>Eletrodo para corte a plasma CNC - 130A</v>
          </cell>
          <cell r="C285" t="str">
            <v>un</v>
          </cell>
          <cell r="D285">
            <v>120.0112</v>
          </cell>
        </row>
        <row r="286">
          <cell r="A286" t="str">
            <v>M0645</v>
          </cell>
          <cell r="B286" t="str">
            <v>Tubo de água para corte a plasma CNC - 130A</v>
          </cell>
          <cell r="C286" t="str">
            <v>un</v>
          </cell>
          <cell r="D286">
            <v>187.8135</v>
          </cell>
        </row>
        <row r="287">
          <cell r="A287" t="str">
            <v>M0646</v>
          </cell>
          <cell r="B287" t="str">
            <v>Estaca pré-moldada de concreto protendido com compressão admissível de 100 t</v>
          </cell>
          <cell r="C287" t="str">
            <v>m</v>
          </cell>
          <cell r="D287">
            <v>218.16569999999999</v>
          </cell>
        </row>
        <row r="288">
          <cell r="A288" t="str">
            <v>M0647</v>
          </cell>
          <cell r="B288" t="str">
            <v>Estaca pré-moldada de concreto protendido com compressão admissível de 25 t</v>
          </cell>
          <cell r="C288" t="str">
            <v>m</v>
          </cell>
          <cell r="D288">
            <v>79.476600000000005</v>
          </cell>
        </row>
        <row r="289">
          <cell r="A289" t="str">
            <v>M0648</v>
          </cell>
          <cell r="B289" t="str">
            <v>Estaca pré-moldada de concreto protendido com compressão admissível de 35 t</v>
          </cell>
          <cell r="C289" t="str">
            <v>m</v>
          </cell>
          <cell r="D289">
            <v>98.126300000000001</v>
          </cell>
        </row>
        <row r="290">
          <cell r="A290" t="str">
            <v>M0649</v>
          </cell>
          <cell r="B290" t="str">
            <v>Estaca pré-moldada de concreto protendido com compressão admissível de 60 t</v>
          </cell>
          <cell r="C290" t="str">
            <v>m</v>
          </cell>
          <cell r="D290">
            <v>132.79339999999999</v>
          </cell>
        </row>
        <row r="291">
          <cell r="A291" t="str">
            <v>M0650</v>
          </cell>
          <cell r="B291" t="str">
            <v>Estaca pré-moldada de concreto protendido com compressão admissível de 75 t</v>
          </cell>
          <cell r="C291" t="str">
            <v>m</v>
          </cell>
          <cell r="D291">
            <v>170.43709999999999</v>
          </cell>
        </row>
        <row r="292">
          <cell r="A292" t="str">
            <v>M0666</v>
          </cell>
          <cell r="B292" t="str">
            <v>Martelo de fundo DTH - DN = 76 mm (3")</v>
          </cell>
          <cell r="C292" t="str">
            <v>un</v>
          </cell>
          <cell r="D292">
            <v>8641.3158000000003</v>
          </cell>
        </row>
        <row r="293">
          <cell r="A293" t="str">
            <v>M0667</v>
          </cell>
          <cell r="B293" t="str">
            <v>Martelo de fundo DTH - DN = 127 mm (5")</v>
          </cell>
          <cell r="C293" t="str">
            <v>un</v>
          </cell>
          <cell r="D293">
            <v>12352.93</v>
          </cell>
        </row>
        <row r="294">
          <cell r="A294" t="str">
            <v>M0668</v>
          </cell>
          <cell r="B294" t="str">
            <v>Martelo de fundo DTH - DN = 152 mm (6")</v>
          </cell>
          <cell r="C294" t="str">
            <v>un</v>
          </cell>
          <cell r="D294">
            <v>18523.369200000001</v>
          </cell>
        </row>
        <row r="295">
          <cell r="A295" t="str">
            <v>M0669</v>
          </cell>
          <cell r="B295" t="str">
            <v>Martelo de fundo DTH - DN = 203 mm (8")</v>
          </cell>
          <cell r="C295" t="str">
            <v>un</v>
          </cell>
          <cell r="D295">
            <v>30880.228899999998</v>
          </cell>
        </row>
        <row r="296">
          <cell r="A296" t="str">
            <v>M0673</v>
          </cell>
          <cell r="B296" t="str">
            <v>Estaca pré-moldada de concreto armado centrifugado com compressão admissível de 55 t</v>
          </cell>
          <cell r="C296" t="str">
            <v>m</v>
          </cell>
          <cell r="D296">
            <v>162.92490000000001</v>
          </cell>
        </row>
        <row r="297">
          <cell r="A297" t="str">
            <v>M0677</v>
          </cell>
          <cell r="B297" t="str">
            <v>Estaca pré-moldada de concreto armado centrifugado com compressão admissível de 80 t</v>
          </cell>
          <cell r="C297" t="str">
            <v>m</v>
          </cell>
          <cell r="D297">
            <v>245.68520000000001</v>
          </cell>
        </row>
        <row r="298">
          <cell r="A298" t="str">
            <v>M0682</v>
          </cell>
          <cell r="B298" t="str">
            <v>Aço em perfis ASTM A36</v>
          </cell>
          <cell r="C298" t="str">
            <v>kg</v>
          </cell>
          <cell r="D298">
            <v>9.0292999999999992</v>
          </cell>
        </row>
        <row r="299">
          <cell r="A299" t="str">
            <v>M0686</v>
          </cell>
          <cell r="B299" t="str">
            <v>Estaca pré-moldada de concreto armado centrifugado com compressão admissível de 100 t</v>
          </cell>
          <cell r="C299" t="str">
            <v>m</v>
          </cell>
          <cell r="D299">
            <v>258.12889999999999</v>
          </cell>
        </row>
        <row r="300">
          <cell r="A300" t="str">
            <v>M0717</v>
          </cell>
          <cell r="B300" t="str">
            <v>Tinta à base de resina epóxi bicomponente para fundo preparador de pintura</v>
          </cell>
          <cell r="C300" t="str">
            <v>l</v>
          </cell>
          <cell r="D300">
            <v>244.3546</v>
          </cell>
        </row>
        <row r="301">
          <cell r="A301" t="str">
            <v>M0718</v>
          </cell>
          <cell r="B301" t="str">
            <v>Tinta esmalte à base de resina epóxi bicomponente</v>
          </cell>
          <cell r="C301" t="str">
            <v>l</v>
          </cell>
          <cell r="D301">
            <v>58.686</v>
          </cell>
        </row>
        <row r="302">
          <cell r="A302" t="str">
            <v>M0719</v>
          </cell>
          <cell r="B302" t="str">
            <v>Diluente epóxi</v>
          </cell>
          <cell r="C302" t="str">
            <v>l</v>
          </cell>
          <cell r="D302">
            <v>36.214399999999998</v>
          </cell>
        </row>
        <row r="303">
          <cell r="A303" t="str">
            <v>M0721</v>
          </cell>
          <cell r="B303" t="str">
            <v>Tinta anticorrosiva zarcão para fundo preparador de pintura</v>
          </cell>
          <cell r="C303" t="str">
            <v>l</v>
          </cell>
          <cell r="D303">
            <v>38.771799999999999</v>
          </cell>
        </row>
        <row r="304">
          <cell r="A304" t="str">
            <v>M0722</v>
          </cell>
          <cell r="B304" t="str">
            <v>Estaca pré-moldada de concreto armado centrifugado com compressão admissível de 125 t</v>
          </cell>
          <cell r="C304" t="str">
            <v>m</v>
          </cell>
          <cell r="D304">
            <v>328.4624</v>
          </cell>
        </row>
        <row r="305">
          <cell r="A305" t="str">
            <v>M0729</v>
          </cell>
          <cell r="B305" t="str">
            <v>Fixador de cal para pintura</v>
          </cell>
          <cell r="C305" t="str">
            <v>l</v>
          </cell>
          <cell r="D305">
            <v>3.8713000000000002</v>
          </cell>
        </row>
        <row r="306">
          <cell r="A306" t="str">
            <v>M0734</v>
          </cell>
          <cell r="B306" t="str">
            <v>Estaca pré-moldada de concreto armado centrifugado com compressão admissível de 170 t</v>
          </cell>
          <cell r="C306" t="str">
            <v>m</v>
          </cell>
          <cell r="D306">
            <v>513.25720000000001</v>
          </cell>
        </row>
        <row r="307">
          <cell r="A307" t="str">
            <v>M0741</v>
          </cell>
          <cell r="B307" t="str">
            <v>Grama tipo batatais</v>
          </cell>
          <cell r="C307" t="str">
            <v>m²</v>
          </cell>
          <cell r="D307">
            <v>4.3465999999999996</v>
          </cell>
        </row>
        <row r="308">
          <cell r="A308" t="str">
            <v>M0745</v>
          </cell>
          <cell r="B308" t="str">
            <v>Grampo em aço galvanizado para cerca - C = 25,4 mm e E = 3,76 mm (1" x 9 BWG)</v>
          </cell>
          <cell r="C308" t="str">
            <v>kg</v>
          </cell>
          <cell r="D308">
            <v>14.435499999999999</v>
          </cell>
        </row>
        <row r="309">
          <cell r="A309" t="str">
            <v>M0755</v>
          </cell>
          <cell r="B309" t="str">
            <v>Estaca pré-moldada de concreto armado centrifugado com compressão admissível de 230 t</v>
          </cell>
          <cell r="C309" t="str">
            <v>m</v>
          </cell>
          <cell r="D309">
            <v>568.3981</v>
          </cell>
        </row>
        <row r="310">
          <cell r="A310" t="str">
            <v>M0756</v>
          </cell>
          <cell r="B310" t="str">
            <v>Estaca pré-moldada de concreto armado centrifugado com compressão admissível de 300 t</v>
          </cell>
          <cell r="C310" t="str">
            <v>m</v>
          </cell>
          <cell r="D310">
            <v>854.38300000000004</v>
          </cell>
        </row>
        <row r="311">
          <cell r="A311" t="str">
            <v>M0767</v>
          </cell>
          <cell r="B311" t="str">
            <v>Sinalizador a LED com bateria</v>
          </cell>
          <cell r="C311" t="str">
            <v>un</v>
          </cell>
          <cell r="D311">
            <v>202.30260000000001</v>
          </cell>
        </row>
        <row r="312">
          <cell r="A312" t="str">
            <v>M0769</v>
          </cell>
          <cell r="B312" t="str">
            <v>Lona plástica - E = 200 micra</v>
          </cell>
          <cell r="C312" t="str">
            <v>m²</v>
          </cell>
          <cell r="D312">
            <v>1.6180000000000001</v>
          </cell>
        </row>
        <row r="313">
          <cell r="A313" t="str">
            <v>M0771</v>
          </cell>
          <cell r="B313" t="str">
            <v>Cavalete em polietileno zebrado com faixa refletiva</v>
          </cell>
          <cell r="C313" t="str">
            <v>un</v>
          </cell>
          <cell r="D313">
            <v>355</v>
          </cell>
        </row>
        <row r="314">
          <cell r="A314" t="str">
            <v>M0773</v>
          </cell>
          <cell r="B314" t="str">
            <v>Perfil de alumínio tipo L463 para placa de sinalização - seção de 50 x 50 mm</v>
          </cell>
          <cell r="C314" t="str">
            <v>m</v>
          </cell>
          <cell r="D314">
            <v>53.831499999999998</v>
          </cell>
        </row>
        <row r="315">
          <cell r="A315" t="str">
            <v>M0783</v>
          </cell>
          <cell r="B315" t="str">
            <v>Massa asfáltica comercial - capa de rolamento</v>
          </cell>
          <cell r="C315" t="str">
            <v>t</v>
          </cell>
          <cell r="D315" t="str">
            <v>-</v>
          </cell>
        </row>
        <row r="316">
          <cell r="A316" t="str">
            <v>M0784</v>
          </cell>
          <cell r="B316" t="str">
            <v>Massa asfáltica comercial - binder</v>
          </cell>
          <cell r="C316" t="str">
            <v>t</v>
          </cell>
          <cell r="D316" t="str">
            <v>-</v>
          </cell>
        </row>
        <row r="317">
          <cell r="A317" t="str">
            <v>M0786</v>
          </cell>
          <cell r="B317" t="str">
            <v>Placa de poliestireno expandido (EPS)</v>
          </cell>
          <cell r="C317" t="str">
            <v>m³</v>
          </cell>
          <cell r="D317">
            <v>383.55</v>
          </cell>
        </row>
        <row r="318">
          <cell r="A318" t="str">
            <v>M0787</v>
          </cell>
          <cell r="B318" t="str">
            <v>Suporte em aço-carbono galvanizado tipo perfil C para placa de sinalização</v>
          </cell>
          <cell r="C318" t="str">
            <v>kg</v>
          </cell>
          <cell r="D318">
            <v>28.992899999999999</v>
          </cell>
        </row>
        <row r="319">
          <cell r="A319" t="str">
            <v>M0789</v>
          </cell>
          <cell r="B319" t="str">
            <v>Conjunto para fixação de placas em aço galvanizado composto por barra chata, abraçadeira, parafusos, porcas e arruelas</v>
          </cell>
          <cell r="C319" t="str">
            <v>kg</v>
          </cell>
          <cell r="D319">
            <v>29.861899999999999</v>
          </cell>
        </row>
        <row r="320">
          <cell r="A320" t="str">
            <v>M0796</v>
          </cell>
          <cell r="B320" t="str">
            <v>Semipórtico metálico para vão de 8,3 m e vento de 35 m/s</v>
          </cell>
          <cell r="C320" t="str">
            <v>un</v>
          </cell>
          <cell r="D320">
            <v>58120.1469</v>
          </cell>
        </row>
        <row r="321">
          <cell r="A321" t="str">
            <v>M0798</v>
          </cell>
          <cell r="B321" t="str">
            <v>Apoio de neoprene fretado</v>
          </cell>
          <cell r="C321" t="str">
            <v>dm³</v>
          </cell>
          <cell r="D321">
            <v>86.938800000000001</v>
          </cell>
        </row>
        <row r="322">
          <cell r="A322" t="str">
            <v>M0804</v>
          </cell>
          <cell r="B322" t="str">
            <v>Cabo de aço - D = 12,70 mm (1/2")</v>
          </cell>
          <cell r="C322" t="str">
            <v>m</v>
          </cell>
          <cell r="D322">
            <v>32.664099999999998</v>
          </cell>
        </row>
        <row r="323">
          <cell r="A323" t="str">
            <v>M0805</v>
          </cell>
          <cell r="B323" t="str">
            <v>Semipórtico duplo metálico para vão de 2 x 8,3 m e vento de 35 m/s</v>
          </cell>
          <cell r="C323" t="str">
            <v>un</v>
          </cell>
          <cell r="D323">
            <v>98139.4133</v>
          </cell>
        </row>
        <row r="324">
          <cell r="A324" t="str">
            <v>M0808</v>
          </cell>
          <cell r="B324" t="str">
            <v>Brita 4</v>
          </cell>
          <cell r="C324" t="str">
            <v>m³</v>
          </cell>
          <cell r="D324">
            <v>106.0958</v>
          </cell>
        </row>
        <row r="325">
          <cell r="A325" t="str">
            <v>M0809</v>
          </cell>
          <cell r="B325" t="str">
            <v>Cabo de aço - D = 6,35 mm (1/4")</v>
          </cell>
          <cell r="C325" t="str">
            <v>m</v>
          </cell>
          <cell r="D325">
            <v>12.646599999999999</v>
          </cell>
        </row>
        <row r="326">
          <cell r="A326" t="str">
            <v>M0810</v>
          </cell>
          <cell r="B326" t="str">
            <v>Cabo de aço - D = 52,00 mm (2")</v>
          </cell>
          <cell r="C326" t="str">
            <v>m</v>
          </cell>
          <cell r="D326">
            <v>915.28830000000005</v>
          </cell>
        </row>
        <row r="327">
          <cell r="A327" t="str">
            <v>M0812</v>
          </cell>
          <cell r="B327" t="str">
            <v>Sapatilha em aço inox - D = 6,35 mm (1/4")</v>
          </cell>
          <cell r="C327" t="str">
            <v>un</v>
          </cell>
          <cell r="D327">
            <v>2.7804000000000002</v>
          </cell>
        </row>
        <row r="328">
          <cell r="A328" t="str">
            <v>M0818</v>
          </cell>
          <cell r="B328" t="str">
            <v>Semipórtico metálico para vão de 8,3 m e vento de 40 m/s</v>
          </cell>
          <cell r="C328" t="str">
            <v>un</v>
          </cell>
          <cell r="D328">
            <v>64732.483200000002</v>
          </cell>
        </row>
        <row r="329">
          <cell r="A329" t="str">
            <v>M0824</v>
          </cell>
          <cell r="B329" t="str">
            <v>Semipórtico duplo metálico para vão de 2 x 8,3 m e vento de 40 m/s</v>
          </cell>
          <cell r="C329" t="str">
            <v>un</v>
          </cell>
          <cell r="D329">
            <v>108975.8263</v>
          </cell>
        </row>
        <row r="330">
          <cell r="A330" t="str">
            <v>M0831</v>
          </cell>
          <cell r="B330" t="str">
            <v>Pórtico metálico para vão de 15,9 m e vento de 40 m/s</v>
          </cell>
          <cell r="C330" t="str">
            <v>un</v>
          </cell>
          <cell r="D330">
            <v>108872.05530000001</v>
          </cell>
        </row>
        <row r="331">
          <cell r="A331" t="str">
            <v>M0848</v>
          </cell>
          <cell r="B331" t="str">
            <v>Semipórtico metálico para vão de 8,3 m e vento de 45 m/s</v>
          </cell>
          <cell r="C331" t="str">
            <v>un</v>
          </cell>
          <cell r="D331">
            <v>71144.561900000001</v>
          </cell>
        </row>
        <row r="332">
          <cell r="A332" t="str">
            <v>M0849</v>
          </cell>
          <cell r="B332" t="str">
            <v>Corda de sisal - D = 12,0 mm</v>
          </cell>
          <cell r="C332" t="str">
            <v>m</v>
          </cell>
          <cell r="D332">
            <v>2.0931999999999999</v>
          </cell>
        </row>
        <row r="333">
          <cell r="A333" t="str">
            <v>M0851</v>
          </cell>
          <cell r="B333" t="str">
            <v>Grampo leve em aço-carbono para cabo de aço - D = 6,3 mm (1/4")</v>
          </cell>
          <cell r="C333" t="str">
            <v>un</v>
          </cell>
          <cell r="D333">
            <v>1.1981999999999999</v>
          </cell>
        </row>
        <row r="334">
          <cell r="A334" t="str">
            <v>M0852</v>
          </cell>
          <cell r="B334" t="str">
            <v>Poste de concreto - carga nominal de 800 daN, H = 15 m e D = 520 mm</v>
          </cell>
          <cell r="C334" t="str">
            <v>un</v>
          </cell>
          <cell r="D334">
            <v>6099.8971000000001</v>
          </cell>
        </row>
        <row r="335">
          <cell r="A335" t="str">
            <v>M0858</v>
          </cell>
          <cell r="B335" t="str">
            <v>Semipórtico duplo metálico para vão de 2 x 8,3 m e vento de 45 m/s</v>
          </cell>
          <cell r="C335" t="str">
            <v>un</v>
          </cell>
          <cell r="D335">
            <v>119812.2393</v>
          </cell>
        </row>
        <row r="336">
          <cell r="A336" t="str">
            <v>M0865</v>
          </cell>
          <cell r="B336" t="str">
            <v>Pórtico metálico para vão de 15,9 m e vento de 45 m/s</v>
          </cell>
          <cell r="C336" t="str">
            <v>un</v>
          </cell>
          <cell r="D336">
            <v>119676.9731</v>
          </cell>
        </row>
        <row r="337">
          <cell r="A337" t="str">
            <v>M0868</v>
          </cell>
          <cell r="B337" t="str">
            <v>Lâmpada fluorescente compacta eletrônica - potência de 20 W</v>
          </cell>
          <cell r="C337" t="str">
            <v>un</v>
          </cell>
          <cell r="D337">
            <v>10.0015</v>
          </cell>
        </row>
        <row r="338">
          <cell r="A338" t="str">
            <v>M0875</v>
          </cell>
          <cell r="B338" t="str">
            <v>Manta asfáltica não-tecido em poliéster - E = 3 mm</v>
          </cell>
          <cell r="C338" t="str">
            <v>m²</v>
          </cell>
          <cell r="D338">
            <v>39.678899999999999</v>
          </cell>
        </row>
        <row r="339">
          <cell r="A339" t="str">
            <v>M0876</v>
          </cell>
          <cell r="B339" t="str">
            <v>Manta asfáltica não-tecido em poliéster - E = 4 mm</v>
          </cell>
          <cell r="C339" t="str">
            <v>m²</v>
          </cell>
          <cell r="D339">
            <v>49.301000000000002</v>
          </cell>
        </row>
        <row r="340">
          <cell r="A340" t="str">
            <v>M0879</v>
          </cell>
          <cell r="B340" t="str">
            <v>Lixa para ferro Nº 150</v>
          </cell>
          <cell r="C340" t="str">
            <v>un</v>
          </cell>
          <cell r="D340">
            <v>3.44</v>
          </cell>
        </row>
        <row r="341">
          <cell r="A341" t="str">
            <v>M0942</v>
          </cell>
          <cell r="B341" t="str">
            <v>Estaca prancha metálica</v>
          </cell>
          <cell r="C341" t="str">
            <v>kg</v>
          </cell>
          <cell r="D341">
            <v>15.4938</v>
          </cell>
        </row>
        <row r="342">
          <cell r="A342" t="str">
            <v>M0945</v>
          </cell>
          <cell r="B342" t="str">
            <v>Parafuso de cabeça sextavada em aço galvanizado com porca e arruela de pressão - D = 6,35 mm (1/4")</v>
          </cell>
          <cell r="C342" t="str">
            <v>cj</v>
          </cell>
          <cell r="D342">
            <v>0.55149999999999999</v>
          </cell>
        </row>
        <row r="343">
          <cell r="A343" t="str">
            <v>M0946</v>
          </cell>
          <cell r="B343" t="str">
            <v>Aço em perfis ASTM A572 grau 50</v>
          </cell>
          <cell r="C343" t="str">
            <v>kg</v>
          </cell>
          <cell r="D343">
            <v>13.167999999999999</v>
          </cell>
        </row>
        <row r="344">
          <cell r="A344" t="str">
            <v>M0947</v>
          </cell>
          <cell r="B344" t="str">
            <v>Parafuso de cabeça sextavada em aço galvanizado com porca e arruela de pressão - D = 9,525 mm (3/8")</v>
          </cell>
          <cell r="C344" t="str">
            <v>cj</v>
          </cell>
          <cell r="D344">
            <v>1.9325000000000001</v>
          </cell>
        </row>
        <row r="345">
          <cell r="A345" t="str">
            <v>M0948</v>
          </cell>
          <cell r="B345" t="str">
            <v>Arruela lisa em aço ASTM F436 para parafuso - D = 12,7 mm</v>
          </cell>
          <cell r="C345" t="str">
            <v>un</v>
          </cell>
          <cell r="D345">
            <v>1.3629</v>
          </cell>
        </row>
        <row r="346">
          <cell r="A346" t="str">
            <v>M0949</v>
          </cell>
          <cell r="B346" t="str">
            <v>Arruela lisa em aço ASTM F436 para parafuso - D = 16,0 mm</v>
          </cell>
          <cell r="C346" t="str">
            <v>un</v>
          </cell>
          <cell r="D346">
            <v>1.8207</v>
          </cell>
        </row>
        <row r="347">
          <cell r="A347" t="str">
            <v>M0950</v>
          </cell>
          <cell r="B347" t="str">
            <v>Arruela lisa em aço ASTM F436 para parafuso - D = 20,0 mm</v>
          </cell>
          <cell r="C347" t="str">
            <v>un</v>
          </cell>
          <cell r="D347">
            <v>2.1995</v>
          </cell>
        </row>
        <row r="348">
          <cell r="A348" t="str">
            <v>M0951</v>
          </cell>
          <cell r="B348" t="str">
            <v>Parafuso de cabeça sextavada em aço ASTM A325 de alta resistência com rosca parcial - D = 12,7 mm e C = 38,10 mm</v>
          </cell>
          <cell r="C348" t="str">
            <v>un</v>
          </cell>
          <cell r="D348">
            <v>3.0735000000000001</v>
          </cell>
        </row>
        <row r="349">
          <cell r="A349" t="str">
            <v>M0952</v>
          </cell>
          <cell r="B349" t="str">
            <v>Parafuso de cabeça sextavada em aço ASTM A325 de alta resistência com rosca parcial - D = 12,7 mm e C = 44,45 mm</v>
          </cell>
          <cell r="C349" t="str">
            <v>un</v>
          </cell>
          <cell r="D349">
            <v>3.3357000000000001</v>
          </cell>
        </row>
        <row r="350">
          <cell r="A350" t="str">
            <v>M0953</v>
          </cell>
          <cell r="B350" t="str">
            <v>Parafuso de cabeça sextavada em aço ASTM A325 de alta resistência com rosca parcial - D = 12,7 mm e C = 50,80 mm</v>
          </cell>
          <cell r="C350" t="str">
            <v>un</v>
          </cell>
          <cell r="D350">
            <v>3.6732</v>
          </cell>
        </row>
        <row r="351">
          <cell r="A351" t="str">
            <v>M0954</v>
          </cell>
          <cell r="B351" t="str">
            <v>Parafuso de cabeça sextavada em aço ASTM A325 de alta resistência com rosca parcial - D = 12,7 mm e C = 57,15 mm</v>
          </cell>
          <cell r="C351" t="str">
            <v>un</v>
          </cell>
          <cell r="D351">
            <v>4.1616999999999997</v>
          </cell>
        </row>
        <row r="352">
          <cell r="A352" t="str">
            <v>M0955</v>
          </cell>
          <cell r="B352" t="str">
            <v>Parafuso de cabeça sextavada em aço ASTM A325 de alta resistência com rosca parcial - D = 16 mm e C = 44,45 mm</v>
          </cell>
          <cell r="C352" t="str">
            <v>un</v>
          </cell>
          <cell r="D352">
            <v>5.8244999999999996</v>
          </cell>
        </row>
        <row r="353">
          <cell r="A353" t="str">
            <v>M0956</v>
          </cell>
          <cell r="B353" t="str">
            <v>Parafuso de cabeça sextavada em aço ASTM A325 de alta resistência com rosca parcial - D = 16 mm e C = 50,80 mm</v>
          </cell>
          <cell r="C353" t="str">
            <v>un</v>
          </cell>
          <cell r="D353">
            <v>6.4042000000000003</v>
          </cell>
        </row>
        <row r="354">
          <cell r="A354" t="str">
            <v>M0957</v>
          </cell>
          <cell r="B354" t="str">
            <v>Parafuso de cabeça sextavada em aço ASTM A325 de alta resistência com rosca parcial - D = 16 mm e C = 63,50 mm</v>
          </cell>
          <cell r="C354" t="str">
            <v>un</v>
          </cell>
          <cell r="D354">
            <v>8.1437000000000008</v>
          </cell>
        </row>
        <row r="355">
          <cell r="A355" t="str">
            <v>M0958</v>
          </cell>
          <cell r="B355" t="str">
            <v>Parafuso de cabeça sextavada em aço ASTM A325 de alta resistência com rosca parcial - D = 20 mm e C = 50,80 mm</v>
          </cell>
          <cell r="C355" t="str">
            <v>un</v>
          </cell>
          <cell r="D355">
            <v>8.6095000000000006</v>
          </cell>
        </row>
        <row r="356">
          <cell r="A356" t="str">
            <v>M0959</v>
          </cell>
          <cell r="B356" t="str">
            <v>Parafuso de cabeça sextavada em aço ASTM A325 de alta resistência com rosca parcial - D = 20 mm e C = 57,15 mm</v>
          </cell>
          <cell r="C356" t="str">
            <v>un</v>
          </cell>
          <cell r="D356">
            <v>10.7502</v>
          </cell>
        </row>
        <row r="357">
          <cell r="A357" t="str">
            <v>M0960</v>
          </cell>
          <cell r="B357" t="str">
            <v>Parafuso de cabeça sextavada em aço ASTM A325 de alta resistência com rosca parcial - D = 20 mm e C = 63,50 mm</v>
          </cell>
          <cell r="C357" t="str">
            <v>un</v>
          </cell>
          <cell r="D357">
            <v>12.936</v>
          </cell>
        </row>
        <row r="358">
          <cell r="A358" t="str">
            <v>M0961</v>
          </cell>
          <cell r="B358" t="str">
            <v>Parafuso de cabeça sextavada em aço ASTM A325 de alta resistência com rosca parcial - D = 20 mm e C = 76,20 mm</v>
          </cell>
          <cell r="C358" t="str">
            <v>un</v>
          </cell>
          <cell r="D358">
            <v>12.8813</v>
          </cell>
        </row>
        <row r="359">
          <cell r="A359" t="str">
            <v>M0962</v>
          </cell>
          <cell r="B359" t="str">
            <v>Tubo em aço galvanizado - E = 2,00 mm e D = 50,80 mm (2")</v>
          </cell>
          <cell r="C359" t="str">
            <v>m</v>
          </cell>
          <cell r="D359">
            <v>25.661799999999999</v>
          </cell>
        </row>
        <row r="360">
          <cell r="A360" t="str">
            <v>M0963</v>
          </cell>
          <cell r="B360" t="str">
            <v>Tubo em aço galvanizado - E = 3,00 mm e seção de 80 x 80 mm</v>
          </cell>
          <cell r="C360" t="str">
            <v>m</v>
          </cell>
          <cell r="D360">
            <v>73.207899999999995</v>
          </cell>
        </row>
        <row r="361">
          <cell r="A361" t="str">
            <v>M0964</v>
          </cell>
          <cell r="B361" t="str">
            <v>Aço em perfis ASTM A572 grau 50 perfurado</v>
          </cell>
          <cell r="C361" t="str">
            <v>kg</v>
          </cell>
          <cell r="D361">
            <v>13.5916</v>
          </cell>
        </row>
        <row r="362">
          <cell r="A362" t="str">
            <v>M0965</v>
          </cell>
          <cell r="B362" t="str">
            <v>Pino conector de cisalhamento para laje steel deck - D = 19 mm e C = 80 mm</v>
          </cell>
          <cell r="C362" t="str">
            <v>un</v>
          </cell>
          <cell r="D362">
            <v>8.3475000000000001</v>
          </cell>
        </row>
        <row r="363">
          <cell r="A363" t="str">
            <v>M0966</v>
          </cell>
          <cell r="B363" t="str">
            <v>Porca sextavada pesada em aço ASTM A194 grau 2H para parafuso - D = 12,7 mm</v>
          </cell>
          <cell r="C363" t="str">
            <v>un</v>
          </cell>
          <cell r="D363">
            <v>1.4704999999999999</v>
          </cell>
        </row>
        <row r="364">
          <cell r="A364" t="str">
            <v>M0967</v>
          </cell>
          <cell r="B364" t="str">
            <v>Porca sextavada pesada em aço ASTM A194 grau 2H para parafuso - D = 16 mm</v>
          </cell>
          <cell r="C364" t="str">
            <v>un</v>
          </cell>
          <cell r="D364">
            <v>3.3908</v>
          </cell>
        </row>
        <row r="365">
          <cell r="A365" t="str">
            <v>M0968</v>
          </cell>
          <cell r="B365" t="str">
            <v>Porca sextavada pesada em aço ASTM A194 grau 2H para parafuso - D = 20 mm</v>
          </cell>
          <cell r="C365" t="str">
            <v>un</v>
          </cell>
          <cell r="D365">
            <v>5.3097000000000003</v>
          </cell>
        </row>
        <row r="366">
          <cell r="A366" t="str">
            <v>M0969</v>
          </cell>
          <cell r="B366" t="str">
            <v>Steel deck em aço galvanizado ASTM A653 grau 40</v>
          </cell>
          <cell r="C366" t="str">
            <v>m²</v>
          </cell>
          <cell r="D366">
            <v>222.5051</v>
          </cell>
        </row>
        <row r="367">
          <cell r="A367" t="str">
            <v>M0970</v>
          </cell>
          <cell r="B367" t="str">
            <v>Chapa de aço ASTM A572 grau 50 cortada e perfurada</v>
          </cell>
          <cell r="C367" t="str">
            <v>kg</v>
          </cell>
          <cell r="D367">
            <v>18.342300000000002</v>
          </cell>
        </row>
        <row r="368">
          <cell r="A368" t="str">
            <v>M0971</v>
          </cell>
          <cell r="B368" t="str">
            <v>Suporte em aço-carbono para corrimão de guarda-corpo metálico</v>
          </cell>
          <cell r="C368" t="str">
            <v>un</v>
          </cell>
          <cell r="D368">
            <v>23.212199999999999</v>
          </cell>
        </row>
        <row r="369">
          <cell r="A369" t="str">
            <v>M0972</v>
          </cell>
          <cell r="B369" t="str">
            <v>Fluido de resfriamento para usinagem de metais</v>
          </cell>
          <cell r="C369" t="str">
            <v>l</v>
          </cell>
          <cell r="D369">
            <v>17.8826</v>
          </cell>
        </row>
        <row r="370">
          <cell r="A370" t="str">
            <v>M0998</v>
          </cell>
          <cell r="B370" t="str">
            <v>Madeira estrutural de eucalipto</v>
          </cell>
          <cell r="C370" t="str">
            <v>m³</v>
          </cell>
          <cell r="D370">
            <v>1998.6235999999999</v>
          </cell>
        </row>
        <row r="371">
          <cell r="A371" t="str">
            <v>M0999</v>
          </cell>
          <cell r="B371" t="str">
            <v>Tela em aço CA 60 soldada nervurada</v>
          </cell>
          <cell r="C371" t="str">
            <v>kg</v>
          </cell>
          <cell r="D371">
            <v>9.8803000000000001</v>
          </cell>
        </row>
        <row r="372">
          <cell r="A372" t="str">
            <v>M1000</v>
          </cell>
          <cell r="B372" t="str">
            <v>Tela em aço galvanizado para alambrado - E = 1,64 mm (BWG 16) e malha de 50 mm</v>
          </cell>
          <cell r="C372" t="str">
            <v>m²</v>
          </cell>
          <cell r="D372">
            <v>24.995000000000001</v>
          </cell>
        </row>
        <row r="373">
          <cell r="A373" t="str">
            <v>M1001</v>
          </cell>
          <cell r="B373" t="str">
            <v>Tela em aço galvanizado para passarelas rodoviárias - E = 2,75 mm e malha de 50 mm</v>
          </cell>
          <cell r="C373" t="str">
            <v>m²</v>
          </cell>
          <cell r="D373">
            <v>74.627600000000001</v>
          </cell>
        </row>
        <row r="374">
          <cell r="A374" t="str">
            <v>M1010</v>
          </cell>
          <cell r="B374" t="str">
            <v>Manta de PVC reforçada com tela de poliéster - E = 1,2 mm</v>
          </cell>
          <cell r="C374" t="str">
            <v>m²</v>
          </cell>
          <cell r="D374">
            <v>126.68129999999999</v>
          </cell>
        </row>
        <row r="375">
          <cell r="A375" t="str">
            <v>M1011</v>
          </cell>
          <cell r="B375" t="str">
            <v>Manta de PVC reforçada com tela de poliéster - E = 1,5 mm</v>
          </cell>
          <cell r="C375" t="str">
            <v>m²</v>
          </cell>
          <cell r="D375">
            <v>153.05549999999999</v>
          </cell>
        </row>
        <row r="376">
          <cell r="A376" t="str">
            <v>M1022</v>
          </cell>
          <cell r="B376" t="str">
            <v>Massa para vidro</v>
          </cell>
          <cell r="C376" t="str">
            <v>kg</v>
          </cell>
          <cell r="D376">
            <v>4</v>
          </cell>
        </row>
        <row r="377">
          <cell r="A377" t="str">
            <v>M1066</v>
          </cell>
          <cell r="B377" t="str">
            <v>Cera de proteção para ancoragem de estais</v>
          </cell>
          <cell r="C377" t="str">
            <v>kg</v>
          </cell>
          <cell r="D377">
            <v>32.158099999999997</v>
          </cell>
        </row>
        <row r="378">
          <cell r="A378" t="str">
            <v>M1078</v>
          </cell>
          <cell r="B378" t="str">
            <v>Parafuso de cabeça sextavada em aço inox - D = 12,7 mm (1/2") e C = 127,0 mm (5")</v>
          </cell>
          <cell r="C378" t="str">
            <v>un</v>
          </cell>
          <cell r="D378">
            <v>4.6397000000000004</v>
          </cell>
        </row>
        <row r="379">
          <cell r="A379" t="str">
            <v>M1079</v>
          </cell>
          <cell r="B379" t="str">
            <v>Parafuso de cabeça sextavada em aço galvanizado tipo autoatarrachante com arruela de vedação - D = 6,3 mm e C = 19 mm</v>
          </cell>
          <cell r="C379" t="str">
            <v>un</v>
          </cell>
          <cell r="D379">
            <v>0.47460000000000002</v>
          </cell>
        </row>
        <row r="380">
          <cell r="A380" t="str">
            <v>M1097</v>
          </cell>
          <cell r="B380" t="str">
            <v>Pedra de mão ou rachão</v>
          </cell>
          <cell r="C380" t="str">
            <v>m³</v>
          </cell>
          <cell r="D380">
            <v>102.0261</v>
          </cell>
        </row>
        <row r="381">
          <cell r="A381" t="str">
            <v>M1103</v>
          </cell>
          <cell r="B381" t="str">
            <v>Pedrisco</v>
          </cell>
          <cell r="C381" t="str">
            <v>m³</v>
          </cell>
          <cell r="D381">
            <v>112.79600000000001</v>
          </cell>
        </row>
        <row r="382">
          <cell r="A382" t="str">
            <v>M1118</v>
          </cell>
          <cell r="B382" t="str">
            <v>Cruzeta de madeira para poste - H = 240 cm</v>
          </cell>
          <cell r="C382" t="str">
            <v>un</v>
          </cell>
          <cell r="D382">
            <v>159.30269999999999</v>
          </cell>
        </row>
        <row r="383">
          <cell r="A383" t="str">
            <v>M1129</v>
          </cell>
          <cell r="B383" t="str">
            <v>Junta de dilatação em perfil extrudado de borracha vulcanizada</v>
          </cell>
          <cell r="C383" t="str">
            <v>m</v>
          </cell>
          <cell r="D383" t="str">
            <v>-</v>
          </cell>
        </row>
        <row r="384">
          <cell r="A384" t="str">
            <v>M1130</v>
          </cell>
          <cell r="B384" t="str">
            <v>Selante elástico à base de poliuretano</v>
          </cell>
          <cell r="C384" t="str">
            <v>kg</v>
          </cell>
          <cell r="D384">
            <v>107.3415</v>
          </cell>
        </row>
        <row r="385">
          <cell r="A385" t="str">
            <v>M1131</v>
          </cell>
          <cell r="B385" t="str">
            <v>Cordão de polietileno expandido de baixa densidade - D = 15,0 mm</v>
          </cell>
          <cell r="C385" t="str">
            <v>m</v>
          </cell>
          <cell r="D385">
            <v>0.25169999999999998</v>
          </cell>
        </row>
        <row r="386">
          <cell r="A386" t="str">
            <v>M1132</v>
          </cell>
          <cell r="B386" t="str">
            <v>Junta de dilatação em elastômero e perfil VV - L = 20 mm e H = 40 mm</v>
          </cell>
          <cell r="C386" t="str">
            <v>m</v>
          </cell>
          <cell r="D386">
            <v>332.16899999999998</v>
          </cell>
        </row>
        <row r="387">
          <cell r="A387" t="str">
            <v>M1134</v>
          </cell>
          <cell r="B387" t="str">
            <v>Junta de dilatação em elastômero e perfil VV - L = 25 mm e H = 50 mm</v>
          </cell>
          <cell r="C387" t="str">
            <v>m</v>
          </cell>
          <cell r="D387">
            <v>445.97</v>
          </cell>
        </row>
        <row r="388">
          <cell r="A388" t="str">
            <v>M1135</v>
          </cell>
          <cell r="B388" t="str">
            <v>Pó de pedra</v>
          </cell>
          <cell r="C388" t="str">
            <v>m³</v>
          </cell>
          <cell r="D388">
            <v>96.975999999999999</v>
          </cell>
        </row>
        <row r="389">
          <cell r="A389" t="str">
            <v>M1136</v>
          </cell>
          <cell r="B389" t="str">
            <v>Cordão de polietileno expandido de baixa densidade - D = 10,0 mm</v>
          </cell>
          <cell r="C389" t="str">
            <v>m</v>
          </cell>
          <cell r="D389">
            <v>0.22370000000000001</v>
          </cell>
        </row>
        <row r="390">
          <cell r="A390" t="str">
            <v>M1142</v>
          </cell>
          <cell r="B390" t="str">
            <v>Junta de dilatação em elastômero e perfil VV - L = 35 mm e H = 60 mm</v>
          </cell>
          <cell r="C390" t="str">
            <v>m</v>
          </cell>
          <cell r="D390">
            <v>828.053</v>
          </cell>
        </row>
        <row r="391">
          <cell r="A391" t="str">
            <v>M1150</v>
          </cell>
          <cell r="B391" t="str">
            <v>Adesivo estrutural à base de resina epóxi bicomponente tipo ADE-52 ou similar</v>
          </cell>
          <cell r="C391" t="str">
            <v>kg</v>
          </cell>
          <cell r="D391">
            <v>127.6391</v>
          </cell>
        </row>
        <row r="392">
          <cell r="A392" t="str">
            <v>M1151</v>
          </cell>
          <cell r="B392" t="str">
            <v>Junta de dilatação em elastômero e perfil VV - L = 40 mm e H = 70 mm</v>
          </cell>
          <cell r="C392" t="str">
            <v>m</v>
          </cell>
          <cell r="D392">
            <v>1150.6483000000001</v>
          </cell>
        </row>
        <row r="393">
          <cell r="A393" t="str">
            <v>M1152</v>
          </cell>
          <cell r="B393" t="str">
            <v>Junta de dilatação em elastômero e perfil VV - L = 50 mm e H = 80 mm</v>
          </cell>
          <cell r="C393" t="str">
            <v>m</v>
          </cell>
          <cell r="D393">
            <v>1414.3874000000001</v>
          </cell>
        </row>
        <row r="394">
          <cell r="A394" t="str">
            <v>M1176</v>
          </cell>
          <cell r="B394" t="str">
            <v>Arame liso em aço galvanizado - D = 1,65 mm (16 BWG)</v>
          </cell>
          <cell r="C394" t="str">
            <v>kg</v>
          </cell>
          <cell r="D394">
            <v>20.557600000000001</v>
          </cell>
        </row>
        <row r="395">
          <cell r="A395" t="str">
            <v>M1205</v>
          </cell>
          <cell r="B395" t="str">
            <v>Prego de ferro</v>
          </cell>
          <cell r="C395" t="str">
            <v>kg</v>
          </cell>
          <cell r="D395">
            <v>18.86</v>
          </cell>
        </row>
        <row r="396">
          <cell r="A396" t="str">
            <v>M1210</v>
          </cell>
          <cell r="B396" t="str">
            <v>Pórtico metálico para vão de 15,9 m e vento de 35 m/s</v>
          </cell>
          <cell r="C396" t="str">
            <v>un</v>
          </cell>
          <cell r="D396">
            <v>98067.137499999997</v>
          </cell>
        </row>
        <row r="397">
          <cell r="A397" t="str">
            <v>M1218</v>
          </cell>
          <cell r="B397" t="str">
            <v>Projetor externo em alumínio fundido para lâmpada de até 2.000 W</v>
          </cell>
          <cell r="C397" t="str">
            <v>un</v>
          </cell>
          <cell r="D397">
            <v>521.24149999999997</v>
          </cell>
        </row>
        <row r="398">
          <cell r="A398" t="str">
            <v>M1242</v>
          </cell>
          <cell r="B398" t="str">
            <v>Coroa diamantada - D = 15,87 mm (5/8")</v>
          </cell>
          <cell r="C398" t="str">
            <v>un</v>
          </cell>
          <cell r="D398">
            <v>418.03300000000002</v>
          </cell>
        </row>
        <row r="399">
          <cell r="A399" t="str">
            <v>M1243</v>
          </cell>
          <cell r="B399" t="str">
            <v>Coroa diamantada - D = 19,50 mm (3/4")</v>
          </cell>
          <cell r="C399" t="str">
            <v>un</v>
          </cell>
          <cell r="D399">
            <v>429.71199999999999</v>
          </cell>
        </row>
        <row r="400">
          <cell r="A400" t="str">
            <v>M1244</v>
          </cell>
          <cell r="B400" t="str">
            <v>Coroa diamantada - D = 25,40 mm (1")</v>
          </cell>
          <cell r="C400" t="str">
            <v>un</v>
          </cell>
          <cell r="D400">
            <v>530.00689999999997</v>
          </cell>
        </row>
        <row r="401">
          <cell r="A401" t="str">
            <v>M1245</v>
          </cell>
          <cell r="B401" t="str">
            <v>Barra em aço SAE 1010/1020 roscada - D = 9,5 mm (3/8")</v>
          </cell>
          <cell r="C401" t="str">
            <v>m</v>
          </cell>
          <cell r="D401">
            <v>11.204800000000001</v>
          </cell>
        </row>
        <row r="402">
          <cell r="A402" t="str">
            <v>M1300</v>
          </cell>
          <cell r="B402" t="str">
            <v>Roller bit - Tooth cutter - série 8 - D = 700 mm</v>
          </cell>
          <cell r="C402" t="str">
            <v>un</v>
          </cell>
          <cell r="D402">
            <v>207580.38740000001</v>
          </cell>
        </row>
        <row r="403">
          <cell r="A403" t="str">
            <v>M1301</v>
          </cell>
          <cell r="B403" t="str">
            <v>Roller bit - Tooth cutter - série 8 - D = 800 mm</v>
          </cell>
          <cell r="C403" t="str">
            <v>un</v>
          </cell>
          <cell r="D403">
            <v>223107.72570000001</v>
          </cell>
        </row>
        <row r="404">
          <cell r="A404" t="str">
            <v>M1302</v>
          </cell>
          <cell r="B404" t="str">
            <v>Roller bit - Tooth cutter - série 8 - D = 900 mm</v>
          </cell>
          <cell r="C404" t="str">
            <v>un</v>
          </cell>
          <cell r="D404">
            <v>238694.26139999999</v>
          </cell>
        </row>
        <row r="405">
          <cell r="A405" t="str">
            <v>M1303</v>
          </cell>
          <cell r="B405" t="str">
            <v>Roller bit - Tooth cutter - série 8 - D = 1.000 mm</v>
          </cell>
          <cell r="C405" t="str">
            <v>un</v>
          </cell>
          <cell r="D405">
            <v>266155.20390000002</v>
          </cell>
        </row>
        <row r="406">
          <cell r="A406" t="str">
            <v>M1304</v>
          </cell>
          <cell r="B406" t="str">
            <v>Roller bit - Tooth cutter - série 8 - D = 1.100 mm</v>
          </cell>
          <cell r="C406" t="str">
            <v>un</v>
          </cell>
          <cell r="D406">
            <v>294550.30489999999</v>
          </cell>
        </row>
        <row r="407">
          <cell r="A407" t="str">
            <v>M1305</v>
          </cell>
          <cell r="B407" t="str">
            <v>Roller bit - Tooth cutter - série 8 - D = 1.200 mm</v>
          </cell>
          <cell r="C407" t="str">
            <v>un</v>
          </cell>
          <cell r="D407">
            <v>299195.84840000002</v>
          </cell>
        </row>
        <row r="408">
          <cell r="A408" t="str">
            <v>M1306</v>
          </cell>
          <cell r="B408" t="str">
            <v>Roller bit - Tooth cutter - série 8 - D = 1.300 mm</v>
          </cell>
          <cell r="C408" t="str">
            <v>un</v>
          </cell>
          <cell r="D408">
            <v>384892.88400000002</v>
          </cell>
        </row>
        <row r="409">
          <cell r="A409" t="str">
            <v>M1307</v>
          </cell>
          <cell r="B409" t="str">
            <v>Roller bit - Tooth cutter - série 13 - D = 1.400 mm</v>
          </cell>
          <cell r="C409" t="str">
            <v>un</v>
          </cell>
          <cell r="D409">
            <v>391130.90480000002</v>
          </cell>
        </row>
        <row r="410">
          <cell r="A410" t="str">
            <v>M1308</v>
          </cell>
          <cell r="B410" t="str">
            <v>Roller bit - Tooth cutter - série 13 - D = 1.500 mm</v>
          </cell>
          <cell r="C410" t="str">
            <v>un</v>
          </cell>
          <cell r="D410">
            <v>438479.68650000001</v>
          </cell>
        </row>
        <row r="411">
          <cell r="A411" t="str">
            <v>M1309</v>
          </cell>
          <cell r="B411" t="str">
            <v>Roller bit - Tooth cutter - série 13 - D = 1.600 mm</v>
          </cell>
          <cell r="C411" t="str">
            <v>un</v>
          </cell>
          <cell r="D411">
            <v>480510.85840000003</v>
          </cell>
        </row>
        <row r="412">
          <cell r="A412" t="str">
            <v>M1310</v>
          </cell>
          <cell r="B412" t="str">
            <v>Roller bit - Tooth cutter - série 13 - D = 1.700 mm</v>
          </cell>
          <cell r="C412" t="str">
            <v>un</v>
          </cell>
          <cell r="D412">
            <v>493466.83039999998</v>
          </cell>
        </row>
        <row r="413">
          <cell r="A413" t="str">
            <v>M1311</v>
          </cell>
          <cell r="B413" t="str">
            <v>Roller bit - Tooth cutter - série 13 - D = 1.800 mm</v>
          </cell>
          <cell r="C413" t="str">
            <v>un</v>
          </cell>
          <cell r="D413">
            <v>534190.32620000001</v>
          </cell>
        </row>
        <row r="414">
          <cell r="A414" t="str">
            <v>M1312</v>
          </cell>
          <cell r="B414" t="str">
            <v>Roller bit - Tooth cutter - cantilever - D = 600 mm</v>
          </cell>
          <cell r="C414" t="str">
            <v>un</v>
          </cell>
          <cell r="D414">
            <v>177008.57800000001</v>
          </cell>
        </row>
        <row r="415">
          <cell r="A415" t="str">
            <v>M1313</v>
          </cell>
          <cell r="B415" t="str">
            <v>Roller bit - TCI button cutter - cantilever - D = 600 mm</v>
          </cell>
          <cell r="C415" t="str">
            <v>un</v>
          </cell>
          <cell r="D415">
            <v>181650.3609</v>
          </cell>
        </row>
        <row r="416">
          <cell r="A416" t="str">
            <v>M1314</v>
          </cell>
          <cell r="B416" t="str">
            <v>Roller bit - TCI button cutter - série 8 - D = 700 mm</v>
          </cell>
          <cell r="C416" t="str">
            <v>un</v>
          </cell>
          <cell r="D416">
            <v>195523.06890000001</v>
          </cell>
        </row>
        <row r="417">
          <cell r="A417" t="str">
            <v>M1315</v>
          </cell>
          <cell r="B417" t="str">
            <v>Roller bit - TCI button cutter - série 8 - D = 800 mm</v>
          </cell>
          <cell r="C417" t="str">
            <v>un</v>
          </cell>
          <cell r="D417">
            <v>209393.43909999999</v>
          </cell>
        </row>
        <row r="418">
          <cell r="A418" t="str">
            <v>M1316</v>
          </cell>
          <cell r="B418" t="str">
            <v>Roller bit - TCI button cutter - série 8 - D = 900 mm</v>
          </cell>
          <cell r="C418" t="str">
            <v>un</v>
          </cell>
          <cell r="D418">
            <v>223278.83439999999</v>
          </cell>
        </row>
        <row r="419">
          <cell r="A419" t="str">
            <v>M1317</v>
          </cell>
          <cell r="B419" t="str">
            <v>Roller bit - TCI button cutter - série 8 - D = 1.000 mm</v>
          </cell>
          <cell r="C419" t="str">
            <v>un</v>
          </cell>
          <cell r="D419">
            <v>247443.685</v>
          </cell>
        </row>
        <row r="420">
          <cell r="A420" t="str">
            <v>M1318</v>
          </cell>
          <cell r="B420" t="str">
            <v>Roller bit - TCI button cutter - série 8 - D = 1.100 mm</v>
          </cell>
          <cell r="C420" t="str">
            <v>un</v>
          </cell>
          <cell r="D420">
            <v>272526.6152</v>
          </cell>
        </row>
        <row r="421">
          <cell r="A421" t="str">
            <v>M1319</v>
          </cell>
          <cell r="B421" t="str">
            <v>Roller bit - TCI button cutter - série 8 - D = 1.200 mm</v>
          </cell>
          <cell r="C421" t="str">
            <v>un</v>
          </cell>
          <cell r="D421">
            <v>277095.59529999999</v>
          </cell>
        </row>
        <row r="422">
          <cell r="A422" t="str">
            <v>M1320</v>
          </cell>
          <cell r="B422" t="str">
            <v>Roller bit - TCI button cutter - série 8 - D = 1.300 mm</v>
          </cell>
          <cell r="C422" t="str">
            <v>un</v>
          </cell>
          <cell r="D422">
            <v>297240.61170000001</v>
          </cell>
        </row>
        <row r="423">
          <cell r="A423" t="str">
            <v>M1321</v>
          </cell>
          <cell r="B423" t="str">
            <v>Roller bit - TCI button cutter - série 13 - D = 1.400 mm</v>
          </cell>
          <cell r="C423" t="str">
            <v>un</v>
          </cell>
          <cell r="D423">
            <v>303371.4436</v>
          </cell>
        </row>
        <row r="424">
          <cell r="A424" t="str">
            <v>M1322</v>
          </cell>
          <cell r="B424" t="str">
            <v>Roller bit - TCI button cutter - série 13 - D = 1.500 mm</v>
          </cell>
          <cell r="C424" t="str">
            <v>un</v>
          </cell>
          <cell r="D424">
            <v>323644.11349999998</v>
          </cell>
        </row>
        <row r="425">
          <cell r="A425" t="str">
            <v>M1323</v>
          </cell>
          <cell r="B425" t="str">
            <v>Roller bit - TCI button cutter - série 13 - D = 1.600 mm</v>
          </cell>
          <cell r="C425" t="str">
            <v>un</v>
          </cell>
          <cell r="D425">
            <v>370941.0416</v>
          </cell>
        </row>
        <row r="426">
          <cell r="A426" t="str">
            <v>M1324</v>
          </cell>
          <cell r="B426" t="str">
            <v>Roller bit - TCI button cutter - série 13 - D = 1.700 mm</v>
          </cell>
          <cell r="C426" t="str">
            <v>un</v>
          </cell>
          <cell r="D426">
            <v>383678.80739999999</v>
          </cell>
        </row>
        <row r="427">
          <cell r="A427" t="str">
            <v>M1325</v>
          </cell>
          <cell r="B427" t="str">
            <v>Roller bit - TCI button cutter - série 13 - D = 1.800 mm</v>
          </cell>
          <cell r="C427" t="str">
            <v>un</v>
          </cell>
          <cell r="D427">
            <v>413587.353</v>
          </cell>
        </row>
        <row r="428">
          <cell r="A428" t="str">
            <v>M1328</v>
          </cell>
          <cell r="B428" t="str">
            <v>Ripa de madeira - E = 4,0 cm e L = 1,5 cm</v>
          </cell>
          <cell r="C428" t="str">
            <v>m</v>
          </cell>
          <cell r="D428">
            <v>1.3360000000000001</v>
          </cell>
        </row>
        <row r="429">
          <cell r="A429" t="str">
            <v>M1337</v>
          </cell>
          <cell r="B429" t="str">
            <v>Série de brocas integrais S11</v>
          </cell>
          <cell r="C429" t="str">
            <v>un</v>
          </cell>
          <cell r="D429">
            <v>764.31479999999999</v>
          </cell>
        </row>
        <row r="430">
          <cell r="A430" t="str">
            <v>M1341</v>
          </cell>
          <cell r="B430" t="str">
            <v>Parafuso de cabeça sextavada em aço galvanizado - D = 15,875 mm (5/8") e C = 101,600 mm (4")</v>
          </cell>
          <cell r="C430" t="str">
            <v>un</v>
          </cell>
          <cell r="D430">
            <v>5.5872999999999999</v>
          </cell>
        </row>
        <row r="431">
          <cell r="A431" t="str">
            <v>M1350</v>
          </cell>
          <cell r="B431" t="str">
            <v>Muda de árvore ornamental com altura de 2,00 a 3,00 m</v>
          </cell>
          <cell r="C431" t="str">
            <v>un</v>
          </cell>
          <cell r="D431">
            <v>81.013400000000004</v>
          </cell>
        </row>
        <row r="432">
          <cell r="A432" t="str">
            <v>M1351</v>
          </cell>
          <cell r="B432" t="str">
            <v>Muda de árvore ornamental com altura de 1,00 a 2,00 m</v>
          </cell>
          <cell r="C432" t="str">
            <v>un</v>
          </cell>
          <cell r="D432">
            <v>64.928899999999999</v>
          </cell>
        </row>
        <row r="433">
          <cell r="A433" t="str">
            <v>M1356</v>
          </cell>
          <cell r="B433" t="str">
            <v>Muda de árvore ornamental com altura até 1,00 m</v>
          </cell>
          <cell r="C433" t="str">
            <v>un</v>
          </cell>
          <cell r="D433">
            <v>28.9697</v>
          </cell>
        </row>
        <row r="434">
          <cell r="A434" t="str">
            <v>M1358</v>
          </cell>
          <cell r="B434" t="str">
            <v>Sarrafo em madeira de terceira - E = 2,5 cm e L = 5 cm</v>
          </cell>
          <cell r="C434" t="str">
            <v>m</v>
          </cell>
          <cell r="D434">
            <v>1.9917</v>
          </cell>
        </row>
        <row r="435">
          <cell r="A435" t="str">
            <v>M1359</v>
          </cell>
          <cell r="B435" t="str">
            <v>Muda de árvore frutífera com altura de 2,00 a 3,00 m</v>
          </cell>
          <cell r="C435" t="str">
            <v>un</v>
          </cell>
          <cell r="D435">
            <v>183.32759999999999</v>
          </cell>
        </row>
        <row r="436">
          <cell r="A436" t="str">
            <v>M1360</v>
          </cell>
          <cell r="B436" t="str">
            <v>Muda de árvore frutífera com altura de 1,00 a 2,00 m</v>
          </cell>
          <cell r="C436" t="str">
            <v>un</v>
          </cell>
          <cell r="D436">
            <v>77.891599999999997</v>
          </cell>
        </row>
        <row r="437">
          <cell r="A437" t="str">
            <v>M1361</v>
          </cell>
          <cell r="B437" t="str">
            <v>Muda de árvore frutífera com altura até 1,00 m</v>
          </cell>
          <cell r="C437" t="str">
            <v>un</v>
          </cell>
          <cell r="D437">
            <v>37.269500000000001</v>
          </cell>
        </row>
        <row r="438">
          <cell r="A438" t="str">
            <v>M1362</v>
          </cell>
          <cell r="B438" t="str">
            <v>Tapete de floríferas com altura até 0,50 m</v>
          </cell>
          <cell r="C438" t="str">
            <v>m²</v>
          </cell>
          <cell r="D438">
            <v>58.542099999999998</v>
          </cell>
        </row>
        <row r="439">
          <cell r="A439" t="str">
            <v>M1364</v>
          </cell>
          <cell r="B439" t="str">
            <v>Herbicida glifosato para aplicação localizada</v>
          </cell>
          <cell r="C439" t="str">
            <v>l</v>
          </cell>
          <cell r="D439">
            <v>24.968699999999998</v>
          </cell>
        </row>
        <row r="440">
          <cell r="A440" t="str">
            <v>M1366</v>
          </cell>
          <cell r="B440" t="str">
            <v>Desengraxante líquido biodegradável</v>
          </cell>
          <cell r="C440" t="str">
            <v>l</v>
          </cell>
          <cell r="D440">
            <v>28.256599999999999</v>
          </cell>
        </row>
        <row r="441">
          <cell r="A441" t="str">
            <v>M1367</v>
          </cell>
          <cell r="B441" t="str">
            <v>Chapa fina em aço galvanizado</v>
          </cell>
          <cell r="C441" t="str">
            <v>kg</v>
          </cell>
          <cell r="D441">
            <v>11.4916</v>
          </cell>
        </row>
        <row r="442">
          <cell r="A442" t="str">
            <v>M1368</v>
          </cell>
          <cell r="B442" t="str">
            <v>Pingadeira de elastômero com aba inclinada - L = 40 mm e H = 40 mm</v>
          </cell>
          <cell r="C442" t="str">
            <v>m</v>
          </cell>
          <cell r="D442">
            <v>165.4794</v>
          </cell>
        </row>
        <row r="443">
          <cell r="A443" t="str">
            <v>M1369</v>
          </cell>
          <cell r="B443" t="str">
            <v>Selador acrílico para pintura</v>
          </cell>
          <cell r="C443" t="str">
            <v>l</v>
          </cell>
          <cell r="D443">
            <v>8.8023000000000007</v>
          </cell>
        </row>
        <row r="444">
          <cell r="A444" t="str">
            <v>M1370</v>
          </cell>
          <cell r="B444" t="str">
            <v>Aditivo látex de polímero SBR para concreto e argamassa</v>
          </cell>
          <cell r="C444" t="str">
            <v>l</v>
          </cell>
          <cell r="D444">
            <v>6.8608000000000002</v>
          </cell>
        </row>
        <row r="445">
          <cell r="A445" t="str">
            <v>M1376</v>
          </cell>
          <cell r="B445" t="str">
            <v>Chapa fina em aço ASTM A36</v>
          </cell>
          <cell r="C445" t="str">
            <v>kg</v>
          </cell>
          <cell r="D445">
            <v>10.7606</v>
          </cell>
        </row>
        <row r="446">
          <cell r="A446" t="str">
            <v>M1377</v>
          </cell>
          <cell r="B446" t="str">
            <v>Treliça nervurada eletrossoldada em aço CA 60</v>
          </cell>
          <cell r="C446" t="str">
            <v>kg</v>
          </cell>
          <cell r="D446">
            <v>10.9763</v>
          </cell>
        </row>
        <row r="447">
          <cell r="A447" t="str">
            <v>M1378</v>
          </cell>
          <cell r="B447" t="str">
            <v>Chapa grossa em aço ASTM A36</v>
          </cell>
          <cell r="C447" t="str">
            <v>kg</v>
          </cell>
          <cell r="D447">
            <v>9.8175000000000008</v>
          </cell>
        </row>
        <row r="448">
          <cell r="A448" t="str">
            <v>M1379</v>
          </cell>
          <cell r="B448" t="str">
            <v>Argamassa polimérica monocomponente para reparos estruturais</v>
          </cell>
          <cell r="C448" t="str">
            <v>kg</v>
          </cell>
          <cell r="D448">
            <v>4.7870999999999997</v>
          </cell>
        </row>
        <row r="449">
          <cell r="A449" t="str">
            <v>M1382</v>
          </cell>
          <cell r="B449" t="str">
            <v>Areia grossa lavada</v>
          </cell>
          <cell r="C449" t="str">
            <v>m³</v>
          </cell>
          <cell r="D449">
            <v>118.72</v>
          </cell>
        </row>
        <row r="450">
          <cell r="A450" t="str">
            <v>M1383</v>
          </cell>
          <cell r="B450" t="str">
            <v>Areia fina lavada</v>
          </cell>
          <cell r="C450" t="str">
            <v>m³</v>
          </cell>
          <cell r="D450">
            <v>137.01490000000001</v>
          </cell>
        </row>
        <row r="451">
          <cell r="A451" t="str">
            <v>M1384</v>
          </cell>
          <cell r="B451" t="str">
            <v>Tubo em aço-carbono com funil cônico tremonha para lançamento de concreto</v>
          </cell>
          <cell r="C451" t="str">
            <v>kg</v>
          </cell>
          <cell r="D451">
            <v>25.151399999999999</v>
          </cell>
        </row>
        <row r="452">
          <cell r="A452" t="str">
            <v>M1385</v>
          </cell>
          <cell r="B452" t="str">
            <v>Disco de corte diamantado para concreto e asfalto - D = 350 mm</v>
          </cell>
          <cell r="C452" t="str">
            <v>un</v>
          </cell>
          <cell r="D452">
            <v>448.91039999999998</v>
          </cell>
        </row>
        <row r="453">
          <cell r="A453" t="str">
            <v>M1387</v>
          </cell>
          <cell r="B453" t="str">
            <v>Adesivo estrutural à base de resina epóxi de média viscosidade</v>
          </cell>
          <cell r="C453" t="str">
            <v>kg</v>
          </cell>
          <cell r="D453">
            <v>60.116999999999997</v>
          </cell>
        </row>
        <row r="454">
          <cell r="A454" t="str">
            <v>M1388</v>
          </cell>
          <cell r="B454" t="str">
            <v>Cordoalha tipo CP 177 RB para estais - D = 15,7 mm</v>
          </cell>
          <cell r="C454" t="str">
            <v>kg</v>
          </cell>
          <cell r="D454">
            <v>24.277799999999999</v>
          </cell>
        </row>
        <row r="455">
          <cell r="A455" t="str">
            <v>M1390</v>
          </cell>
          <cell r="B455" t="str">
            <v>Adesivo estrutural à base de resina epóxi de baixa viscosidade</v>
          </cell>
          <cell r="C455" t="str">
            <v>kg</v>
          </cell>
          <cell r="D455">
            <v>255.52</v>
          </cell>
        </row>
        <row r="456">
          <cell r="A456" t="str">
            <v>M1391</v>
          </cell>
          <cell r="B456" t="str">
            <v>Ponteiro para martelete - D = 22 mm e C = 1,00 m</v>
          </cell>
          <cell r="C456" t="str">
            <v>un</v>
          </cell>
          <cell r="D456">
            <v>421.36040000000003</v>
          </cell>
        </row>
        <row r="457">
          <cell r="A457" t="str">
            <v>M1397</v>
          </cell>
          <cell r="B457" t="str">
            <v>Eletrodo revestido E60XX</v>
          </cell>
          <cell r="C457" t="str">
            <v>kg</v>
          </cell>
          <cell r="D457">
            <v>37.029899999999998</v>
          </cell>
        </row>
        <row r="458">
          <cell r="A458" t="str">
            <v>M1398</v>
          </cell>
          <cell r="B458" t="str">
            <v>Vareta em aço-carbono para solda oxiacetileno AWS A 5.2 R45</v>
          </cell>
          <cell r="C458" t="str">
            <v>kg</v>
          </cell>
          <cell r="D458">
            <v>37.462299999999999</v>
          </cell>
        </row>
        <row r="459">
          <cell r="A459" t="str">
            <v>M1399</v>
          </cell>
          <cell r="B459" t="str">
            <v>Broca de widia - D = 14 mm e C = 150 mm</v>
          </cell>
          <cell r="C459" t="str">
            <v>un</v>
          </cell>
          <cell r="D459">
            <v>29.994299999999999</v>
          </cell>
        </row>
        <row r="460">
          <cell r="A460" t="str">
            <v>M1400</v>
          </cell>
          <cell r="B460" t="str">
            <v>Adesivo estrutural à base de resina epóxi de alta viscosidade</v>
          </cell>
          <cell r="C460" t="str">
            <v>kg</v>
          </cell>
          <cell r="D460">
            <v>60.65</v>
          </cell>
        </row>
        <row r="461">
          <cell r="A461" t="str">
            <v>M1401</v>
          </cell>
          <cell r="B461" t="str">
            <v>Bico de adesão para injeção de adesivo estrutural à base de resina epóxi</v>
          </cell>
          <cell r="C461" t="str">
            <v>un</v>
          </cell>
          <cell r="D461">
            <v>7.4813000000000001</v>
          </cell>
        </row>
        <row r="462">
          <cell r="A462" t="str">
            <v>M1402</v>
          </cell>
          <cell r="B462" t="str">
            <v>Bico de perfuração para injeção de adesivo estrutural à base de resina epóxi</v>
          </cell>
          <cell r="C462" t="str">
            <v>un</v>
          </cell>
          <cell r="D462">
            <v>5.1651999999999996</v>
          </cell>
        </row>
        <row r="463">
          <cell r="A463" t="str">
            <v>M1404</v>
          </cell>
          <cell r="B463" t="str">
            <v>Aplicador manual de adesivo estrutural</v>
          </cell>
          <cell r="C463" t="str">
            <v>un</v>
          </cell>
          <cell r="D463">
            <v>2840.6188000000002</v>
          </cell>
        </row>
        <row r="464">
          <cell r="A464" t="str">
            <v>M1405</v>
          </cell>
          <cell r="B464" t="str">
            <v>Disco diamantado para desbaste - D = 180 mm</v>
          </cell>
          <cell r="C464" t="str">
            <v>un</v>
          </cell>
          <cell r="D464">
            <v>484.52640000000002</v>
          </cell>
        </row>
        <row r="465">
          <cell r="A465" t="str">
            <v>M1406</v>
          </cell>
          <cell r="B465" t="str">
            <v>Broca de aço rápido - D = 12,5 mm e C = 151 mm</v>
          </cell>
          <cell r="C465" t="str">
            <v>un</v>
          </cell>
          <cell r="D465">
            <v>35.844999999999999</v>
          </cell>
        </row>
        <row r="466">
          <cell r="A466" t="str">
            <v>M1408</v>
          </cell>
          <cell r="B466" t="str">
            <v>Grelha metálica para canaletas - C = 1,00 m e L = 0,30 m</v>
          </cell>
          <cell r="C466" t="str">
            <v>un</v>
          </cell>
          <cell r="D466">
            <v>392.78640000000001</v>
          </cell>
        </row>
        <row r="467">
          <cell r="A467" t="str">
            <v>M1409</v>
          </cell>
          <cell r="B467" t="str">
            <v>Porta-grelha metálica - C = 1,00 m e L = 0,30 m</v>
          </cell>
          <cell r="C467" t="str">
            <v>m</v>
          </cell>
          <cell r="D467">
            <v>108.43210000000001</v>
          </cell>
        </row>
        <row r="468">
          <cell r="A468" t="str">
            <v>M1429</v>
          </cell>
          <cell r="B468" t="str">
            <v>Tábua de pinho de terceira - E = 2,5 cm</v>
          </cell>
          <cell r="C468" t="str">
            <v>m²</v>
          </cell>
          <cell r="D468">
            <v>39.833300000000001</v>
          </cell>
        </row>
        <row r="469">
          <cell r="A469" t="str">
            <v>M1432</v>
          </cell>
          <cell r="B469" t="str">
            <v>Tampão de ferro fundido articulado para águas pluviais - DN 600 classe 400</v>
          </cell>
          <cell r="C469" t="str">
            <v>un</v>
          </cell>
          <cell r="D469">
            <v>625.08939999999996</v>
          </cell>
        </row>
        <row r="470">
          <cell r="A470" t="str">
            <v>M1433</v>
          </cell>
          <cell r="B470" t="str">
            <v>Grelha metálica para canaletas - C = 0,50 m e L = 0,50 m</v>
          </cell>
          <cell r="C470" t="str">
            <v>un</v>
          </cell>
          <cell r="D470">
            <v>266.12270000000001</v>
          </cell>
        </row>
        <row r="471">
          <cell r="A471" t="str">
            <v>M1434</v>
          </cell>
          <cell r="B471" t="str">
            <v>Porta-grelha metálica - C = 0,50 m e L = 0,50 m</v>
          </cell>
          <cell r="C471" t="str">
            <v>m</v>
          </cell>
          <cell r="D471">
            <v>154.69489999999999</v>
          </cell>
        </row>
        <row r="472">
          <cell r="A472" t="str">
            <v>M1446</v>
          </cell>
          <cell r="B472" t="str">
            <v>Geogrelha bidirecional em polipropileno extrudado - resistência à tração de 30 kN/m, deformação inferior a 5% e malha de 36 x 34 mm</v>
          </cell>
          <cell r="C472" t="str">
            <v>m²</v>
          </cell>
          <cell r="D472">
            <v>30.972300000000001</v>
          </cell>
        </row>
        <row r="473">
          <cell r="A473" t="str">
            <v>M1447</v>
          </cell>
          <cell r="B473" t="str">
            <v>Geogrelha unidirecional em poliéster - resistência à tração longitudinal de 50 kN/m</v>
          </cell>
          <cell r="C473" t="str">
            <v>m²</v>
          </cell>
          <cell r="D473">
            <v>19.9602</v>
          </cell>
        </row>
        <row r="474">
          <cell r="A474" t="str">
            <v>M1448</v>
          </cell>
          <cell r="B474" t="str">
            <v>Geogrelha unidirecional em poliéster - resistência à tração longitudinal de 90 kN/m</v>
          </cell>
          <cell r="C474" t="str">
            <v>m²</v>
          </cell>
          <cell r="D474">
            <v>25.884599999999999</v>
          </cell>
        </row>
        <row r="475">
          <cell r="A475" t="str">
            <v>M1449</v>
          </cell>
          <cell r="B475" t="str">
            <v>Geogrelha unidirecional em poliéster - resistência à tração longitudinal de 100 kN/m</v>
          </cell>
          <cell r="C475" t="str">
            <v>m²</v>
          </cell>
          <cell r="D475">
            <v>26.8216</v>
          </cell>
        </row>
        <row r="476">
          <cell r="A476" t="str">
            <v>M1450</v>
          </cell>
          <cell r="B476" t="str">
            <v>Geogrelha unidirecional em poliéster - resistência à tração longitudinal de 150 kN/m</v>
          </cell>
          <cell r="C476" t="str">
            <v>m²</v>
          </cell>
          <cell r="D476">
            <v>28.786300000000001</v>
          </cell>
        </row>
        <row r="477">
          <cell r="A477" t="str">
            <v>M1451</v>
          </cell>
          <cell r="B477" t="str">
            <v>Geogrelha unidirecional em poliéster - resistência à tração longitudinal de 200 kN/m</v>
          </cell>
          <cell r="C477" t="str">
            <v>m²</v>
          </cell>
          <cell r="D477">
            <v>38.068600000000004</v>
          </cell>
        </row>
        <row r="478">
          <cell r="A478" t="str">
            <v>M1452</v>
          </cell>
          <cell r="B478" t="str">
            <v>Geogrelha unidirecional em poliéster - resistência à tração longitudinal de 300 kN/m</v>
          </cell>
          <cell r="C478" t="str">
            <v>m²</v>
          </cell>
          <cell r="D478">
            <v>56.880200000000002</v>
          </cell>
        </row>
        <row r="479">
          <cell r="A479" t="str">
            <v>M1453</v>
          </cell>
          <cell r="B479" t="str">
            <v>Geogrelha unidirecional em poliéster - resistência à tração longitudinal de 400 kN/m</v>
          </cell>
          <cell r="C479" t="str">
            <v>m²</v>
          </cell>
          <cell r="D479">
            <v>75.590400000000002</v>
          </cell>
        </row>
        <row r="480">
          <cell r="A480" t="str">
            <v>M1454</v>
          </cell>
          <cell r="B480" t="str">
            <v>Geocélula em PEAD - H = 75 mm e célula de 289 cm²</v>
          </cell>
          <cell r="C480" t="str">
            <v>m²</v>
          </cell>
          <cell r="D480">
            <v>40.138100000000001</v>
          </cell>
        </row>
        <row r="481">
          <cell r="A481" t="str">
            <v>M1455</v>
          </cell>
          <cell r="B481" t="str">
            <v>Geocélula em PEAD - H = 100 mm e célula de 289 cm²</v>
          </cell>
          <cell r="C481" t="str">
            <v>m²</v>
          </cell>
          <cell r="D481">
            <v>50.257300000000001</v>
          </cell>
        </row>
        <row r="482">
          <cell r="A482" t="str">
            <v>M1456</v>
          </cell>
          <cell r="B482" t="str">
            <v>Geocélula em PEAD - H = 150 mm e célula de 289 cm²</v>
          </cell>
          <cell r="C482" t="str">
            <v>m²</v>
          </cell>
          <cell r="D482">
            <v>60.304099999999998</v>
          </cell>
        </row>
        <row r="483">
          <cell r="A483" t="str">
            <v>M1457</v>
          </cell>
          <cell r="B483" t="str">
            <v>Geocélula em PEAD - H = 200 mm e célula de 289 cm²</v>
          </cell>
          <cell r="C483" t="str">
            <v>m²</v>
          </cell>
          <cell r="D483">
            <v>70.725499999999997</v>
          </cell>
        </row>
        <row r="484">
          <cell r="A484" t="str">
            <v>M1458</v>
          </cell>
          <cell r="B484" t="str">
            <v>Geocélula em PEAD - H = 75 mm e célula de 460 cm²</v>
          </cell>
          <cell r="C484" t="str">
            <v>m²</v>
          </cell>
          <cell r="D484">
            <v>33.174399999999999</v>
          </cell>
        </row>
        <row r="485">
          <cell r="A485" t="str">
            <v>M1459</v>
          </cell>
          <cell r="B485" t="str">
            <v>Geocélula em PEAD - H = 100 mm e célula de 460 cm²</v>
          </cell>
          <cell r="C485" t="str">
            <v>m²</v>
          </cell>
          <cell r="D485">
            <v>41.4176</v>
          </cell>
        </row>
        <row r="486">
          <cell r="A486" t="str">
            <v>M1460</v>
          </cell>
          <cell r="B486" t="str">
            <v>Geocélula em PEAD - H = 150 mm e célula de 460 cm²</v>
          </cell>
          <cell r="C486" t="str">
            <v>m²</v>
          </cell>
          <cell r="D486">
            <v>49.223999999999997</v>
          </cell>
        </row>
        <row r="487">
          <cell r="A487" t="str">
            <v>M1461</v>
          </cell>
          <cell r="B487" t="str">
            <v>Geocélula em PEAD - H = 200 mm e célula de 460 cm²</v>
          </cell>
          <cell r="C487" t="str">
            <v>m²</v>
          </cell>
          <cell r="D487">
            <v>57.422600000000003</v>
          </cell>
        </row>
        <row r="488">
          <cell r="A488" t="str">
            <v>M1462</v>
          </cell>
          <cell r="B488" t="str">
            <v>Geocélula em PEAD - H = 75 mm e célula de 1.206 cm²</v>
          </cell>
          <cell r="C488" t="str">
            <v>m²</v>
          </cell>
          <cell r="D488">
            <v>30.052399999999999</v>
          </cell>
        </row>
        <row r="489">
          <cell r="A489" t="str">
            <v>M1463</v>
          </cell>
          <cell r="B489" t="str">
            <v>Geocélula em PEAD - H = 100 mm e célula de 1.206 cm²</v>
          </cell>
          <cell r="C489" t="str">
            <v>m²</v>
          </cell>
          <cell r="D489">
            <v>39.195900000000002</v>
          </cell>
        </row>
        <row r="490">
          <cell r="A490" t="str">
            <v>M1464</v>
          </cell>
          <cell r="B490" t="str">
            <v>Geocélula em PEAD - H = 150 mm e célula de 1.206 cm²</v>
          </cell>
          <cell r="C490" t="str">
            <v>m²</v>
          </cell>
          <cell r="D490">
            <v>46.572699999999998</v>
          </cell>
        </row>
        <row r="491">
          <cell r="A491" t="str">
            <v>M1465</v>
          </cell>
          <cell r="B491" t="str">
            <v>Geocélula em PEAD - H = 200 mm e célula de 1.206 cm²</v>
          </cell>
          <cell r="C491" t="str">
            <v>m²</v>
          </cell>
          <cell r="D491">
            <v>54.101999999999997</v>
          </cell>
        </row>
        <row r="492">
          <cell r="A492" t="str">
            <v>M1472</v>
          </cell>
          <cell r="B492" t="str">
            <v>Tubo de PVC rosqueável para água fria - D = 75 mm (3")</v>
          </cell>
          <cell r="C492" t="str">
            <v>m</v>
          </cell>
          <cell r="D492">
            <v>62.7682</v>
          </cell>
        </row>
        <row r="493">
          <cell r="A493" t="str">
            <v>M1481</v>
          </cell>
          <cell r="B493" t="str">
            <v>Coroa diamantada - D = 31,80 mm (1 1/4")</v>
          </cell>
          <cell r="C493" t="str">
            <v>un</v>
          </cell>
          <cell r="D493">
            <v>651.03269999999998</v>
          </cell>
        </row>
        <row r="494">
          <cell r="A494" t="str">
            <v>M1496</v>
          </cell>
          <cell r="B494" t="str">
            <v>Coroa diamantada - D = 38,10 mm (1 1/2")</v>
          </cell>
          <cell r="C494" t="str">
            <v>un</v>
          </cell>
          <cell r="D494">
            <v>656.13430000000005</v>
          </cell>
        </row>
        <row r="495">
          <cell r="A495" t="str">
            <v>M1498</v>
          </cell>
          <cell r="B495" t="str">
            <v>Coroa diamantada - D = 44,50 mm (1 3/4")</v>
          </cell>
          <cell r="C495" t="str">
            <v>un</v>
          </cell>
          <cell r="D495">
            <v>709.45690000000002</v>
          </cell>
        </row>
        <row r="496">
          <cell r="A496" t="str">
            <v>M1518</v>
          </cell>
          <cell r="B496" t="str">
            <v>Coroa diamantada - D = 50,80 mm (2")</v>
          </cell>
          <cell r="C496" t="str">
            <v>un</v>
          </cell>
          <cell r="D496">
            <v>743.15949999999998</v>
          </cell>
        </row>
        <row r="497">
          <cell r="A497" t="str">
            <v>M1519</v>
          </cell>
          <cell r="B497" t="str">
            <v>Coroa diamantada - D = 63,50 mm (2 1/2")</v>
          </cell>
          <cell r="C497" t="str">
            <v>un</v>
          </cell>
          <cell r="D497">
            <v>808.68470000000002</v>
          </cell>
        </row>
        <row r="498">
          <cell r="A498" t="str">
            <v>M1520</v>
          </cell>
          <cell r="B498" t="str">
            <v>Coroa diamantada - D = 76,20 mm (3")</v>
          </cell>
          <cell r="C498" t="str">
            <v>un</v>
          </cell>
          <cell r="D498">
            <v>1173.2264</v>
          </cell>
        </row>
        <row r="499">
          <cell r="A499" t="str">
            <v>M1526</v>
          </cell>
          <cell r="B499" t="str">
            <v>Coroa diamantada - D = 101,60 mm (4")</v>
          </cell>
          <cell r="C499" t="str">
            <v>un</v>
          </cell>
          <cell r="D499">
            <v>1597.9773</v>
          </cell>
        </row>
        <row r="500">
          <cell r="A500" t="str">
            <v>M1527</v>
          </cell>
          <cell r="B500" t="str">
            <v>Broca de widia - D = 10 mm e C = 150 mm</v>
          </cell>
          <cell r="C500" t="str">
            <v>un</v>
          </cell>
          <cell r="D500">
            <v>11.271000000000001</v>
          </cell>
        </row>
        <row r="501">
          <cell r="A501" t="str">
            <v>M1528</v>
          </cell>
          <cell r="B501" t="str">
            <v>Broca de widia - D = 13 mm e C = 150 mm</v>
          </cell>
          <cell r="C501" t="str">
            <v>un</v>
          </cell>
          <cell r="D501">
            <v>21.324300000000001</v>
          </cell>
        </row>
        <row r="502">
          <cell r="A502" t="str">
            <v>M1546</v>
          </cell>
          <cell r="B502" t="str">
            <v>Telha trapezoidal em aço zincado - E = 0,43 mm</v>
          </cell>
          <cell r="C502" t="str">
            <v>m²</v>
          </cell>
          <cell r="D502">
            <v>55.613300000000002</v>
          </cell>
        </row>
        <row r="503">
          <cell r="A503" t="str">
            <v>M1553</v>
          </cell>
          <cell r="B503" t="str">
            <v>Geotêxtil não-tecido agulhado em poliéster - resistência à tração longitudinal de 31 kN/m</v>
          </cell>
          <cell r="C503" t="str">
            <v>m²</v>
          </cell>
          <cell r="D503">
            <v>15.3378</v>
          </cell>
        </row>
        <row r="504">
          <cell r="A504" t="str">
            <v>M1556</v>
          </cell>
          <cell r="B504" t="str">
            <v>Terra vegetal produzida</v>
          </cell>
          <cell r="C504" t="str">
            <v>m³</v>
          </cell>
          <cell r="D504" t="str">
            <v>-</v>
          </cell>
        </row>
        <row r="505">
          <cell r="A505" t="str">
            <v>M1575</v>
          </cell>
          <cell r="B505" t="str">
            <v>Tinta látex à base de resina acrílica</v>
          </cell>
          <cell r="C505" t="str">
            <v>l</v>
          </cell>
          <cell r="D505">
            <v>11.1258</v>
          </cell>
        </row>
        <row r="506">
          <cell r="A506" t="str">
            <v>M1577</v>
          </cell>
          <cell r="B506" t="str">
            <v>Tinta plástica à base de resina metacrílica aplicada a frio por dispersão ou extrusão</v>
          </cell>
          <cell r="C506" t="str">
            <v>kg</v>
          </cell>
          <cell r="D506">
            <v>31.465599999999998</v>
          </cell>
        </row>
        <row r="507">
          <cell r="A507" t="str">
            <v>M1585</v>
          </cell>
          <cell r="B507" t="str">
            <v>Massa termoplástica aplicada por extrusão</v>
          </cell>
          <cell r="C507" t="str">
            <v>kg</v>
          </cell>
          <cell r="D507">
            <v>12.2865</v>
          </cell>
        </row>
        <row r="508">
          <cell r="A508" t="str">
            <v>M1591</v>
          </cell>
          <cell r="B508" t="str">
            <v>Suporte polimérico ecológico maciço colapsível para placa de sinalização - D = 6,4 cm</v>
          </cell>
          <cell r="C508" t="str">
            <v>m</v>
          </cell>
          <cell r="D508">
            <v>186.28450000000001</v>
          </cell>
        </row>
        <row r="509">
          <cell r="A509" t="str">
            <v>M1600</v>
          </cell>
          <cell r="B509" t="str">
            <v>Trilho TR25 em aço-carbono usado</v>
          </cell>
          <cell r="C509" t="str">
            <v>kg</v>
          </cell>
          <cell r="D509">
            <v>5.1483999999999996</v>
          </cell>
        </row>
        <row r="510">
          <cell r="A510" t="str">
            <v>M1602</v>
          </cell>
          <cell r="B510" t="str">
            <v>Trilho TR37 em aço-carbono usado</v>
          </cell>
          <cell r="C510" t="str">
            <v>kg</v>
          </cell>
          <cell r="D510">
            <v>5.1483999999999996</v>
          </cell>
        </row>
        <row r="511">
          <cell r="A511" t="str">
            <v>M1603</v>
          </cell>
          <cell r="B511" t="str">
            <v>Trilho TR45 em aço-carbono usado</v>
          </cell>
          <cell r="C511" t="str">
            <v>kg</v>
          </cell>
          <cell r="D511">
            <v>5.1483999999999996</v>
          </cell>
        </row>
        <row r="512">
          <cell r="A512" t="str">
            <v>M1605</v>
          </cell>
          <cell r="B512" t="str">
            <v>Trilho TR57 em aço-carbono usado</v>
          </cell>
          <cell r="C512" t="str">
            <v>kg</v>
          </cell>
          <cell r="D512">
            <v>5.1483999999999996</v>
          </cell>
        </row>
        <row r="513">
          <cell r="A513" t="str">
            <v>M1606</v>
          </cell>
          <cell r="B513" t="str">
            <v>Trilho TR68 em aço-carbono usado</v>
          </cell>
          <cell r="C513" t="str">
            <v>kg</v>
          </cell>
          <cell r="D513">
            <v>5.1485000000000003</v>
          </cell>
        </row>
        <row r="514">
          <cell r="A514" t="str">
            <v>M1614</v>
          </cell>
          <cell r="B514" t="str">
            <v>Tubo em aço galvanizado com rosca BSP classe leve - D = 50 mm (2")</v>
          </cell>
          <cell r="C514" t="str">
            <v>m</v>
          </cell>
          <cell r="D514">
            <v>66.683099999999996</v>
          </cell>
        </row>
        <row r="515">
          <cell r="A515" t="str">
            <v>M1616</v>
          </cell>
          <cell r="B515" t="str">
            <v>Tubo em aço galvanizado com rosca BSP classe leve - D = 20 mm (3/4")</v>
          </cell>
          <cell r="C515" t="str">
            <v>m</v>
          </cell>
          <cell r="D515">
            <v>10.7318</v>
          </cell>
        </row>
        <row r="516">
          <cell r="A516" t="str">
            <v>M1617</v>
          </cell>
          <cell r="B516" t="str">
            <v>Tubo em aço galvanizado com rosca BSP classe leve - D = 80 mm (3")</v>
          </cell>
          <cell r="C516" t="str">
            <v>m</v>
          </cell>
          <cell r="D516">
            <v>120.154</v>
          </cell>
        </row>
        <row r="517">
          <cell r="A517" t="str">
            <v>M1618</v>
          </cell>
          <cell r="B517" t="str">
            <v>Tubo em aço galvanizado com rosca BSP classe leve - D = 100 mm (4")</v>
          </cell>
          <cell r="C517" t="str">
            <v>m</v>
          </cell>
          <cell r="D517">
            <v>151.2706</v>
          </cell>
        </row>
        <row r="518">
          <cell r="A518" t="str">
            <v>M1624</v>
          </cell>
          <cell r="B518" t="str">
            <v>Suporte polimérico ecológico maciço colapsível para placa de sinalização - seção de 8 x 8 cm</v>
          </cell>
          <cell r="C518" t="str">
            <v>m</v>
          </cell>
          <cell r="D518">
            <v>243.2833</v>
          </cell>
        </row>
        <row r="519">
          <cell r="A519" t="str">
            <v>M1636</v>
          </cell>
          <cell r="B519" t="str">
            <v>Suporte polimérico ecológico maciço colapsível para placa de sinalização - seção de 7 x 15 cm</v>
          </cell>
          <cell r="C519" t="str">
            <v>m</v>
          </cell>
          <cell r="D519">
            <v>499.39879999999999</v>
          </cell>
        </row>
        <row r="520">
          <cell r="A520" t="str">
            <v>M1638</v>
          </cell>
          <cell r="B520" t="str">
            <v>Mourão de madeira - H = 2,10 m e D = 0,10 m</v>
          </cell>
          <cell r="C520" t="str">
            <v>un</v>
          </cell>
          <cell r="D520">
            <v>20.411200000000001</v>
          </cell>
        </row>
        <row r="521">
          <cell r="A521" t="str">
            <v>M1639</v>
          </cell>
          <cell r="B521" t="str">
            <v>Mourão de madeira - H = 2,20 m e D = 0,15 m</v>
          </cell>
          <cell r="C521" t="str">
            <v>un</v>
          </cell>
          <cell r="D521">
            <v>48.112099999999998</v>
          </cell>
        </row>
        <row r="522">
          <cell r="A522" t="str">
            <v>M1640</v>
          </cell>
          <cell r="B522" t="str">
            <v>Nonel iniciador - C = 300,0 m</v>
          </cell>
          <cell r="C522" t="str">
            <v>un</v>
          </cell>
          <cell r="D522">
            <v>308.91879999999998</v>
          </cell>
        </row>
        <row r="523">
          <cell r="A523" t="str">
            <v>M1642</v>
          </cell>
          <cell r="B523" t="str">
            <v>Coroa de botões esféricos - D = 130 mm (5 1/8")</v>
          </cell>
          <cell r="C523" t="str">
            <v>un</v>
          </cell>
          <cell r="D523">
            <v>3018.2440999999999</v>
          </cell>
        </row>
        <row r="524">
          <cell r="A524" t="str">
            <v>M1643</v>
          </cell>
          <cell r="B524" t="str">
            <v>Coroa de botões esféricos - D = 194 mm (7 5/8")</v>
          </cell>
          <cell r="C524" t="str">
            <v>un</v>
          </cell>
          <cell r="D524">
            <v>6968.8405000000002</v>
          </cell>
        </row>
        <row r="525">
          <cell r="A525" t="str">
            <v>M1644</v>
          </cell>
          <cell r="B525" t="str">
            <v>Coroa de botões esféricos - D = 251 mm (9 7/8")</v>
          </cell>
          <cell r="C525" t="str">
            <v>un</v>
          </cell>
          <cell r="D525">
            <v>8371.5686999999998</v>
          </cell>
        </row>
        <row r="526">
          <cell r="A526" t="str">
            <v>M1645</v>
          </cell>
          <cell r="B526" t="str">
            <v>Coroa de botões esféricos - D = 305 mm (12")</v>
          </cell>
          <cell r="C526" t="str">
            <v>un</v>
          </cell>
          <cell r="D526">
            <v>12459.436100000001</v>
          </cell>
        </row>
        <row r="527">
          <cell r="A527" t="str">
            <v>M1646</v>
          </cell>
          <cell r="B527" t="str">
            <v>Coroa de botões esféricos - D = 355 mm (14")</v>
          </cell>
          <cell r="C527" t="str">
            <v>un</v>
          </cell>
          <cell r="D527">
            <v>7572.3032999999996</v>
          </cell>
        </row>
        <row r="528">
          <cell r="A528" t="str">
            <v>M1648</v>
          </cell>
          <cell r="B528" t="str">
            <v>Dente de corte para trado ou caçamba de perfuração</v>
          </cell>
          <cell r="C528" t="str">
            <v>un</v>
          </cell>
          <cell r="D528">
            <v>30.489000000000001</v>
          </cell>
        </row>
        <row r="529">
          <cell r="A529" t="str">
            <v>M1649</v>
          </cell>
          <cell r="B529" t="str">
            <v>Coroa de botões esféricos linha ST68 - D = 102 mm (4")</v>
          </cell>
          <cell r="C529" t="str">
            <v>un</v>
          </cell>
          <cell r="D529">
            <v>2994.7997999999998</v>
          </cell>
        </row>
        <row r="530">
          <cell r="A530" t="str">
            <v>M1650</v>
          </cell>
          <cell r="B530" t="str">
            <v>Coroa de botões esféricos para tirante autoinjetável - D = 87 mm (3 7/16")</v>
          </cell>
          <cell r="C530" t="str">
            <v>un</v>
          </cell>
          <cell r="D530">
            <v>530.1694</v>
          </cell>
        </row>
        <row r="531">
          <cell r="A531" t="str">
            <v>M1651</v>
          </cell>
          <cell r="B531" t="str">
            <v>Tricone para tirante autoinjetável - D = 120 mm</v>
          </cell>
          <cell r="C531" t="str">
            <v>un</v>
          </cell>
          <cell r="D531">
            <v>311.25110000000001</v>
          </cell>
        </row>
        <row r="532">
          <cell r="A532" t="str">
            <v>M1653</v>
          </cell>
          <cell r="B532" t="str">
            <v>Coroa piloto de botões esféricos para sistema autoperfurante - D = 76,2 mm (3")</v>
          </cell>
          <cell r="C532" t="str">
            <v>un</v>
          </cell>
          <cell r="D532">
            <v>1155.6078</v>
          </cell>
        </row>
        <row r="533">
          <cell r="A533" t="str">
            <v>M1655</v>
          </cell>
          <cell r="B533" t="str">
            <v>Tubo de PVC ponta e bolsa para esgoto - D = 50 mm (2")</v>
          </cell>
          <cell r="C533" t="str">
            <v>m</v>
          </cell>
          <cell r="D533">
            <v>7.5712000000000002</v>
          </cell>
        </row>
        <row r="534">
          <cell r="A534" t="str">
            <v>M1656</v>
          </cell>
          <cell r="B534" t="str">
            <v>Tubo de PVC ponta e bolsa para esgoto - D = 75 mm (3")</v>
          </cell>
          <cell r="C534" t="str">
            <v>m</v>
          </cell>
          <cell r="D534">
            <v>11.5824</v>
          </cell>
        </row>
        <row r="535">
          <cell r="A535" t="str">
            <v>M1657</v>
          </cell>
          <cell r="B535" t="str">
            <v>Tubo PEAD corrugado perfurado para drenagem - D = 170 mm</v>
          </cell>
          <cell r="C535" t="str">
            <v>m</v>
          </cell>
          <cell r="D535">
            <v>27.506599999999999</v>
          </cell>
        </row>
        <row r="536">
          <cell r="A536" t="str">
            <v>M1658</v>
          </cell>
          <cell r="B536" t="str">
            <v>Tubo PEAD corrugado perfurado para drenagem - D = 230 mm</v>
          </cell>
          <cell r="C536" t="str">
            <v>m</v>
          </cell>
          <cell r="D536">
            <v>39.084800000000001</v>
          </cell>
        </row>
        <row r="537">
          <cell r="A537" t="str">
            <v>M1662</v>
          </cell>
          <cell r="B537" t="str">
            <v>Suporte em madeira de eucalipto tratado - seção de 8 x 8 cm</v>
          </cell>
          <cell r="C537" t="str">
            <v>m</v>
          </cell>
          <cell r="D537">
            <v>13.300700000000001</v>
          </cell>
        </row>
        <row r="538">
          <cell r="A538" t="str">
            <v>M1665</v>
          </cell>
          <cell r="B538" t="str">
            <v>Tubo de PVC rosqueável para água fria - D = 40 mm (1 1/2")</v>
          </cell>
          <cell r="C538" t="str">
            <v>m</v>
          </cell>
          <cell r="D538">
            <v>23.713699999999999</v>
          </cell>
        </row>
        <row r="539">
          <cell r="A539" t="str">
            <v>M1673</v>
          </cell>
          <cell r="B539" t="str">
            <v>Tubo de PVC rosqueável para água fria - D = 100 mm (4")</v>
          </cell>
          <cell r="C539" t="str">
            <v>m</v>
          </cell>
          <cell r="D539">
            <v>80.730199999999996</v>
          </cell>
        </row>
        <row r="540">
          <cell r="A540" t="str">
            <v>M1675</v>
          </cell>
          <cell r="B540" t="str">
            <v>Tubo de PVC rosqueável para água fria - D = 150 mm (6")</v>
          </cell>
          <cell r="C540" t="str">
            <v>m</v>
          </cell>
          <cell r="D540">
            <v>80.818799999999996</v>
          </cell>
        </row>
        <row r="541">
          <cell r="A541" t="str">
            <v>M1702</v>
          </cell>
          <cell r="B541" t="str">
            <v>Duto flexível de ventilação em PVC - D = 1,20 m</v>
          </cell>
          <cell r="C541" t="str">
            <v>m</v>
          </cell>
          <cell r="D541">
            <v>112.63160000000001</v>
          </cell>
        </row>
        <row r="542">
          <cell r="A542" t="str">
            <v>M1719</v>
          </cell>
          <cell r="B542" t="str">
            <v>Broca integral série H19 - D = 24 mm e C = 0,4 m</v>
          </cell>
          <cell r="C542" t="str">
            <v>un</v>
          </cell>
          <cell r="D542">
            <v>462.00470000000001</v>
          </cell>
        </row>
        <row r="543">
          <cell r="A543" t="str">
            <v>M1720</v>
          </cell>
          <cell r="B543" t="str">
            <v>Geotêxtil não-tecido agulhado em poliéster - resistência à tração longitudinal de 10 kN/m</v>
          </cell>
          <cell r="C543" t="str">
            <v>m²</v>
          </cell>
          <cell r="D543">
            <v>5.7032999999999996</v>
          </cell>
        </row>
        <row r="544">
          <cell r="A544" t="str">
            <v>M1731</v>
          </cell>
          <cell r="B544" t="str">
            <v>Haste de perfuração simples para jet grouting - D = 88,9 mm (3 1/2") e C = 3,00 m</v>
          </cell>
          <cell r="C544" t="str">
            <v>un</v>
          </cell>
          <cell r="D544">
            <v>1961.5423000000001</v>
          </cell>
        </row>
        <row r="545">
          <cell r="A545" t="str">
            <v>M1732</v>
          </cell>
          <cell r="B545" t="str">
            <v>Luva em aço galvanizado com rosca BSP classe leve - D = 50 mm (2")</v>
          </cell>
          <cell r="C545" t="str">
            <v>un</v>
          </cell>
          <cell r="D545">
            <v>12.194100000000001</v>
          </cell>
        </row>
        <row r="546">
          <cell r="A546" t="str">
            <v>M1733</v>
          </cell>
          <cell r="B546" t="str">
            <v>Manta drenante em malha de polietileno e geotêxtil de polipropileno em uma das faces</v>
          </cell>
          <cell r="C546" t="str">
            <v>m²</v>
          </cell>
          <cell r="D546">
            <v>42.992800000000003</v>
          </cell>
        </row>
        <row r="547">
          <cell r="A547" t="str">
            <v>M1735</v>
          </cell>
          <cell r="B547" t="str">
            <v>Punho linha ST68 para perfuração - D = 80 mm (3 5/32")</v>
          </cell>
          <cell r="C547" t="str">
            <v>un</v>
          </cell>
          <cell r="D547">
            <v>7739.4584000000004</v>
          </cell>
        </row>
        <row r="548">
          <cell r="A548" t="str">
            <v>M1736</v>
          </cell>
          <cell r="B548" t="str">
            <v>Adesivo à base de resina poliéster bicomponente para ancoragem</v>
          </cell>
          <cell r="C548" t="str">
            <v>kg</v>
          </cell>
          <cell r="D548">
            <v>52.195799999999998</v>
          </cell>
        </row>
        <row r="549">
          <cell r="A549" t="str">
            <v>M1737</v>
          </cell>
          <cell r="B549" t="str">
            <v>Tubo em aço-carbono para ar comprimido - D = 150 mm (6")</v>
          </cell>
          <cell r="C549" t="str">
            <v>m</v>
          </cell>
          <cell r="D549">
            <v>207.17670000000001</v>
          </cell>
        </row>
        <row r="550">
          <cell r="A550" t="str">
            <v>M1739</v>
          </cell>
          <cell r="B550" t="str">
            <v>Haste linha T45 para perfuratriz sobre esteiras - D = 45,0 mm (1 3/4") e C = 3,60 m</v>
          </cell>
          <cell r="C550" t="str">
            <v>un</v>
          </cell>
          <cell r="D550">
            <v>4312.6090999999997</v>
          </cell>
        </row>
        <row r="551">
          <cell r="A551" t="str">
            <v>M1740</v>
          </cell>
          <cell r="B551" t="str">
            <v>Punho linha T45 para perfuratriz sobre esteiras - D = 45 mm (1 3/4")</v>
          </cell>
          <cell r="C551" t="str">
            <v>un</v>
          </cell>
          <cell r="D551">
            <v>2408.9798999999998</v>
          </cell>
        </row>
        <row r="552">
          <cell r="A552" t="str">
            <v>M1741</v>
          </cell>
          <cell r="B552" t="str">
            <v>Luva em aço linha T45 para perfuratriz sobre esteiras - D = 45,0 mm (1 3/4")</v>
          </cell>
          <cell r="C552" t="str">
            <v>un</v>
          </cell>
          <cell r="D552">
            <v>509.74680000000001</v>
          </cell>
        </row>
        <row r="553">
          <cell r="A553" t="str">
            <v>M1742</v>
          </cell>
          <cell r="B553" t="str">
            <v>Coroa de botões esféricos linha T45 - D = 89 mm (3 1/2")</v>
          </cell>
          <cell r="C553" t="str">
            <v>un</v>
          </cell>
          <cell r="D553">
            <v>1443.9151999999999</v>
          </cell>
        </row>
        <row r="554">
          <cell r="A554" t="str">
            <v>M1747</v>
          </cell>
          <cell r="B554" t="str">
            <v>Tubo em aço-carbono para sistema autoperfurante - D = 76,2 mm</v>
          </cell>
          <cell r="C554" t="str">
            <v>m</v>
          </cell>
          <cell r="D554">
            <v>132.0712</v>
          </cell>
        </row>
        <row r="555">
          <cell r="A555" t="str">
            <v>M1748</v>
          </cell>
          <cell r="B555" t="str">
            <v>Tubo em aço-carbono iniciador para sistema autoperfurante com anel da coroa piloto - D = 76,2 mm (3") e C = 3 m</v>
          </cell>
          <cell r="C555" t="str">
            <v>un</v>
          </cell>
          <cell r="D555">
            <v>1061.8832</v>
          </cell>
        </row>
        <row r="556">
          <cell r="A556" t="str">
            <v>M1749</v>
          </cell>
          <cell r="B556" t="str">
            <v>Haste linha ST68 para perfuração - D = 87,0 mm (3 7/16") e C = 1,83 m</v>
          </cell>
          <cell r="C556" t="str">
            <v>un</v>
          </cell>
          <cell r="D556">
            <v>9956.6020000000008</v>
          </cell>
        </row>
        <row r="557">
          <cell r="A557" t="str">
            <v>M1750</v>
          </cell>
          <cell r="B557" t="str">
            <v>Hidromonitor com bico de injeção para jet grouting - D = 88,9 mm (3 1/2")</v>
          </cell>
          <cell r="C557" t="str">
            <v>un</v>
          </cell>
          <cell r="D557">
            <v>10520.8812</v>
          </cell>
        </row>
        <row r="558">
          <cell r="A558" t="str">
            <v>M1751</v>
          </cell>
          <cell r="B558" t="str">
            <v>Válvula manchete - D = 73 mm</v>
          </cell>
          <cell r="C558" t="str">
            <v>un</v>
          </cell>
          <cell r="D558">
            <v>5.4901999999999997</v>
          </cell>
        </row>
        <row r="559">
          <cell r="A559" t="str">
            <v>M1752</v>
          </cell>
          <cell r="B559" t="str">
            <v>Borracha para obturador mecânico</v>
          </cell>
          <cell r="C559" t="str">
            <v>un</v>
          </cell>
          <cell r="D559">
            <v>390</v>
          </cell>
        </row>
        <row r="560">
          <cell r="A560" t="str">
            <v>M1753</v>
          </cell>
          <cell r="B560" t="str">
            <v>Disco de corte diamantado segmentado para concreto - D = 110 mm</v>
          </cell>
          <cell r="C560" t="str">
            <v>un</v>
          </cell>
          <cell r="D560">
            <v>36.738399999999999</v>
          </cell>
        </row>
        <row r="561">
          <cell r="A561" t="str">
            <v>M1754</v>
          </cell>
          <cell r="B561" t="str">
            <v>Conjunto de lâminas de corte para trituradora de galhos e troncos</v>
          </cell>
          <cell r="C561" t="str">
            <v>un</v>
          </cell>
          <cell r="D561">
            <v>4407.5472</v>
          </cell>
        </row>
        <row r="562">
          <cell r="A562" t="str">
            <v>M1755</v>
          </cell>
          <cell r="B562" t="str">
            <v>Pó calcário dolomítico</v>
          </cell>
          <cell r="C562" t="str">
            <v>kg</v>
          </cell>
          <cell r="D562">
            <v>0.1447</v>
          </cell>
        </row>
        <row r="563">
          <cell r="A563" t="str">
            <v>M1756</v>
          </cell>
          <cell r="B563" t="str">
            <v>Material formador de camada protetora para hidrossemeadura</v>
          </cell>
          <cell r="C563" t="str">
            <v>kg</v>
          </cell>
          <cell r="D563">
            <v>2.3953000000000002</v>
          </cell>
        </row>
        <row r="564">
          <cell r="A564" t="str">
            <v>M1765</v>
          </cell>
          <cell r="B564" t="str">
            <v>Tubo em aço-carbono schedule 40 - D = 65 mm (2 1/2")</v>
          </cell>
          <cell r="C564" t="str">
            <v>m</v>
          </cell>
          <cell r="D564">
            <v>114.1592</v>
          </cell>
        </row>
        <row r="565">
          <cell r="A565" t="str">
            <v>M1773</v>
          </cell>
          <cell r="B565" t="str">
            <v>Ancoragem regulável para estais de 19 cordoalhas - D = 15,7 mm</v>
          </cell>
          <cell r="C565" t="str">
            <v>un</v>
          </cell>
          <cell r="D565">
            <v>27633.220499999999</v>
          </cell>
        </row>
        <row r="566">
          <cell r="A566" t="str">
            <v>M1774</v>
          </cell>
          <cell r="B566" t="str">
            <v>Ancoragem regulável para estais de 31 cordoalhas - D = 15,7 mm</v>
          </cell>
          <cell r="C566" t="str">
            <v>un</v>
          </cell>
          <cell r="D566">
            <v>44666.061600000001</v>
          </cell>
        </row>
        <row r="567">
          <cell r="A567" t="str">
            <v>M1775</v>
          </cell>
          <cell r="B567" t="str">
            <v>Ancoragem regulável para estais de 37 cordoalhas - D = 15,7 mm</v>
          </cell>
          <cell r="C567" t="str">
            <v>un</v>
          </cell>
          <cell r="D567">
            <v>53044.929600000003</v>
          </cell>
        </row>
        <row r="568">
          <cell r="A568" t="str">
            <v>M1776</v>
          </cell>
          <cell r="B568" t="str">
            <v>Ancoragem regulável para estais de 55 cordoalhas - D = 15,7 mm</v>
          </cell>
          <cell r="C568" t="str">
            <v>un</v>
          </cell>
          <cell r="D568">
            <v>77671.860199999996</v>
          </cell>
        </row>
        <row r="569">
          <cell r="A569" t="str">
            <v>M1777</v>
          </cell>
          <cell r="B569" t="str">
            <v>Ancoragem regulável para estais de 61 cordoalhas - D = 15,7 mm</v>
          </cell>
          <cell r="C569" t="str">
            <v>un</v>
          </cell>
          <cell r="D569">
            <v>85692.600399999996</v>
          </cell>
        </row>
        <row r="570">
          <cell r="A570" t="str">
            <v>M1778</v>
          </cell>
          <cell r="B570" t="str">
            <v>Ancoragem regulável para estais de 73 cordoalhas - D = 15,7 mm</v>
          </cell>
          <cell r="C570" t="str">
            <v>un</v>
          </cell>
          <cell r="D570">
            <v>102014.89109999999</v>
          </cell>
        </row>
        <row r="571">
          <cell r="A571" t="str">
            <v>M1779</v>
          </cell>
          <cell r="B571" t="str">
            <v>Ancoragem regulável para estais de 91 cordoalhas - D = 15,7 mm</v>
          </cell>
          <cell r="C571" t="str">
            <v>un</v>
          </cell>
          <cell r="D571">
            <v>126554.8622</v>
          </cell>
        </row>
        <row r="572">
          <cell r="A572" t="str">
            <v>M1780</v>
          </cell>
          <cell r="B572" t="str">
            <v>Ancoragem fixa para estais de 19 cordoalhas - D = 15,7 mm</v>
          </cell>
          <cell r="C572" t="str">
            <v>un</v>
          </cell>
          <cell r="D572">
            <v>17680.922999999999</v>
          </cell>
        </row>
        <row r="573">
          <cell r="A573" t="str">
            <v>M1781</v>
          </cell>
          <cell r="B573" t="str">
            <v>Ancoragem fixa para estais de 31 cordoalhas - D = 15,7 mm</v>
          </cell>
          <cell r="C573" t="str">
            <v>un</v>
          </cell>
          <cell r="D573">
            <v>28695.664400000001</v>
          </cell>
        </row>
        <row r="574">
          <cell r="A574" t="str">
            <v>M1782</v>
          </cell>
          <cell r="B574" t="str">
            <v>Ancoragem fixa para estais de 37 cordoalhas - D = 15,7 mm</v>
          </cell>
          <cell r="C574" t="str">
            <v>un</v>
          </cell>
          <cell r="D574">
            <v>34149.684600000001</v>
          </cell>
        </row>
        <row r="575">
          <cell r="A575" t="str">
            <v>M1783</v>
          </cell>
          <cell r="B575" t="str">
            <v>Ancoragem fixa para estais de 55 cordoalhas - D = 15,7 mm</v>
          </cell>
          <cell r="C575" t="str">
            <v>un</v>
          </cell>
          <cell r="D575">
            <v>50348.053399999997</v>
          </cell>
        </row>
        <row r="576">
          <cell r="A576" t="str">
            <v>M1784</v>
          </cell>
          <cell r="B576" t="str">
            <v>Ancoragem fixa para estais de 61 cordoalhas - D = 15,7 mm</v>
          </cell>
          <cell r="C576" t="str">
            <v>un</v>
          </cell>
          <cell r="D576">
            <v>55923.341899999999</v>
          </cell>
        </row>
        <row r="577">
          <cell r="A577" t="str">
            <v>M1785</v>
          </cell>
          <cell r="B577" t="str">
            <v>Ancoragem fixa para estais de 73 cordoalhas - D = 15,7 mm</v>
          </cell>
          <cell r="C577" t="str">
            <v>un</v>
          </cell>
          <cell r="D577">
            <v>69424.951300000001</v>
          </cell>
        </row>
        <row r="578">
          <cell r="A578" t="str">
            <v>M1786</v>
          </cell>
          <cell r="B578" t="str">
            <v>Ancoragem fixa para estais de 91 cordoalhas - D = 15,7 mm</v>
          </cell>
          <cell r="C578" t="str">
            <v>un</v>
          </cell>
          <cell r="D578">
            <v>89674.523199999996</v>
          </cell>
        </row>
        <row r="579">
          <cell r="A579" t="str">
            <v>M1787</v>
          </cell>
          <cell r="B579" t="str">
            <v>Estaca de tutoramento - D = 5 cm e H = 2 m</v>
          </cell>
          <cell r="C579" t="str">
            <v>un</v>
          </cell>
          <cell r="D579">
            <v>9.9570000000000007</v>
          </cell>
        </row>
        <row r="580">
          <cell r="A580" t="str">
            <v>M1789</v>
          </cell>
          <cell r="B580" t="str">
            <v>Ancoragem ativa para 31 cordoalhas - D = 15,2 mm</v>
          </cell>
          <cell r="C580" t="str">
            <v>un</v>
          </cell>
          <cell r="D580">
            <v>5766.8737000000001</v>
          </cell>
        </row>
        <row r="581">
          <cell r="A581" t="str">
            <v>M1790</v>
          </cell>
          <cell r="B581" t="str">
            <v>Gás liquefeito de petróleo (GLP)</v>
          </cell>
          <cell r="C581" t="str">
            <v>kg</v>
          </cell>
          <cell r="D581">
            <v>8.8460999999999999</v>
          </cell>
        </row>
        <row r="582">
          <cell r="A582" t="str">
            <v>M1795</v>
          </cell>
          <cell r="B582" t="str">
            <v>Gás oxigênio</v>
          </cell>
          <cell r="C582" t="str">
            <v>m³</v>
          </cell>
          <cell r="D582">
            <v>13.430999999999999</v>
          </cell>
        </row>
        <row r="583">
          <cell r="A583" t="str">
            <v>M1796</v>
          </cell>
          <cell r="B583" t="str">
            <v>Gás acetileno</v>
          </cell>
          <cell r="C583" t="str">
            <v>kg</v>
          </cell>
          <cell r="D583">
            <v>61.071599999999997</v>
          </cell>
        </row>
        <row r="584">
          <cell r="A584" t="str">
            <v>M1797</v>
          </cell>
          <cell r="B584" t="str">
            <v>Fita de espuma EPDM para vedação com adesivo em uma face - E = 4 mm e L = 40 mm</v>
          </cell>
          <cell r="C584" t="str">
            <v>m</v>
          </cell>
          <cell r="D584">
            <v>3.1293000000000002</v>
          </cell>
        </row>
        <row r="585">
          <cell r="A585" t="str">
            <v>M1800</v>
          </cell>
          <cell r="B585" t="str">
            <v>Manta asfáltica não-tecido em poliéster - antirraíz - E = 3 mm</v>
          </cell>
          <cell r="C585" t="str">
            <v>m²</v>
          </cell>
          <cell r="D585">
            <v>43.205800000000004</v>
          </cell>
        </row>
        <row r="586">
          <cell r="A586" t="str">
            <v>M1811</v>
          </cell>
          <cell r="B586" t="str">
            <v>Longarina de madeira de primeira - L = 16 cm e E = 6 cm</v>
          </cell>
          <cell r="C586" t="str">
            <v>m</v>
          </cell>
          <cell r="D586">
            <v>45.095100000000002</v>
          </cell>
        </row>
        <row r="587">
          <cell r="A587" t="str">
            <v>M1812</v>
          </cell>
          <cell r="B587" t="str">
            <v>Estronca de madeira - D = 20 cm</v>
          </cell>
          <cell r="C587" t="str">
            <v>m</v>
          </cell>
          <cell r="D587">
            <v>24.75</v>
          </cell>
        </row>
        <row r="588">
          <cell r="A588" t="str">
            <v>M1814</v>
          </cell>
          <cell r="B588" t="str">
            <v>Tela metálica galvanizada dobrada em L - C = 2,0 m, L = 0,5 m e H = 0,5 m</v>
          </cell>
          <cell r="C588" t="str">
            <v>un</v>
          </cell>
          <cell r="D588">
            <v>535.99040000000002</v>
          </cell>
        </row>
        <row r="589">
          <cell r="A589" t="str">
            <v>M1815</v>
          </cell>
          <cell r="B589" t="str">
            <v>Tela metálica de dupla torção em liga de zinco e alumínio - malha de 8 x 10 cm</v>
          </cell>
          <cell r="C589" t="str">
            <v>m²</v>
          </cell>
          <cell r="D589">
            <v>83.220100000000002</v>
          </cell>
        </row>
        <row r="590">
          <cell r="A590" t="str">
            <v>M1819</v>
          </cell>
          <cell r="B590" t="str">
            <v>Cartucho de cimento - D = 25 mm e C = 320 mm</v>
          </cell>
          <cell r="C590" t="str">
            <v>un</v>
          </cell>
          <cell r="D590">
            <v>3.0648</v>
          </cell>
        </row>
        <row r="591">
          <cell r="A591" t="str">
            <v>M1820</v>
          </cell>
          <cell r="B591" t="str">
            <v>Cartucho de resina poliéster - D = 38 mm e C = 500 mm</v>
          </cell>
          <cell r="C591" t="str">
            <v>un</v>
          </cell>
          <cell r="D591">
            <v>15.147399999999999</v>
          </cell>
        </row>
        <row r="592">
          <cell r="A592" t="str">
            <v>M1844</v>
          </cell>
          <cell r="B592" t="str">
            <v>Ancoragem ativa para 8 cordoalhas - D = 15,2 mm</v>
          </cell>
          <cell r="C592" t="str">
            <v>un</v>
          </cell>
          <cell r="D592">
            <v>830.61879999999996</v>
          </cell>
        </row>
        <row r="593">
          <cell r="A593" t="str">
            <v>M1845</v>
          </cell>
          <cell r="B593" t="str">
            <v>Ancoragem passiva aderente para 10 cordoalhas - D = 15,2 mm</v>
          </cell>
          <cell r="C593" t="str">
            <v>un</v>
          </cell>
          <cell r="D593">
            <v>128.9571</v>
          </cell>
        </row>
        <row r="594">
          <cell r="A594" t="str">
            <v>M1868</v>
          </cell>
          <cell r="B594" t="str">
            <v>Tinta em pó à base de resina epóxi</v>
          </cell>
          <cell r="C594" t="str">
            <v>kg</v>
          </cell>
          <cell r="D594">
            <v>94.6875</v>
          </cell>
        </row>
        <row r="595">
          <cell r="A595" t="str">
            <v>M1869</v>
          </cell>
          <cell r="B595" t="str">
            <v>Coroa de botões esféricos - D = 120 mm (4 3/4")</v>
          </cell>
          <cell r="C595" t="str">
            <v>un</v>
          </cell>
          <cell r="D595">
            <v>2313.6525000000001</v>
          </cell>
        </row>
        <row r="596">
          <cell r="A596" t="str">
            <v>M1870</v>
          </cell>
          <cell r="B596" t="str">
            <v>Cunha metálica para cordoalha - D = 12,7 mm</v>
          </cell>
          <cell r="C596" t="str">
            <v>un</v>
          </cell>
          <cell r="D596">
            <v>15.0305</v>
          </cell>
        </row>
        <row r="597">
          <cell r="A597" t="str">
            <v>M1874</v>
          </cell>
          <cell r="B597" t="str">
            <v>Martelo de fundo DTH - DN = 102 mm (4")</v>
          </cell>
          <cell r="C597" t="str">
            <v>un</v>
          </cell>
          <cell r="D597">
            <v>9908.5527000000002</v>
          </cell>
        </row>
        <row r="598">
          <cell r="A598" t="str">
            <v>M1875</v>
          </cell>
          <cell r="B598" t="str">
            <v>Haste de perfuração com rosca API 2 3/8" - D = 73 mm (2 7/8")</v>
          </cell>
          <cell r="C598" t="str">
            <v>m</v>
          </cell>
          <cell r="D598">
            <v>1173.4671000000001</v>
          </cell>
        </row>
        <row r="599">
          <cell r="A599" t="str">
            <v>M1876</v>
          </cell>
          <cell r="B599" t="str">
            <v>Válvula manchete - D = 32 mm</v>
          </cell>
          <cell r="C599" t="str">
            <v>un</v>
          </cell>
          <cell r="D599">
            <v>2.4285999999999999</v>
          </cell>
        </row>
        <row r="600">
          <cell r="A600" t="str">
            <v>M1877</v>
          </cell>
          <cell r="B600" t="str">
            <v>Válvula manchete - D = 40 mm</v>
          </cell>
          <cell r="C600" t="str">
            <v>un</v>
          </cell>
          <cell r="D600">
            <v>3.9449999999999998</v>
          </cell>
        </row>
        <row r="601">
          <cell r="A601" t="str">
            <v>M1879</v>
          </cell>
          <cell r="B601" t="str">
            <v>Tubo PEAD PE 80 PN 6 - D = 40 mm</v>
          </cell>
          <cell r="C601" t="str">
            <v>m</v>
          </cell>
          <cell r="D601">
            <v>11.0763</v>
          </cell>
        </row>
        <row r="602">
          <cell r="A602" t="str">
            <v>M1880</v>
          </cell>
          <cell r="B602" t="str">
            <v>Tubo PEAD PE 80 PN 16 - D = 20 mm</v>
          </cell>
          <cell r="C602" t="str">
            <v>m</v>
          </cell>
          <cell r="D602">
            <v>4.1379000000000001</v>
          </cell>
        </row>
        <row r="603">
          <cell r="A603" t="str">
            <v>M1907</v>
          </cell>
          <cell r="B603" t="str">
            <v>Tubo PEAD PE 80 PN 8 - D = 32 mm</v>
          </cell>
          <cell r="C603" t="str">
            <v>m</v>
          </cell>
          <cell r="D603">
            <v>4.9591000000000003</v>
          </cell>
        </row>
        <row r="604">
          <cell r="A604" t="str">
            <v>M1909</v>
          </cell>
          <cell r="B604" t="str">
            <v>Tubo PEAD PE 80 PN 8 - D = 40 mm</v>
          </cell>
          <cell r="C604" t="str">
            <v>m</v>
          </cell>
          <cell r="D604">
            <v>8.3017000000000003</v>
          </cell>
        </row>
        <row r="605">
          <cell r="A605" t="str">
            <v>M1911</v>
          </cell>
          <cell r="B605" t="str">
            <v>Tubo PEAD PE 80 PN 8 - D = 50 mm</v>
          </cell>
          <cell r="C605" t="str">
            <v>m</v>
          </cell>
          <cell r="D605">
            <v>12.6769</v>
          </cell>
        </row>
        <row r="606">
          <cell r="A606" t="str">
            <v>M1912</v>
          </cell>
          <cell r="B606" t="str">
            <v>Tubo PEAD PE 80 PN 8 - D = 63 mm</v>
          </cell>
          <cell r="C606" t="str">
            <v>m</v>
          </cell>
          <cell r="D606">
            <v>18.424399999999999</v>
          </cell>
        </row>
        <row r="607">
          <cell r="A607" t="str">
            <v>M1913</v>
          </cell>
          <cell r="B607" t="str">
            <v>Tubo PEAD PE 80 PN 8 - D = 75 mm</v>
          </cell>
          <cell r="C607" t="str">
            <v>m</v>
          </cell>
          <cell r="D607">
            <v>24.552</v>
          </cell>
        </row>
        <row r="608">
          <cell r="A608" t="str">
            <v>M1919</v>
          </cell>
          <cell r="B608" t="str">
            <v>Tubo PEAD PE 80 PN 8 - D = 110 mm</v>
          </cell>
          <cell r="C608" t="str">
            <v>m</v>
          </cell>
          <cell r="D608">
            <v>81.088300000000004</v>
          </cell>
        </row>
        <row r="609">
          <cell r="A609" t="str">
            <v>M1922</v>
          </cell>
          <cell r="B609" t="str">
            <v>Tubo de PVC espaguete - D = 14 mm</v>
          </cell>
          <cell r="C609" t="str">
            <v>m</v>
          </cell>
          <cell r="D609">
            <v>1.2481</v>
          </cell>
        </row>
        <row r="610">
          <cell r="A610" t="str">
            <v>M1924</v>
          </cell>
          <cell r="B610" t="str">
            <v>Tirante de barra de aço - tensão de escoamento = 500 MPa, tensão de ruptura = 750 MPa e D = 25 mm</v>
          </cell>
          <cell r="C610" t="str">
            <v>kg</v>
          </cell>
          <cell r="D610">
            <v>14.949</v>
          </cell>
        </row>
        <row r="611">
          <cell r="A611" t="str">
            <v>M1926</v>
          </cell>
          <cell r="B611" t="str">
            <v>Espaçador plástico tipo disco separador para tirante com 6 cordoalhas - D = 12,7 mm</v>
          </cell>
          <cell r="C611" t="str">
            <v>un</v>
          </cell>
          <cell r="D611">
            <v>1.0827</v>
          </cell>
        </row>
        <row r="612">
          <cell r="A612" t="str">
            <v>M1927</v>
          </cell>
          <cell r="B612" t="str">
            <v>Espaçador plástico tipo disco separador para tirante com 8 cordoalhas - D = 12,7 mm</v>
          </cell>
          <cell r="C612" t="str">
            <v>un</v>
          </cell>
          <cell r="D612">
            <v>1.0827</v>
          </cell>
        </row>
        <row r="613">
          <cell r="A613" t="str">
            <v>M1928</v>
          </cell>
          <cell r="B613" t="str">
            <v>Espaçador plástico tipo disco separador para tirante com 10 cordoalhas - D = 12,7 mm</v>
          </cell>
          <cell r="C613" t="str">
            <v>un</v>
          </cell>
          <cell r="D613">
            <v>1.0827</v>
          </cell>
        </row>
        <row r="614">
          <cell r="A614" t="str">
            <v>M1931</v>
          </cell>
          <cell r="B614" t="str">
            <v>Espaçador plástico tipo disco separador para tirante com 12 cordoalhas - D = 12,7 mm</v>
          </cell>
          <cell r="C614" t="str">
            <v>un</v>
          </cell>
          <cell r="D614">
            <v>1.0827</v>
          </cell>
        </row>
        <row r="615">
          <cell r="A615" t="str">
            <v>M1935</v>
          </cell>
          <cell r="B615" t="str">
            <v>Espaçador plástico tipo centralizador carambola para tirante de barra de aço - D = 32,0 mm</v>
          </cell>
          <cell r="C615" t="str">
            <v>un</v>
          </cell>
          <cell r="D615">
            <v>8.4329999999999998</v>
          </cell>
        </row>
        <row r="616">
          <cell r="A616" t="str">
            <v>M1936</v>
          </cell>
          <cell r="B616" t="str">
            <v>Espaçador plástico tipo centralizador carambola para tirante de barra de aço - D = 30,0 mm</v>
          </cell>
          <cell r="C616" t="str">
            <v>un</v>
          </cell>
          <cell r="D616">
            <v>8.4312000000000005</v>
          </cell>
        </row>
        <row r="617">
          <cell r="A617" t="str">
            <v>M1937</v>
          </cell>
          <cell r="B617" t="str">
            <v>Espaçador plástico tipo centralizador carambola para tirante de barra de aço - D = 40,0 mm</v>
          </cell>
          <cell r="C617" t="str">
            <v>un</v>
          </cell>
          <cell r="D617">
            <v>8.4398</v>
          </cell>
        </row>
        <row r="618">
          <cell r="A618" t="str">
            <v>M1941</v>
          </cell>
          <cell r="B618" t="str">
            <v>Óleo tipo A1</v>
          </cell>
          <cell r="C618" t="str">
            <v>l</v>
          </cell>
          <cell r="D618">
            <v>5.8285999999999998</v>
          </cell>
        </row>
        <row r="619">
          <cell r="A619" t="str">
            <v>M1942</v>
          </cell>
          <cell r="B619" t="str">
            <v>Espaçador plástico tipo centralizador carambola para tirante de barra de aço - D = 47,0 mm</v>
          </cell>
          <cell r="C619" t="str">
            <v>un</v>
          </cell>
          <cell r="D619">
            <v>9.7542000000000009</v>
          </cell>
        </row>
        <row r="620">
          <cell r="A620" t="str">
            <v>M1943</v>
          </cell>
          <cell r="B620" t="str">
            <v>Cimento asfáltico de petróleo - CAP 50/70</v>
          </cell>
          <cell r="C620" t="str">
            <v>t</v>
          </cell>
          <cell r="D620" t="str">
            <v>-</v>
          </cell>
        </row>
        <row r="621">
          <cell r="A621" t="str">
            <v>M1944</v>
          </cell>
          <cell r="B621" t="str">
            <v>Cimento asfáltico de petróleo - CAP 150/200</v>
          </cell>
          <cell r="C621" t="str">
            <v>t</v>
          </cell>
          <cell r="D621" t="str">
            <v>-</v>
          </cell>
        </row>
        <row r="622">
          <cell r="A622" t="str">
            <v>M1945</v>
          </cell>
          <cell r="B622" t="str">
            <v>Cimento asfáltico de petróleo - CAP 85/100</v>
          </cell>
          <cell r="C622" t="str">
            <v>t</v>
          </cell>
          <cell r="D622" t="str">
            <v>-</v>
          </cell>
        </row>
        <row r="623">
          <cell r="A623" t="str">
            <v>M1946</v>
          </cell>
          <cell r="B623" t="str">
            <v>Emulsão asfáltica - RR-1C</v>
          </cell>
          <cell r="C623" t="str">
            <v>t</v>
          </cell>
          <cell r="D623" t="str">
            <v>-</v>
          </cell>
        </row>
        <row r="624">
          <cell r="A624" t="str">
            <v>M1947</v>
          </cell>
          <cell r="B624" t="str">
            <v>Emulsão asfáltica - RM-1C</v>
          </cell>
          <cell r="C624" t="str">
            <v>t</v>
          </cell>
          <cell r="D624" t="str">
            <v>-</v>
          </cell>
        </row>
        <row r="625">
          <cell r="A625" t="str">
            <v>M1948</v>
          </cell>
          <cell r="B625" t="str">
            <v>Espaçador plástico tipo centralizador carambola para tirante de barra de aço - D = 50,0 mm</v>
          </cell>
          <cell r="C625" t="str">
            <v>un</v>
          </cell>
          <cell r="D625">
            <v>9.7570999999999994</v>
          </cell>
        </row>
        <row r="626">
          <cell r="A626" t="str">
            <v>M1949</v>
          </cell>
          <cell r="B626" t="str">
            <v>Emulsão asfáltica - RL-1C</v>
          </cell>
          <cell r="C626" t="str">
            <v>t</v>
          </cell>
          <cell r="D626" t="str">
            <v>-</v>
          </cell>
        </row>
        <row r="627">
          <cell r="A627" t="str">
            <v>M1950</v>
          </cell>
          <cell r="B627" t="str">
            <v>Emulsão asfáltica com polímero - RC-1C-E</v>
          </cell>
          <cell r="C627" t="str">
            <v>t</v>
          </cell>
          <cell r="D627" t="str">
            <v>-</v>
          </cell>
        </row>
        <row r="628">
          <cell r="A628" t="str">
            <v>M1952</v>
          </cell>
          <cell r="B628" t="str">
            <v>Cimento asfáltico de petróleo com polímero - CAP 150/200-E</v>
          </cell>
          <cell r="C628" t="str">
            <v>t</v>
          </cell>
          <cell r="D628" t="str">
            <v>-</v>
          </cell>
        </row>
        <row r="629">
          <cell r="A629" t="str">
            <v>M1953</v>
          </cell>
          <cell r="B629" t="str">
            <v>Aditivo asfáltico de reciclagem para misturas a quente</v>
          </cell>
          <cell r="C629" t="str">
            <v>t</v>
          </cell>
          <cell r="D629">
            <v>9367.3981000000003</v>
          </cell>
        </row>
        <row r="630">
          <cell r="A630" t="str">
            <v>M1954</v>
          </cell>
          <cell r="B630" t="str">
            <v>Cimento Portland CP II - 32 - a granel</v>
          </cell>
          <cell r="C630" t="str">
            <v>kg</v>
          </cell>
          <cell r="D630">
            <v>0.56599999999999995</v>
          </cell>
        </row>
        <row r="631">
          <cell r="A631" t="str">
            <v>M1955</v>
          </cell>
          <cell r="B631" t="str">
            <v>Cimento asfáltico de petróleo com polímero - CAP 55/75-E</v>
          </cell>
          <cell r="C631" t="str">
            <v>t</v>
          </cell>
          <cell r="D631" t="str">
            <v>-</v>
          </cell>
        </row>
        <row r="632">
          <cell r="A632" t="str">
            <v>M1956</v>
          </cell>
          <cell r="B632" t="str">
            <v>Emulsão asfáltica com polímero - RR-2C-E</v>
          </cell>
          <cell r="C632" t="str">
            <v>t</v>
          </cell>
          <cell r="D632" t="str">
            <v>-</v>
          </cell>
        </row>
        <row r="633">
          <cell r="A633" t="str">
            <v>M1958</v>
          </cell>
          <cell r="B633" t="str">
            <v>Emulsão asfáltica com polímero - RM-1C-E</v>
          </cell>
          <cell r="C633" t="str">
            <v>t</v>
          </cell>
          <cell r="D633" t="str">
            <v>-</v>
          </cell>
        </row>
        <row r="634">
          <cell r="A634" t="str">
            <v>M1959</v>
          </cell>
          <cell r="B634" t="str">
            <v>Espaçador plástico tipo centralizador carambola para tirante de barra de aço - D = 53,0 mm</v>
          </cell>
          <cell r="C634" t="str">
            <v>un</v>
          </cell>
          <cell r="D634">
            <v>11.9862</v>
          </cell>
        </row>
        <row r="635">
          <cell r="A635" t="str">
            <v>M1960</v>
          </cell>
          <cell r="B635" t="str">
            <v>Espaçador plástico tipo centralizador carambola para tirante de barra de aço - D = 57,0 mm</v>
          </cell>
          <cell r="C635" t="str">
            <v>un</v>
          </cell>
          <cell r="D635">
            <v>19.368500000000001</v>
          </cell>
        </row>
        <row r="636">
          <cell r="A636" t="str">
            <v>M1961</v>
          </cell>
          <cell r="B636" t="str">
            <v>Espaçador plástico tipo centralizador carambola para tirante de barra de aço - D = 63,0 mm</v>
          </cell>
          <cell r="C636" t="str">
            <v>un</v>
          </cell>
          <cell r="D636">
            <v>23.6556</v>
          </cell>
        </row>
        <row r="637">
          <cell r="A637" t="str">
            <v>M1962</v>
          </cell>
          <cell r="B637" t="str">
            <v>Espaçador plástico tipo centralizador carambola para tirante de barra de aço - D = 69,0 mm</v>
          </cell>
          <cell r="C637" t="str">
            <v>un</v>
          </cell>
          <cell r="D637">
            <v>23.659099999999999</v>
          </cell>
        </row>
        <row r="638">
          <cell r="A638" t="str">
            <v>M1965</v>
          </cell>
          <cell r="B638" t="str">
            <v>Cantoneira em ferro de abas iguais - L = 63,5 mm e E = 9,53 mm</v>
          </cell>
          <cell r="C638" t="str">
            <v>kg</v>
          </cell>
          <cell r="D638">
            <v>10.6046</v>
          </cell>
        </row>
        <row r="639">
          <cell r="A639" t="str">
            <v>M1966</v>
          </cell>
          <cell r="B639" t="str">
            <v>Defensa metálica maleável simples</v>
          </cell>
          <cell r="C639" t="str">
            <v>un</v>
          </cell>
          <cell r="D639">
            <v>3019.9454999999998</v>
          </cell>
        </row>
        <row r="640">
          <cell r="A640" t="str">
            <v>M1967</v>
          </cell>
          <cell r="B640" t="str">
            <v>Defensa metálica maleável dupla</v>
          </cell>
          <cell r="C640" t="str">
            <v>un</v>
          </cell>
          <cell r="D640">
            <v>3743.1028999999999</v>
          </cell>
        </row>
        <row r="641">
          <cell r="A641" t="str">
            <v>M1968</v>
          </cell>
          <cell r="B641" t="str">
            <v>Defensa metálica semimaleável simples</v>
          </cell>
          <cell r="C641" t="str">
            <v>un</v>
          </cell>
          <cell r="D641">
            <v>1979.575</v>
          </cell>
        </row>
        <row r="642">
          <cell r="A642" t="str">
            <v>M1969</v>
          </cell>
          <cell r="B642" t="str">
            <v>Defensa metálica semimaleável dupla</v>
          </cell>
          <cell r="C642" t="str">
            <v>un</v>
          </cell>
          <cell r="D642">
            <v>2743.2583</v>
          </cell>
        </row>
        <row r="643">
          <cell r="A643" t="str">
            <v>M1970</v>
          </cell>
          <cell r="B643" t="str">
            <v>Dente de corte para fresadora de 155 kW</v>
          </cell>
          <cell r="C643" t="str">
            <v>un</v>
          </cell>
          <cell r="D643">
            <v>40.047800000000002</v>
          </cell>
        </row>
        <row r="644">
          <cell r="A644" t="str">
            <v>M1971</v>
          </cell>
          <cell r="B644" t="str">
            <v>Módulo de transição de defensa metálica tipo dupla onda com lâmina adicional para barreira rígida</v>
          </cell>
          <cell r="C644" t="str">
            <v>un</v>
          </cell>
          <cell r="D644">
            <v>6745.8696</v>
          </cell>
        </row>
        <row r="645">
          <cell r="A645" t="str">
            <v>M1974</v>
          </cell>
          <cell r="B645" t="str">
            <v>Dente de corte para fresadora de 455 kW</v>
          </cell>
          <cell r="C645" t="str">
            <v>un</v>
          </cell>
          <cell r="D645">
            <v>42.344700000000003</v>
          </cell>
        </row>
        <row r="646">
          <cell r="A646" t="str">
            <v>M1976</v>
          </cell>
          <cell r="B646" t="str">
            <v>Terminal aéreo de defensa metálica (tipo A)</v>
          </cell>
          <cell r="C646" t="str">
            <v>un</v>
          </cell>
          <cell r="D646">
            <v>399.1377</v>
          </cell>
        </row>
        <row r="647">
          <cell r="A647" t="str">
            <v>M1977</v>
          </cell>
          <cell r="B647" t="str">
            <v>Terminal de ancoragem de defensa metálica em barreira rígida (tipo D)</v>
          </cell>
          <cell r="C647" t="str">
            <v>un</v>
          </cell>
          <cell r="D647">
            <v>399.1377</v>
          </cell>
        </row>
        <row r="648">
          <cell r="A648" t="str">
            <v>M1979</v>
          </cell>
          <cell r="B648" t="str">
            <v>Luva em aço para emenda de tirantes - D = 38 mm e C = 115 mm</v>
          </cell>
          <cell r="C648" t="str">
            <v>un</v>
          </cell>
          <cell r="D648">
            <v>69.224500000000006</v>
          </cell>
        </row>
        <row r="649">
          <cell r="A649" t="str">
            <v>M1980</v>
          </cell>
          <cell r="B649" t="str">
            <v>Luva em aço para emenda de tirantes - D = 48 mm e C = 120 mm</v>
          </cell>
          <cell r="C649" t="str">
            <v>un</v>
          </cell>
          <cell r="D649">
            <v>73.290199999999999</v>
          </cell>
        </row>
        <row r="650">
          <cell r="A650" t="str">
            <v>M1981</v>
          </cell>
          <cell r="B650" t="str">
            <v>Luva em aço para emenda de tirantes - D = 60 mm e C = 160 mm</v>
          </cell>
          <cell r="C650" t="str">
            <v>un</v>
          </cell>
          <cell r="D650">
            <v>103.2664</v>
          </cell>
        </row>
        <row r="651">
          <cell r="A651" t="str">
            <v>M1982</v>
          </cell>
          <cell r="B651" t="str">
            <v>Luva em aço para emenda de tirantes - D = 50 mm e C = 130 mm</v>
          </cell>
          <cell r="C651" t="str">
            <v>un</v>
          </cell>
          <cell r="D651">
            <v>80.319500000000005</v>
          </cell>
        </row>
        <row r="652">
          <cell r="A652" t="str">
            <v>M1983</v>
          </cell>
          <cell r="B652" t="str">
            <v>Luva em aço para emenda de tirantes - D = 63 mm e C = 180 mm</v>
          </cell>
          <cell r="C652" t="str">
            <v>un</v>
          </cell>
          <cell r="D652">
            <v>127.62479999999999</v>
          </cell>
        </row>
        <row r="653">
          <cell r="A653" t="str">
            <v>M1984</v>
          </cell>
          <cell r="B653" t="str">
            <v>Luva em aço para emenda de tirantes - D = 73 mm e C = 180 mm</v>
          </cell>
          <cell r="C653" t="str">
            <v>un</v>
          </cell>
          <cell r="D653">
            <v>156.95230000000001</v>
          </cell>
        </row>
        <row r="654">
          <cell r="A654" t="str">
            <v>M1985</v>
          </cell>
          <cell r="B654" t="str">
            <v>Luva em aço para emenda de tirantes - D = 73 mm e C = 200 mm</v>
          </cell>
          <cell r="C654" t="str">
            <v>un</v>
          </cell>
          <cell r="D654">
            <v>161.6925</v>
          </cell>
        </row>
        <row r="655">
          <cell r="A655" t="str">
            <v>M1986</v>
          </cell>
          <cell r="B655" t="str">
            <v>Luva em aço para emenda de tirantes - D = 82 mm e C = 200 mm</v>
          </cell>
          <cell r="C655" t="str">
            <v>un</v>
          </cell>
          <cell r="D655">
            <v>190.92570000000001</v>
          </cell>
        </row>
        <row r="656">
          <cell r="A656" t="str">
            <v>M1987</v>
          </cell>
          <cell r="B656" t="str">
            <v>Luva em aço para emenda de tirantes - D = 89 mm e C = 210 mm</v>
          </cell>
          <cell r="C656" t="str">
            <v>un</v>
          </cell>
          <cell r="D656">
            <v>212.33629999999999</v>
          </cell>
        </row>
        <row r="657">
          <cell r="A657" t="str">
            <v>M1988</v>
          </cell>
          <cell r="B657" t="str">
            <v>Luva em aço para emenda de tirantes - D = 97 mm e C = 210 mm</v>
          </cell>
          <cell r="C657" t="str">
            <v>un</v>
          </cell>
          <cell r="D657">
            <v>285.36259999999999</v>
          </cell>
        </row>
        <row r="658">
          <cell r="A658" t="str">
            <v>M1990</v>
          </cell>
          <cell r="B658" t="str">
            <v>Placa de ancoragem para tirante de barra de aço - E = 16,0 mm e seção de 160 x 160 mm</v>
          </cell>
          <cell r="C658" t="str">
            <v>un</v>
          </cell>
          <cell r="D658">
            <v>102.4842</v>
          </cell>
        </row>
        <row r="659">
          <cell r="A659" t="str">
            <v>M1991</v>
          </cell>
          <cell r="B659" t="str">
            <v>Placa de ancoragem para tirante de barra de aço - E = 16,0 mm e seção de 200 x 200 mm</v>
          </cell>
          <cell r="C659" t="str">
            <v>un</v>
          </cell>
          <cell r="D659">
            <v>160.1336</v>
          </cell>
        </row>
        <row r="660">
          <cell r="A660" t="str">
            <v>M1994</v>
          </cell>
          <cell r="B660" t="str">
            <v>Placa de ancoragem para tirante de barra de aço - E = 22,0 mm e seção de 200 x 200 mm</v>
          </cell>
          <cell r="C660" t="str">
            <v>un</v>
          </cell>
          <cell r="D660">
            <v>224.04</v>
          </cell>
        </row>
        <row r="661">
          <cell r="A661" t="str">
            <v>M1996</v>
          </cell>
          <cell r="B661" t="str">
            <v>Amortecedor retrátil tipo TAU II paralelo PCB ou similar para velocidade de projeto de 100 km/h</v>
          </cell>
          <cell r="C661" t="str">
            <v>un</v>
          </cell>
          <cell r="D661">
            <v>199707.5606</v>
          </cell>
        </row>
        <row r="662">
          <cell r="A662" t="str">
            <v>M1997</v>
          </cell>
          <cell r="B662" t="str">
            <v>Amortecedor retrátil tipo TAU II combinado PCB ou similar para velocidade de projeto de 100 km/h e âncora traseira de 900 mm</v>
          </cell>
          <cell r="C662" t="str">
            <v>un</v>
          </cell>
          <cell r="D662">
            <v>233992.53390000001</v>
          </cell>
        </row>
        <row r="663">
          <cell r="A663" t="str">
            <v>M1998</v>
          </cell>
          <cell r="B663" t="str">
            <v>Amortecedor retrátil tipo TAU II combinado PCB ou similar para velocidade de projeto de 100 km/h e âncora traseira de 1.060 mm</v>
          </cell>
          <cell r="C663" t="str">
            <v>un</v>
          </cell>
          <cell r="D663">
            <v>273108.52850000001</v>
          </cell>
        </row>
        <row r="664">
          <cell r="A664" t="str">
            <v>M1999</v>
          </cell>
          <cell r="B664" t="str">
            <v>Amortecedor retrátil tipo TAU II combinado PCB ou similar para velocidade de projeto de 100 km/h e âncora traseira de 1.220 mm</v>
          </cell>
          <cell r="C664" t="str">
            <v>un</v>
          </cell>
          <cell r="D664">
            <v>286442.55709999998</v>
          </cell>
        </row>
        <row r="665">
          <cell r="A665" t="str">
            <v>M2000</v>
          </cell>
          <cell r="B665" t="str">
            <v>Amortecedor retrátil tipo TAU II combinado PCB ou similar para velocidade de projeto de 100 km/h e âncora traseira de 1.370 mm</v>
          </cell>
          <cell r="C665" t="str">
            <v>un</v>
          </cell>
          <cell r="D665">
            <v>304588.23959999997</v>
          </cell>
        </row>
        <row r="666">
          <cell r="A666" t="str">
            <v>M2001</v>
          </cell>
          <cell r="B666" t="str">
            <v>Dispositivo de ancoragem de fixação elástica Pandrol</v>
          </cell>
          <cell r="C666" t="str">
            <v>un</v>
          </cell>
          <cell r="D666">
            <v>14.4139</v>
          </cell>
        </row>
        <row r="667">
          <cell r="A667" t="str">
            <v>M2002</v>
          </cell>
          <cell r="B667" t="str">
            <v>Amortecedor retrátil tipo TAU II combinado PCB ou similar para velocidade de projeto de 100 km/h e âncora traseira de 1.520 mm</v>
          </cell>
          <cell r="C667" t="str">
            <v>un</v>
          </cell>
          <cell r="D667">
            <v>318122.55619999999</v>
          </cell>
        </row>
        <row r="668">
          <cell r="A668" t="str">
            <v>M2003</v>
          </cell>
          <cell r="B668" t="str">
            <v>Amortecedor retrátil tipo TAU II afunilado PCB ou similar para velocidade de projeto velocidade de 100 km/h e âncora traseira de 1.680 mm</v>
          </cell>
          <cell r="C668" t="str">
            <v>un</v>
          </cell>
          <cell r="D668">
            <v>293084.24660000001</v>
          </cell>
        </row>
        <row r="669">
          <cell r="A669" t="str">
            <v>M2004</v>
          </cell>
          <cell r="B669" t="str">
            <v>Amortecedor retrátil tipo TAU II afunilado PCB ou similar para velocidade de projeto de 100 km/h e âncora traseira de 1.830 mm</v>
          </cell>
          <cell r="C669" t="str">
            <v>un</v>
          </cell>
          <cell r="D669">
            <v>314990.07679999998</v>
          </cell>
        </row>
        <row r="670">
          <cell r="A670" t="str">
            <v>M2005</v>
          </cell>
          <cell r="B670" t="str">
            <v>Placa de ancoragem para tirante de barra de aço - E = 32,0 mm e seção de 250 x 250 mm</v>
          </cell>
          <cell r="C670" t="str">
            <v>un</v>
          </cell>
          <cell r="D670">
            <v>569.42880000000002</v>
          </cell>
        </row>
        <row r="671">
          <cell r="A671" t="str">
            <v>M2006</v>
          </cell>
          <cell r="B671" t="str">
            <v>Placa de ancoragem para tirante de barra de aço - E = 38,0 mm e seção de 250 x 250 mm</v>
          </cell>
          <cell r="C671" t="str">
            <v>un</v>
          </cell>
          <cell r="D671">
            <v>599.49369999999999</v>
          </cell>
        </row>
        <row r="672">
          <cell r="A672" t="str">
            <v>M2007</v>
          </cell>
          <cell r="B672" t="str">
            <v>Placa de ancoragem para tirante de barra de aço - E = 51,0 mm e seção de 300 x 300 mm</v>
          </cell>
          <cell r="C672" t="str">
            <v>un</v>
          </cell>
          <cell r="D672">
            <v>1152.6008999999999</v>
          </cell>
        </row>
        <row r="673">
          <cell r="A673" t="str">
            <v>M2008</v>
          </cell>
          <cell r="B673" t="str">
            <v>Placa de ancoragem para tirante de barra de aço - E = 64,0 mm e seção de 350 x 350 mm</v>
          </cell>
          <cell r="C673" t="str">
            <v>un</v>
          </cell>
          <cell r="D673">
            <v>1961.0259000000001</v>
          </cell>
        </row>
        <row r="674">
          <cell r="A674" t="str">
            <v>M2009</v>
          </cell>
          <cell r="B674" t="str">
            <v>Placa de ancoragem para tirante com 6 cordoalhas de D = 12,7 mm</v>
          </cell>
          <cell r="C674" t="str">
            <v>un</v>
          </cell>
          <cell r="D674">
            <v>224.03710000000001</v>
          </cell>
        </row>
        <row r="675">
          <cell r="A675" t="str">
            <v>M2010</v>
          </cell>
          <cell r="B675" t="str">
            <v>Placa de ancoragem para tirante com 8 cordoalhas de D = 12,7 mm</v>
          </cell>
          <cell r="C675" t="str">
            <v>un</v>
          </cell>
          <cell r="D675">
            <v>294.68610000000001</v>
          </cell>
        </row>
        <row r="676">
          <cell r="A676" t="str">
            <v>M2011</v>
          </cell>
          <cell r="B676" t="str">
            <v>Placa de ancoragem para tirante com 10 cordoalhas de D = 12,7 mm</v>
          </cell>
          <cell r="C676" t="str">
            <v>un</v>
          </cell>
          <cell r="D676">
            <v>359.82040000000001</v>
          </cell>
        </row>
        <row r="677">
          <cell r="A677" t="str">
            <v>M2012</v>
          </cell>
          <cell r="B677" t="str">
            <v>Placa de ancoragem para tirante com 12 cordoalhas de D = 12,7 mm</v>
          </cell>
          <cell r="C677" t="str">
            <v>un</v>
          </cell>
          <cell r="D677">
            <v>456.5609</v>
          </cell>
        </row>
        <row r="678">
          <cell r="A678" t="str">
            <v>M2014</v>
          </cell>
          <cell r="B678" t="str">
            <v>Mourão de madeira - H = 2,20 m e D = 0,10 m</v>
          </cell>
          <cell r="C678" t="str">
            <v>un</v>
          </cell>
          <cell r="D678">
            <v>21.383199999999999</v>
          </cell>
        </row>
        <row r="679">
          <cell r="A679" t="str">
            <v>M2016</v>
          </cell>
          <cell r="B679" t="str">
            <v>Amortecedor retrátil tipo TAU II afunilado PCB ou similar para velocidade de projeto de 100 km/h e âncora traseira de 1.980 mm</v>
          </cell>
          <cell r="C679" t="str">
            <v>un</v>
          </cell>
          <cell r="D679">
            <v>317994.09100000001</v>
          </cell>
        </row>
        <row r="680">
          <cell r="A680" t="str">
            <v>M2017</v>
          </cell>
          <cell r="B680" t="str">
            <v>Porca em aço para ancoragem de tirantes - D = 38 mm e E = 55 mm</v>
          </cell>
          <cell r="C680" t="str">
            <v>un</v>
          </cell>
          <cell r="D680">
            <v>38.770800000000001</v>
          </cell>
        </row>
        <row r="681">
          <cell r="A681" t="str">
            <v>M2018</v>
          </cell>
          <cell r="B681" t="str">
            <v>Gastalho - L = 10 cm e E = 2 cm</v>
          </cell>
          <cell r="C681" t="str">
            <v>m</v>
          </cell>
          <cell r="D681">
            <v>3.1867000000000001</v>
          </cell>
        </row>
        <row r="682">
          <cell r="A682" t="str">
            <v>M2019</v>
          </cell>
          <cell r="B682" t="str">
            <v>Porca em aço para ancoragem de tirantes - D = 38 mm e E = 60 mm</v>
          </cell>
          <cell r="C682" t="str">
            <v>un</v>
          </cell>
          <cell r="D682">
            <v>46.698500000000003</v>
          </cell>
        </row>
        <row r="683">
          <cell r="A683" t="str">
            <v>M2020</v>
          </cell>
          <cell r="B683" t="str">
            <v>Porca em aço para ancoragem de tirantes - D = 48 mm e E = 65 mm</v>
          </cell>
          <cell r="C683" t="str">
            <v>un</v>
          </cell>
          <cell r="D683">
            <v>50.7654</v>
          </cell>
        </row>
        <row r="684">
          <cell r="A684" t="str">
            <v>M2021</v>
          </cell>
          <cell r="B684" t="str">
            <v>Amortecedor retrátil tipo TAU II afunilado PCB ou similar para velocidade de projeto de 100 km/h e âncora traseira de 2.130 mm</v>
          </cell>
          <cell r="C684" t="str">
            <v>un</v>
          </cell>
          <cell r="D684">
            <v>324346.93959999998</v>
          </cell>
        </row>
        <row r="685">
          <cell r="A685" t="str">
            <v>M2024</v>
          </cell>
          <cell r="B685" t="str">
            <v>Cordel detonante NP 10</v>
          </cell>
          <cell r="C685" t="str">
            <v>m</v>
          </cell>
          <cell r="D685">
            <v>2.3485999999999998</v>
          </cell>
        </row>
        <row r="686">
          <cell r="A686" t="str">
            <v>M2025</v>
          </cell>
          <cell r="B686" t="str">
            <v>Retardo de cordel</v>
          </cell>
          <cell r="C686" t="str">
            <v>un</v>
          </cell>
          <cell r="D686">
            <v>37.2273</v>
          </cell>
        </row>
        <row r="687">
          <cell r="A687" t="str">
            <v>M2026</v>
          </cell>
          <cell r="B687" t="str">
            <v>Estopim</v>
          </cell>
          <cell r="C687" t="str">
            <v>m</v>
          </cell>
          <cell r="D687">
            <v>2.6903999999999999</v>
          </cell>
        </row>
        <row r="688">
          <cell r="A688" t="str">
            <v>M2027</v>
          </cell>
          <cell r="B688" t="str">
            <v>Tinta à base de resina acrílica estirenada para demarcação viária</v>
          </cell>
          <cell r="C688" t="str">
            <v>l</v>
          </cell>
          <cell r="D688">
            <v>55.854399999999998</v>
          </cell>
        </row>
        <row r="689">
          <cell r="A689" t="str">
            <v>M2028</v>
          </cell>
          <cell r="B689" t="str">
            <v>Coroa de botões cônicos - TCI tricone - D = 75 mm (2 15/16")</v>
          </cell>
          <cell r="C689" t="str">
            <v>un</v>
          </cell>
          <cell r="D689">
            <v>1061.3371</v>
          </cell>
        </row>
        <row r="690">
          <cell r="A690" t="str">
            <v>M2029</v>
          </cell>
          <cell r="B690" t="str">
            <v>Porca em aço para ancoragem de tirantes - D = 60 mm e E = 65 mm</v>
          </cell>
          <cell r="C690" t="str">
            <v>un</v>
          </cell>
          <cell r="D690">
            <v>70.572699999999998</v>
          </cell>
        </row>
        <row r="691">
          <cell r="A691" t="str">
            <v>M2030</v>
          </cell>
          <cell r="B691" t="str">
            <v>Porca em aço para ancoragem de tirantes - D = 73 mm e E = 80 mm</v>
          </cell>
          <cell r="C691" t="str">
            <v>un</v>
          </cell>
          <cell r="D691">
            <v>120.7645</v>
          </cell>
        </row>
        <row r="692">
          <cell r="A692" t="str">
            <v>M2031</v>
          </cell>
          <cell r="B692" t="str">
            <v>Porca em aço para ancoragem de tirantes - D = 73 mm e E = 100 mm</v>
          </cell>
          <cell r="C692" t="str">
            <v>un</v>
          </cell>
          <cell r="D692">
            <v>137.4418</v>
          </cell>
        </row>
        <row r="693">
          <cell r="A693" t="str">
            <v>M2032</v>
          </cell>
          <cell r="B693" t="str">
            <v>Porca em aço para ancoragem de tirantes - D = 82 mm e E = 100 mm</v>
          </cell>
          <cell r="C693" t="str">
            <v>un</v>
          </cell>
          <cell r="D693">
            <v>151.5067</v>
          </cell>
        </row>
        <row r="694">
          <cell r="A694" t="str">
            <v>M2033</v>
          </cell>
          <cell r="B694" t="str">
            <v>Porca em aço para ancoragem de tirantes - D = 89 mm e E = 100 mm</v>
          </cell>
          <cell r="C694" t="str">
            <v>un</v>
          </cell>
          <cell r="D694">
            <v>190.714</v>
          </cell>
        </row>
        <row r="695">
          <cell r="A695" t="str">
            <v>M2034</v>
          </cell>
          <cell r="B695" t="str">
            <v>Solvente para tinta à base de resina acrílica</v>
          </cell>
          <cell r="C695" t="str">
            <v>l</v>
          </cell>
          <cell r="D695">
            <v>16.2545</v>
          </cell>
        </row>
        <row r="696">
          <cell r="A696" t="str">
            <v>M2035</v>
          </cell>
          <cell r="B696" t="str">
            <v>Porca em aço para ancoragem de tirantes - D = 97 mm e E = 100 mm</v>
          </cell>
          <cell r="C696" t="str">
            <v>un</v>
          </cell>
          <cell r="D696">
            <v>218.66460000000001</v>
          </cell>
        </row>
        <row r="697">
          <cell r="A697" t="str">
            <v>M2036</v>
          </cell>
          <cell r="B697" t="str">
            <v>Tinta à base de resina acrílica emulsionada em água para demarcação viária</v>
          </cell>
          <cell r="C697" t="str">
            <v>l</v>
          </cell>
          <cell r="D697">
            <v>21.784600000000001</v>
          </cell>
        </row>
        <row r="698">
          <cell r="A698" t="str">
            <v>M2037</v>
          </cell>
          <cell r="B698" t="str">
            <v>Microesferas refletivas de vidro tipo I-B</v>
          </cell>
          <cell r="C698" t="str">
            <v>kg</v>
          </cell>
          <cell r="D698">
            <v>10.6431</v>
          </cell>
        </row>
        <row r="699">
          <cell r="A699" t="str">
            <v>M2038</v>
          </cell>
          <cell r="B699" t="str">
            <v>Microesferas refletivas de vidro tipo II-A</v>
          </cell>
          <cell r="C699" t="str">
            <v>kg</v>
          </cell>
          <cell r="D699">
            <v>10.9964</v>
          </cell>
        </row>
        <row r="700">
          <cell r="A700" t="str">
            <v>M2040</v>
          </cell>
          <cell r="B700" t="str">
            <v>Massa termoplástica para aspersão</v>
          </cell>
          <cell r="C700" t="str">
            <v>kg</v>
          </cell>
          <cell r="D700">
            <v>12.0976</v>
          </cell>
        </row>
        <row r="701">
          <cell r="A701" t="str">
            <v>M2041</v>
          </cell>
          <cell r="B701" t="str">
            <v>Adesivo à base de resina poliéster</v>
          </cell>
          <cell r="C701" t="str">
            <v>kg</v>
          </cell>
          <cell r="D701">
            <v>35.928899999999999</v>
          </cell>
        </row>
        <row r="702">
          <cell r="A702" t="str">
            <v>M2042</v>
          </cell>
          <cell r="B702" t="str">
            <v>Emulsão explosiva encartuchada</v>
          </cell>
          <cell r="C702" t="str">
            <v>kg</v>
          </cell>
          <cell r="D702">
            <v>14.179500000000001</v>
          </cell>
        </row>
        <row r="703">
          <cell r="A703" t="str">
            <v>M2044</v>
          </cell>
          <cell r="B703" t="str">
            <v>Tinta à base de resina acrílica emulsionada em água para pré-marcação viária</v>
          </cell>
          <cell r="C703" t="str">
            <v>l</v>
          </cell>
          <cell r="D703">
            <v>21.784600000000001</v>
          </cell>
        </row>
        <row r="704">
          <cell r="A704" t="str">
            <v>M2045</v>
          </cell>
          <cell r="B704" t="str">
            <v>Microesferas refletivas de vidro tipo II-C</v>
          </cell>
          <cell r="C704" t="str">
            <v>kg</v>
          </cell>
          <cell r="D704">
            <v>10.5427</v>
          </cell>
        </row>
        <row r="705">
          <cell r="A705" t="str">
            <v>M2046</v>
          </cell>
          <cell r="B705" t="str">
            <v>Coroa de botões cônicos - TCI tricone - D = 121 mm (4 3/4")</v>
          </cell>
          <cell r="C705" t="str">
            <v>un</v>
          </cell>
          <cell r="D705">
            <v>1530.1675</v>
          </cell>
        </row>
        <row r="706">
          <cell r="A706" t="str">
            <v>M2047</v>
          </cell>
          <cell r="B706" t="str">
            <v>Tirante autoinjetável de aço - tensão de escoamento = 440 MPa, tensão de ruptura = 580 MPa, seção de 684 mm² e D = 40 mm</v>
          </cell>
          <cell r="C706" t="str">
            <v>m</v>
          </cell>
          <cell r="D706">
            <v>160.81049999999999</v>
          </cell>
        </row>
        <row r="707">
          <cell r="A707" t="str">
            <v>M2048</v>
          </cell>
          <cell r="B707" t="str">
            <v>Tirante autoinjetável de aço - tensão de escoamento = 470 MPa, tensão de ruptura = 600 MPa, seção de 822 mm² e D = 40 mm</v>
          </cell>
          <cell r="C707" t="str">
            <v>m</v>
          </cell>
          <cell r="D707">
            <v>190.52180000000001</v>
          </cell>
        </row>
        <row r="708">
          <cell r="A708" t="str">
            <v>M2049</v>
          </cell>
          <cell r="B708" t="str">
            <v>Tirante autoinjetável de aço - tensão de escoamento = 700 MPa, tensão de ruptura = 830 MPa, seção de 936 mm² e D = 40 mm</v>
          </cell>
          <cell r="C708" t="str">
            <v>m</v>
          </cell>
          <cell r="D708">
            <v>240.24080000000001</v>
          </cell>
        </row>
        <row r="709">
          <cell r="A709" t="str">
            <v>M2050</v>
          </cell>
          <cell r="B709" t="str">
            <v>Geotêxtil não-tecido agulhado em poliéster - resistência à tração longitudinal de 9 kN/m</v>
          </cell>
          <cell r="C709" t="str">
            <v>m²</v>
          </cell>
          <cell r="D709">
            <v>5.3139000000000003</v>
          </cell>
        </row>
        <row r="710">
          <cell r="A710" t="str">
            <v>M2051</v>
          </cell>
          <cell r="B710" t="str">
            <v>Geotêxtil não-tecido agulhado em poliéster - resistência à tração longitudinal de 14 kN/m</v>
          </cell>
          <cell r="C710" t="str">
            <v>m²</v>
          </cell>
          <cell r="D710">
            <v>7.2103999999999999</v>
          </cell>
        </row>
        <row r="711">
          <cell r="A711" t="str">
            <v>M2052</v>
          </cell>
          <cell r="B711" t="str">
            <v>Tirante autoinjetável de aço - tensão de escoamento = 630 MPa, tensão de ruptura = 740 MPa, seção de 1.330 mm² e D = 50 mm</v>
          </cell>
          <cell r="C711" t="str">
            <v>m</v>
          </cell>
          <cell r="D711">
            <v>292.74529999999999</v>
          </cell>
        </row>
        <row r="712">
          <cell r="A712" t="str">
            <v>M2053</v>
          </cell>
          <cell r="B712" t="str">
            <v>Tirante autoinjetável de aço - tensão de escoamento = 630 MPa, tensão de ruptura = 740 MPa, seção de 1.569 mm² e D = 50 mm</v>
          </cell>
          <cell r="C712" t="str">
            <v>m</v>
          </cell>
          <cell r="D712">
            <v>370.04579999999999</v>
          </cell>
        </row>
        <row r="713">
          <cell r="A713" t="str">
            <v>M2054</v>
          </cell>
          <cell r="B713" t="str">
            <v>Tirante de barra de aço - tensão de escoamento = 600 MPa, tensão de ruptura = 720 MPa e D = 30 mm</v>
          </cell>
          <cell r="C713" t="str">
            <v>m</v>
          </cell>
          <cell r="D713">
            <v>112.94159999999999</v>
          </cell>
        </row>
        <row r="714">
          <cell r="A714" t="str">
            <v>M2055</v>
          </cell>
          <cell r="B714" t="str">
            <v>Tirante de barra de aço - tensão de escoamento = 600 MPa, tensão de ruptura = 720 MPa e D = 40 mm</v>
          </cell>
          <cell r="C714" t="str">
            <v>m</v>
          </cell>
          <cell r="D714">
            <v>190.8989</v>
          </cell>
        </row>
        <row r="715">
          <cell r="A715" t="str">
            <v>M2056</v>
          </cell>
          <cell r="B715" t="str">
            <v>Tirante de barra de aço - tensão de escoamento = 680 MPa, tensão de ruptura = 870 MPa e D = 44 mm</v>
          </cell>
          <cell r="C715" t="str">
            <v>m</v>
          </cell>
          <cell r="D715">
            <v>229.75540000000001</v>
          </cell>
        </row>
        <row r="716">
          <cell r="A716" t="str">
            <v>M2057</v>
          </cell>
          <cell r="B716" t="str">
            <v>Tirante de barra de aço - tensão de escoamento = 600 MPa, tensão de ruptura = 720 MPa e D = 50 mm</v>
          </cell>
          <cell r="C716" t="str">
            <v>m</v>
          </cell>
          <cell r="D716">
            <v>300.13490000000002</v>
          </cell>
        </row>
        <row r="717">
          <cell r="A717" t="str">
            <v>M2058</v>
          </cell>
          <cell r="B717" t="str">
            <v>Tirante de barra de aço - tensão de escoamento = 600 MPa, tensão de ruptura = 720 MPa e D = 53 mm</v>
          </cell>
          <cell r="C717" t="str">
            <v>m</v>
          </cell>
          <cell r="D717">
            <v>339.07619999999997</v>
          </cell>
        </row>
        <row r="718">
          <cell r="A718" t="str">
            <v>M2059</v>
          </cell>
          <cell r="B718" t="str">
            <v>Tirante de barra de aço - tensão de escoamento = 600 MPa, tensão de ruptura = 720 MPa e D = 57 mm</v>
          </cell>
          <cell r="C718" t="str">
            <v>m</v>
          </cell>
          <cell r="D718">
            <v>381.6026</v>
          </cell>
        </row>
        <row r="719">
          <cell r="A719" t="str">
            <v>M2060</v>
          </cell>
          <cell r="B719" t="str">
            <v>Amortecedor retrátil tipo TAU II afunilado PCB ou similar para velocidade de projeto de 100 km/h e âncora traseira de 2.290 mm</v>
          </cell>
          <cell r="C719" t="str">
            <v>un</v>
          </cell>
          <cell r="D719">
            <v>331316.78659999999</v>
          </cell>
        </row>
        <row r="720">
          <cell r="A720" t="str">
            <v>M2061</v>
          </cell>
          <cell r="B720" t="str">
            <v>Amortecedor retrátil tipo TAU II afunilado PCB ou similar para velocidade de projeto de 100 km/h e âncora traseira de 2.440 mm</v>
          </cell>
          <cell r="C720" t="str">
            <v>un</v>
          </cell>
          <cell r="D720">
            <v>334124.81050000002</v>
          </cell>
        </row>
        <row r="721">
          <cell r="A721" t="str">
            <v>M2062</v>
          </cell>
          <cell r="B721" t="str">
            <v>Coroa de botões esféricos linha T38 - D = 64 mm (2 1/2")</v>
          </cell>
          <cell r="C721" t="str">
            <v>un</v>
          </cell>
          <cell r="D721">
            <v>721.25040000000001</v>
          </cell>
        </row>
        <row r="722">
          <cell r="A722" t="str">
            <v>M2063</v>
          </cell>
          <cell r="B722" t="str">
            <v>Tirante de barra de aço - tensão de escoamento = 600 MPa, tensão de ruptura = 720 MPa e D = 63 mm</v>
          </cell>
          <cell r="C722" t="str">
            <v>m</v>
          </cell>
          <cell r="D722">
            <v>475.24509999999998</v>
          </cell>
        </row>
        <row r="723">
          <cell r="A723" t="str">
            <v>M2064</v>
          </cell>
          <cell r="B723" t="str">
            <v>Termoplástico pré-formado - E = 2,00 mm</v>
          </cell>
          <cell r="C723" t="str">
            <v>m²</v>
          </cell>
          <cell r="D723">
            <v>321.75119999999998</v>
          </cell>
        </row>
        <row r="724">
          <cell r="A724" t="str">
            <v>M2065</v>
          </cell>
          <cell r="B724" t="str">
            <v>Haste linha T38 para perfuratriz sobre esteiras - D = 38,0 mm (1 1/2") e C = 3,05 m</v>
          </cell>
          <cell r="C724" t="str">
            <v>un</v>
          </cell>
          <cell r="D724">
            <v>1965.0328999999999</v>
          </cell>
        </row>
        <row r="725">
          <cell r="A725" t="str">
            <v>M2066</v>
          </cell>
          <cell r="B725" t="str">
            <v>Luva em aço linha T38 para perfuratriz sobre esteiras - D = 38,0 mm (1 1/2")</v>
          </cell>
          <cell r="C725" t="str">
            <v>un</v>
          </cell>
          <cell r="D725">
            <v>347.61180000000002</v>
          </cell>
        </row>
        <row r="726">
          <cell r="A726" t="str">
            <v>M2067</v>
          </cell>
          <cell r="B726" t="str">
            <v>Punho linha T38 para perfuratriz sobre esteiras - D = 38 mm (1 1/2")</v>
          </cell>
          <cell r="C726" t="str">
            <v>un</v>
          </cell>
          <cell r="D726">
            <v>999.69510000000002</v>
          </cell>
        </row>
        <row r="727">
          <cell r="A727" t="str">
            <v>M2069</v>
          </cell>
          <cell r="B727" t="str">
            <v>Tirante de barra de aço - tensão de escoamento = 600 MPa, tensão de ruptura = 720 MPa e D = 69 mm</v>
          </cell>
          <cell r="C727" t="str">
            <v>m</v>
          </cell>
          <cell r="D727">
            <v>578.15020000000004</v>
          </cell>
        </row>
        <row r="728">
          <cell r="A728" t="str">
            <v>M2070</v>
          </cell>
          <cell r="B728" t="str">
            <v>Haste linha R/T38 - R32 para jumbo hidráulico - D = 38 mm (1 1/2") e C = 4,50 m</v>
          </cell>
          <cell r="C728" t="str">
            <v>un</v>
          </cell>
          <cell r="D728">
            <v>4174.5659999999998</v>
          </cell>
        </row>
        <row r="729">
          <cell r="A729" t="str">
            <v>M2071</v>
          </cell>
          <cell r="B729" t="str">
            <v>Coroa de botões esféricos linha R32 - D = 51 mm (2")</v>
          </cell>
          <cell r="C729" t="str">
            <v>un</v>
          </cell>
          <cell r="D729">
            <v>578.08479999999997</v>
          </cell>
        </row>
        <row r="730">
          <cell r="A730" t="str">
            <v>M2072</v>
          </cell>
          <cell r="B730" t="str">
            <v>Luva de acoplamento linha T38 para jumbo hidráulico - D = 38,0 mm (1 1/2")</v>
          </cell>
          <cell r="C730" t="str">
            <v>un</v>
          </cell>
          <cell r="D730">
            <v>246.19130000000001</v>
          </cell>
        </row>
        <row r="731">
          <cell r="A731" t="str">
            <v>M2073</v>
          </cell>
          <cell r="B731" t="str">
            <v>Punho linha T38 para jumbo hidráulico - D = 38 mm (1 1/2")</v>
          </cell>
          <cell r="C731" t="str">
            <v>un</v>
          </cell>
          <cell r="D731">
            <v>1437.6660999999999</v>
          </cell>
        </row>
        <row r="732">
          <cell r="A732" t="str">
            <v>M2074</v>
          </cell>
          <cell r="B732" t="str">
            <v>Cartucho de absorção de energia para amortecedor retrátil - tipo A</v>
          </cell>
          <cell r="C732" t="str">
            <v>un</v>
          </cell>
          <cell r="D732">
            <v>5587.2954</v>
          </cell>
        </row>
        <row r="733">
          <cell r="A733" t="str">
            <v>M2075</v>
          </cell>
          <cell r="B733" t="str">
            <v>Cartucho de absorção de energia para amortecedor retrátil - tipo B</v>
          </cell>
          <cell r="C733" t="str">
            <v>un</v>
          </cell>
          <cell r="D733">
            <v>5467.3365999999996</v>
          </cell>
        </row>
        <row r="734">
          <cell r="A734" t="str">
            <v>M2079</v>
          </cell>
          <cell r="B734" t="str">
            <v>Fio de poliamida Nº 40 - E = 0,40 mm</v>
          </cell>
          <cell r="C734" t="str">
            <v>m</v>
          </cell>
          <cell r="D734">
            <v>8.5300000000000001E-2</v>
          </cell>
        </row>
        <row r="735">
          <cell r="A735" t="str">
            <v>M2087</v>
          </cell>
          <cell r="B735" t="str">
            <v>Placa de ancoragem para tirante de barra de aço - E = 25,4 mm e seção de 225 x 225 mm</v>
          </cell>
          <cell r="C735" t="str">
            <v>un</v>
          </cell>
          <cell r="D735">
            <v>308.2749</v>
          </cell>
        </row>
        <row r="736">
          <cell r="A736" t="str">
            <v>M2088</v>
          </cell>
          <cell r="B736" t="str">
            <v>Placa de ancoragem para tirante de barra de aço - E = 20,0 mm e seção de 200 x 200 mm</v>
          </cell>
          <cell r="C736" t="str">
            <v>un</v>
          </cell>
          <cell r="D736">
            <v>192.0111</v>
          </cell>
        </row>
        <row r="737">
          <cell r="A737" t="str">
            <v>M2089</v>
          </cell>
          <cell r="B737" t="str">
            <v>Porca sextavada em aço para ancoragem de tirantes - D = 50 mm e E = 85 mm</v>
          </cell>
          <cell r="C737" t="str">
            <v>un</v>
          </cell>
          <cell r="D737">
            <v>92.933899999999994</v>
          </cell>
        </row>
        <row r="738">
          <cell r="A738" t="str">
            <v>M2090</v>
          </cell>
          <cell r="B738" t="str">
            <v>Porca em aço para ancoragem de tirantes - D = 73 mm e E = 60 mm</v>
          </cell>
          <cell r="C738" t="str">
            <v>un</v>
          </cell>
          <cell r="D738">
            <v>88.508099999999999</v>
          </cell>
        </row>
        <row r="739">
          <cell r="A739" t="str">
            <v>M2091</v>
          </cell>
          <cell r="B739" t="str">
            <v>Porca sextavada em aço para ancoragem de tirantes - D = 50 mm e E = 50 mm</v>
          </cell>
          <cell r="C739" t="str">
            <v>un</v>
          </cell>
          <cell r="D739">
            <v>67.450800000000001</v>
          </cell>
        </row>
        <row r="740">
          <cell r="A740" t="str">
            <v>M2092</v>
          </cell>
          <cell r="B740" t="str">
            <v>Emulsão asfáltica para imprimação</v>
          </cell>
          <cell r="C740" t="str">
            <v>t</v>
          </cell>
          <cell r="D740" t="str">
            <v>-</v>
          </cell>
        </row>
        <row r="741">
          <cell r="A741" t="str">
            <v>M2093</v>
          </cell>
          <cell r="B741" t="str">
            <v>Material fresado</v>
          </cell>
          <cell r="C741" t="str">
            <v>m³</v>
          </cell>
          <cell r="D741" t="str">
            <v>-</v>
          </cell>
        </row>
        <row r="742">
          <cell r="A742" t="str">
            <v>M2094</v>
          </cell>
          <cell r="B742" t="str">
            <v>Porca em aço para ancoragem de tirantes - D = 49 mm e E = 60 mm</v>
          </cell>
          <cell r="C742" t="str">
            <v>un</v>
          </cell>
          <cell r="D742">
            <v>57.654899999999998</v>
          </cell>
        </row>
        <row r="743">
          <cell r="A743" t="str">
            <v>M2095</v>
          </cell>
          <cell r="B743" t="str">
            <v>Porca em aço para ancoragem de tirantes - D = 61 mm e E = 70 mm</v>
          </cell>
          <cell r="C743" t="str">
            <v>un</v>
          </cell>
          <cell r="D743">
            <v>84.291600000000003</v>
          </cell>
        </row>
        <row r="744">
          <cell r="A744" t="str">
            <v>M2096</v>
          </cell>
          <cell r="B744" t="str">
            <v>Porca em aço para ancoragem de tirantes - D = 73 mm e E = 110 mm</v>
          </cell>
          <cell r="C744" t="str">
            <v>un</v>
          </cell>
          <cell r="D744">
            <v>150.69139999999999</v>
          </cell>
        </row>
        <row r="745">
          <cell r="A745" t="str">
            <v>M2097</v>
          </cell>
          <cell r="B745" t="str">
            <v>Emulsão asfáltica - RR-2C</v>
          </cell>
          <cell r="C745" t="str">
            <v>t</v>
          </cell>
          <cell r="D745" t="str">
            <v>-</v>
          </cell>
        </row>
        <row r="746">
          <cell r="A746" t="str">
            <v>M2100</v>
          </cell>
          <cell r="B746" t="str">
            <v>Placa de ancoragem para tirante de barra de aço - E = 16,0 mm e seção de 140 x 140 mm</v>
          </cell>
          <cell r="C746" t="str">
            <v>un</v>
          </cell>
          <cell r="D746">
            <v>87.928700000000006</v>
          </cell>
        </row>
        <row r="747">
          <cell r="A747" t="str">
            <v>M2101</v>
          </cell>
          <cell r="B747" t="str">
            <v>Porca sextavada em aço para ancoragem de tirantes - D = 50 mm e E = 41 mm</v>
          </cell>
          <cell r="C747" t="str">
            <v>un</v>
          </cell>
          <cell r="D747">
            <v>48.573399999999999</v>
          </cell>
        </row>
        <row r="748">
          <cell r="A748" t="str">
            <v>M2102</v>
          </cell>
          <cell r="B748" t="str">
            <v>Adesivo à base de PVA</v>
          </cell>
          <cell r="C748" t="str">
            <v>kg</v>
          </cell>
          <cell r="D748">
            <v>12.5945</v>
          </cell>
        </row>
        <row r="749">
          <cell r="A749" t="str">
            <v>M2103</v>
          </cell>
          <cell r="B749" t="str">
            <v>Tirante de barra de aço - tensão de escoamento = 686 MPa, tensão de ruptura = 789 MPa e D = 19 mm</v>
          </cell>
          <cell r="C749" t="str">
            <v>kg</v>
          </cell>
          <cell r="D749">
            <v>13.558999999999999</v>
          </cell>
        </row>
        <row r="750">
          <cell r="A750" t="str">
            <v>M2104</v>
          </cell>
          <cell r="B750" t="str">
            <v>Tirante de barra de aço - tensão de escoamento = 686 MPa, tensão de ruptura = 789 MPa e D = 22 mm</v>
          </cell>
          <cell r="C750" t="str">
            <v>kg</v>
          </cell>
          <cell r="D750">
            <v>13.680899999999999</v>
          </cell>
        </row>
        <row r="751">
          <cell r="A751" t="str">
            <v>M2105</v>
          </cell>
          <cell r="B751" t="str">
            <v>Tirante de barra de aço - tensão de escoamento = 686 MPa, tensão de ruptura = 789 MPa e D = 25 mm</v>
          </cell>
          <cell r="C751" t="str">
            <v>kg</v>
          </cell>
          <cell r="D751">
            <v>13.9261</v>
          </cell>
        </row>
        <row r="752">
          <cell r="A752" t="str">
            <v>M2106</v>
          </cell>
          <cell r="B752" t="str">
            <v>Tirante de barra de aço - tensão de escoamento = 686 MPa, tensão de ruptura = 789 MPa e D = 32 mm</v>
          </cell>
          <cell r="C752" t="str">
            <v>kg</v>
          </cell>
          <cell r="D752">
            <v>13.962</v>
          </cell>
        </row>
        <row r="753">
          <cell r="A753" t="str">
            <v>M2107</v>
          </cell>
          <cell r="B753" t="str">
            <v>Tirante de barra de aço - tensão de escoamento = 686 MPa, tensão de ruptura = 789 MPa e D = 36 mm</v>
          </cell>
          <cell r="C753" t="str">
            <v>kg</v>
          </cell>
          <cell r="D753">
            <v>14.2216</v>
          </cell>
        </row>
        <row r="754">
          <cell r="A754" t="str">
            <v>M2110</v>
          </cell>
          <cell r="B754" t="str">
            <v>Mandíbula móvel para britador - abertura de alimentação com L = 930 mm</v>
          </cell>
          <cell r="C754" t="str">
            <v>un</v>
          </cell>
          <cell r="D754">
            <v>22648.558499999999</v>
          </cell>
        </row>
        <row r="755">
          <cell r="A755" t="str">
            <v>M2111</v>
          </cell>
          <cell r="B755" t="str">
            <v>Mandíbula fixa para britador - abertura de alimentação com L = 930 mm</v>
          </cell>
          <cell r="C755" t="str">
            <v>un</v>
          </cell>
          <cell r="D755">
            <v>29704.666700000002</v>
          </cell>
        </row>
        <row r="756">
          <cell r="A756" t="str">
            <v>M2112</v>
          </cell>
          <cell r="B756" t="str">
            <v>Manta do britador cônico HP200 ou similar</v>
          </cell>
          <cell r="C756" t="str">
            <v>un</v>
          </cell>
          <cell r="D756">
            <v>20103.477999999999</v>
          </cell>
        </row>
        <row r="757">
          <cell r="A757" t="str">
            <v>M2113</v>
          </cell>
          <cell r="B757" t="str">
            <v>Revestimento do bojo interno do britador cônico HP200 ou similar</v>
          </cell>
          <cell r="C757" t="str">
            <v>un</v>
          </cell>
          <cell r="D757">
            <v>22477.520100000002</v>
          </cell>
        </row>
        <row r="758">
          <cell r="A758" t="str">
            <v>M2114</v>
          </cell>
          <cell r="B758" t="str">
            <v>Cunha lateral superior para britador</v>
          </cell>
          <cell r="C758" t="str">
            <v>un</v>
          </cell>
          <cell r="D758">
            <v>2545.5515999999998</v>
          </cell>
        </row>
        <row r="759">
          <cell r="A759" t="str">
            <v>M2115</v>
          </cell>
          <cell r="B759" t="str">
            <v>Cunha lateral inferior para britador</v>
          </cell>
          <cell r="C759" t="str">
            <v>un</v>
          </cell>
          <cell r="D759">
            <v>1931.8324</v>
          </cell>
        </row>
        <row r="760">
          <cell r="A760" t="str">
            <v>M2117</v>
          </cell>
          <cell r="B760" t="str">
            <v>Meio tubo de concreto simples - D = 0,40 m</v>
          </cell>
          <cell r="C760" t="str">
            <v>m</v>
          </cell>
          <cell r="D760">
            <v>48.844799999999999</v>
          </cell>
        </row>
        <row r="761">
          <cell r="A761" t="str">
            <v>M2118</v>
          </cell>
          <cell r="B761" t="str">
            <v>Calha metálica semicircular corrugada e galvanizada, incluindo fixações - D = 400 mm</v>
          </cell>
          <cell r="C761" t="str">
            <v>m</v>
          </cell>
          <cell r="D761">
            <v>592.44000000000005</v>
          </cell>
        </row>
        <row r="762">
          <cell r="A762" t="str">
            <v>M2119</v>
          </cell>
          <cell r="B762" t="str">
            <v>Mourão de madeira - H = 2,80 m e D = 0,15 m</v>
          </cell>
          <cell r="C762" t="str">
            <v>un</v>
          </cell>
          <cell r="D762">
            <v>61.233600000000003</v>
          </cell>
        </row>
        <row r="763">
          <cell r="A763" t="str">
            <v>M2128</v>
          </cell>
          <cell r="B763" t="str">
            <v>Tinta esmalte sintético acetinado</v>
          </cell>
          <cell r="C763" t="str">
            <v>l</v>
          </cell>
          <cell r="D763">
            <v>27.4191</v>
          </cell>
        </row>
        <row r="764">
          <cell r="A764" t="str">
            <v>M2130</v>
          </cell>
          <cell r="B764" t="str">
            <v>Eletrodo revestido E70XX</v>
          </cell>
          <cell r="C764" t="str">
            <v>kg</v>
          </cell>
          <cell r="D764">
            <v>33.494399999999999</v>
          </cell>
        </row>
        <row r="765">
          <cell r="A765" t="str">
            <v>M2135</v>
          </cell>
          <cell r="B765" t="str">
            <v>Nonel de coluna (túnel) - C = 4,8 m</v>
          </cell>
          <cell r="C765" t="str">
            <v>un</v>
          </cell>
          <cell r="D765">
            <v>25.4815</v>
          </cell>
        </row>
        <row r="766">
          <cell r="A766" t="str">
            <v>M2137</v>
          </cell>
          <cell r="B766" t="str">
            <v>Tubo de PVC soldável para água fria - D = 50 mm (2")</v>
          </cell>
          <cell r="C766" t="str">
            <v>m</v>
          </cell>
          <cell r="D766">
            <v>12.2789</v>
          </cell>
        </row>
        <row r="767">
          <cell r="A767" t="str">
            <v>M2138</v>
          </cell>
          <cell r="B767" t="str">
            <v>Nonel de coluna - C = 12,0 m</v>
          </cell>
          <cell r="C767" t="str">
            <v>un</v>
          </cell>
          <cell r="D767">
            <v>21.373899999999999</v>
          </cell>
        </row>
        <row r="768">
          <cell r="A768" t="str">
            <v>M2140</v>
          </cell>
          <cell r="B768" t="str">
            <v>Coroa de diamante linha AWG</v>
          </cell>
          <cell r="C768" t="str">
            <v>un</v>
          </cell>
          <cell r="D768">
            <v>1173.2392</v>
          </cell>
        </row>
        <row r="769">
          <cell r="A769" t="str">
            <v>M2141</v>
          </cell>
          <cell r="B769" t="str">
            <v>Nonel de iniciação para fogacho - C = 6,0 m</v>
          </cell>
          <cell r="C769" t="str">
            <v>un</v>
          </cell>
          <cell r="D769">
            <v>16.248699999999999</v>
          </cell>
        </row>
        <row r="770">
          <cell r="A770" t="str">
            <v>M2142</v>
          </cell>
          <cell r="B770" t="str">
            <v>Nonel de coluna - C = 4,8 m</v>
          </cell>
          <cell r="C770" t="str">
            <v>un</v>
          </cell>
          <cell r="D770">
            <v>19.956499999999998</v>
          </cell>
        </row>
        <row r="771">
          <cell r="A771" t="str">
            <v>M2143</v>
          </cell>
          <cell r="B771" t="str">
            <v>Nonel de ligação - C = 6,0 m</v>
          </cell>
          <cell r="C771" t="str">
            <v>un</v>
          </cell>
          <cell r="D771">
            <v>17.4175</v>
          </cell>
        </row>
        <row r="772">
          <cell r="A772" t="str">
            <v>M2144</v>
          </cell>
          <cell r="B772" t="str">
            <v>Nonel de coluna - C = 6,0 m</v>
          </cell>
          <cell r="C772" t="str">
            <v>un</v>
          </cell>
          <cell r="D772">
            <v>16.932200000000002</v>
          </cell>
        </row>
        <row r="773">
          <cell r="A773" t="str">
            <v>M2145</v>
          </cell>
          <cell r="B773" t="str">
            <v>Série de brocas integrais S12</v>
          </cell>
          <cell r="C773" t="str">
            <v>un</v>
          </cell>
          <cell r="D773">
            <v>972.97979999999995</v>
          </cell>
        </row>
        <row r="774">
          <cell r="A774" t="str">
            <v>M2146</v>
          </cell>
          <cell r="B774" t="str">
            <v>Nonel iniciador - C = 150,0 m</v>
          </cell>
          <cell r="C774" t="str">
            <v>un</v>
          </cell>
          <cell r="D774">
            <v>224.35980000000001</v>
          </cell>
        </row>
        <row r="775">
          <cell r="A775" t="str">
            <v>M2147</v>
          </cell>
          <cell r="B775" t="str">
            <v>Dente de corte para recicladora</v>
          </cell>
          <cell r="C775" t="str">
            <v>un</v>
          </cell>
          <cell r="D775">
            <v>53.999499999999998</v>
          </cell>
        </row>
        <row r="776">
          <cell r="A776" t="str">
            <v>M2148</v>
          </cell>
          <cell r="B776" t="str">
            <v>Porta-dente de corte para fresadora e recicladora a frio</v>
          </cell>
          <cell r="C776" t="str">
            <v>un</v>
          </cell>
          <cell r="D776">
            <v>463.57769999999999</v>
          </cell>
        </row>
        <row r="777">
          <cell r="A777" t="str">
            <v>M2150</v>
          </cell>
          <cell r="B777" t="str">
            <v>Selante elástico à base de poliuretano e asfalto</v>
          </cell>
          <cell r="C777" t="str">
            <v>kg</v>
          </cell>
          <cell r="D777">
            <v>51.656799999999997</v>
          </cell>
        </row>
        <row r="778">
          <cell r="A778" t="str">
            <v>M2152</v>
          </cell>
          <cell r="B778" t="str">
            <v>Aditivo de cura para concreto</v>
          </cell>
          <cell r="C778" t="str">
            <v>kg</v>
          </cell>
          <cell r="D778">
            <v>11.227499999999999</v>
          </cell>
        </row>
        <row r="779">
          <cell r="A779" t="str">
            <v>M2153</v>
          </cell>
          <cell r="B779" t="str">
            <v>Coroa de diamante linha HWG</v>
          </cell>
          <cell r="C779" t="str">
            <v>un</v>
          </cell>
          <cell r="D779">
            <v>2077.0531000000001</v>
          </cell>
        </row>
        <row r="780">
          <cell r="A780" t="str">
            <v>M2156</v>
          </cell>
          <cell r="B780" t="str">
            <v>Coroa de diamante linha NWG</v>
          </cell>
          <cell r="C780" t="str">
            <v>un</v>
          </cell>
          <cell r="D780">
            <v>1796.5081</v>
          </cell>
        </row>
        <row r="781">
          <cell r="A781" t="str">
            <v>M2158</v>
          </cell>
          <cell r="B781" t="str">
            <v>Argamassa asfáltica</v>
          </cell>
          <cell r="C781" t="str">
            <v>kg</v>
          </cell>
          <cell r="D781">
            <v>25.7227</v>
          </cell>
        </row>
        <row r="782">
          <cell r="A782" t="str">
            <v>M2160</v>
          </cell>
          <cell r="B782" t="str">
            <v>Tubo PEAD corrugado perfurado para drenagem - D = 100 mm</v>
          </cell>
          <cell r="C782" t="str">
            <v>m</v>
          </cell>
          <cell r="D782">
            <v>19.860299999999999</v>
          </cell>
        </row>
        <row r="783">
          <cell r="A783" t="str">
            <v>M2162</v>
          </cell>
          <cell r="B783" t="str">
            <v>Coroa de widia linha AWG</v>
          </cell>
          <cell r="C783" t="str">
            <v>un</v>
          </cell>
          <cell r="D783">
            <v>494.56670000000003</v>
          </cell>
        </row>
        <row r="784">
          <cell r="A784" t="str">
            <v>M2163</v>
          </cell>
          <cell r="B784" t="str">
            <v>Tubo de concreto armado PA1 - D = 0,40 m</v>
          </cell>
          <cell r="C784" t="str">
            <v>m</v>
          </cell>
          <cell r="D784">
            <v>137.30430000000001</v>
          </cell>
        </row>
        <row r="785">
          <cell r="A785" t="str">
            <v>M2164</v>
          </cell>
          <cell r="B785" t="str">
            <v>Tubo de concreto armado PA2 - D = 0,40 m</v>
          </cell>
          <cell r="C785" t="str">
            <v>m</v>
          </cell>
          <cell r="D785">
            <v>157.07599999999999</v>
          </cell>
        </row>
        <row r="786">
          <cell r="A786" t="str">
            <v>M2165</v>
          </cell>
          <cell r="B786" t="str">
            <v>Tubo de concreto armado PA3 - D = 0,40 m</v>
          </cell>
          <cell r="C786" t="str">
            <v>m</v>
          </cell>
          <cell r="D786">
            <v>178.90729999999999</v>
          </cell>
        </row>
        <row r="787">
          <cell r="A787" t="str">
            <v>M2166</v>
          </cell>
          <cell r="B787" t="str">
            <v>Tubo de concreto armado PA4 - D = 0,40 m</v>
          </cell>
          <cell r="C787" t="str">
            <v>m</v>
          </cell>
          <cell r="D787">
            <v>227.71360000000001</v>
          </cell>
        </row>
        <row r="788">
          <cell r="A788" t="str">
            <v>M2167</v>
          </cell>
          <cell r="B788" t="str">
            <v>Tubo de concreto armado PA1 - D = 0,60 m</v>
          </cell>
          <cell r="C788" t="str">
            <v>m</v>
          </cell>
          <cell r="D788">
            <v>259.7</v>
          </cell>
        </row>
        <row r="789">
          <cell r="A789" t="str">
            <v>M2168</v>
          </cell>
          <cell r="B789" t="str">
            <v>Tubo de concreto armado PA2 - D = 0,60 m</v>
          </cell>
          <cell r="C789" t="str">
            <v>m</v>
          </cell>
          <cell r="D789">
            <v>283.5</v>
          </cell>
        </row>
        <row r="790">
          <cell r="A790" t="str">
            <v>M2169</v>
          </cell>
          <cell r="B790" t="str">
            <v>Tubo de concreto armado PA3 - D = 0,60 m</v>
          </cell>
          <cell r="C790" t="str">
            <v>m</v>
          </cell>
          <cell r="D790">
            <v>294.46260000000001</v>
          </cell>
        </row>
        <row r="791">
          <cell r="A791" t="str">
            <v>M2170</v>
          </cell>
          <cell r="B791" t="str">
            <v>Tubo de concreto armado PA4 - D = 0,60 m</v>
          </cell>
          <cell r="C791" t="str">
            <v>m</v>
          </cell>
          <cell r="D791">
            <v>403.52179999999998</v>
          </cell>
        </row>
        <row r="792">
          <cell r="A792" t="str">
            <v>M2171</v>
          </cell>
          <cell r="B792" t="str">
            <v>Tubo de concreto armado PA1 - D = 0,80 m</v>
          </cell>
          <cell r="C792" t="str">
            <v>m</v>
          </cell>
          <cell r="D792">
            <v>379.5616</v>
          </cell>
        </row>
        <row r="793">
          <cell r="A793" t="str">
            <v>M2172</v>
          </cell>
          <cell r="B793" t="str">
            <v>Tubo de concreto armado PA2 - D = 0,80 m</v>
          </cell>
          <cell r="C793" t="str">
            <v>m</v>
          </cell>
          <cell r="D793">
            <v>481.61349999999999</v>
          </cell>
        </row>
        <row r="794">
          <cell r="A794" t="str">
            <v>M2173</v>
          </cell>
          <cell r="B794" t="str">
            <v>Tubo de concreto armado PA3 - D = 0,80 m</v>
          </cell>
          <cell r="C794" t="str">
            <v>m</v>
          </cell>
          <cell r="D794">
            <v>518.14469999999994</v>
          </cell>
        </row>
        <row r="795">
          <cell r="A795" t="str">
            <v>M2174</v>
          </cell>
          <cell r="B795" t="str">
            <v>Tubo de concreto armado PA4 - D = 0,80 m</v>
          </cell>
          <cell r="C795" t="str">
            <v>m</v>
          </cell>
          <cell r="D795">
            <v>556.05229999999995</v>
          </cell>
        </row>
        <row r="796">
          <cell r="A796" t="str">
            <v>M2175</v>
          </cell>
          <cell r="B796" t="str">
            <v>Tubo de concreto armado PA1 - D = 1,00 m</v>
          </cell>
          <cell r="C796" t="str">
            <v>m</v>
          </cell>
          <cell r="D796">
            <v>577.95090000000005</v>
          </cell>
        </row>
        <row r="797">
          <cell r="A797" t="str">
            <v>M2176</v>
          </cell>
          <cell r="B797" t="str">
            <v>Tubo de concreto armado PA2 - D = 1,00 m</v>
          </cell>
          <cell r="C797" t="str">
            <v>m</v>
          </cell>
          <cell r="D797">
            <v>595.30309999999997</v>
          </cell>
        </row>
        <row r="798">
          <cell r="A798" t="str">
            <v>M2177</v>
          </cell>
          <cell r="B798" t="str">
            <v>Tubo de concreto armado PA3 - D = 1,00 m</v>
          </cell>
          <cell r="C798" t="str">
            <v>m</v>
          </cell>
          <cell r="D798">
            <v>680.70270000000005</v>
          </cell>
        </row>
        <row r="799">
          <cell r="A799" t="str">
            <v>M2178</v>
          </cell>
          <cell r="B799" t="str">
            <v>Tubo de concreto armado PA4 - D = 1,00 m</v>
          </cell>
          <cell r="C799" t="str">
            <v>m</v>
          </cell>
          <cell r="D799">
            <v>742.07539999999995</v>
          </cell>
        </row>
        <row r="800">
          <cell r="A800" t="str">
            <v>M2179</v>
          </cell>
          <cell r="B800" t="str">
            <v>Tubo de concreto armado PA1 - D = 1,20 m</v>
          </cell>
          <cell r="C800" t="str">
            <v>m</v>
          </cell>
          <cell r="D800">
            <v>713.54179999999997</v>
          </cell>
        </row>
        <row r="801">
          <cell r="A801" t="str">
            <v>M2180</v>
          </cell>
          <cell r="B801" t="str">
            <v>Tubo de concreto armado PA2 - D = 1,20 m</v>
          </cell>
          <cell r="C801" t="str">
            <v>m</v>
          </cell>
          <cell r="D801">
            <v>775.18790000000001</v>
          </cell>
        </row>
        <row r="802">
          <cell r="A802" t="str">
            <v>M2181</v>
          </cell>
          <cell r="B802" t="str">
            <v>Tubo de concreto armado PA3 - D = 1,20 m</v>
          </cell>
          <cell r="C802" t="str">
            <v>m</v>
          </cell>
          <cell r="D802">
            <v>950.96069999999997</v>
          </cell>
        </row>
        <row r="803">
          <cell r="A803" t="str">
            <v>M2182</v>
          </cell>
          <cell r="B803" t="str">
            <v>Tubo de concreto armado PA4 - D = 1,20 m</v>
          </cell>
          <cell r="C803" t="str">
            <v>m</v>
          </cell>
          <cell r="D803">
            <v>1056.4215999999999</v>
          </cell>
        </row>
        <row r="804">
          <cell r="A804" t="str">
            <v>M2183</v>
          </cell>
          <cell r="B804" t="str">
            <v>Tubo de concreto armado PA1 - D = 1,50 m</v>
          </cell>
          <cell r="C804" t="str">
            <v>m</v>
          </cell>
          <cell r="D804">
            <v>1183.364</v>
          </cell>
        </row>
        <row r="805">
          <cell r="A805" t="str">
            <v>M2184</v>
          </cell>
          <cell r="B805" t="str">
            <v>Tubo de concreto armado PA2 - D = 1,50 m</v>
          </cell>
          <cell r="C805" t="str">
            <v>m</v>
          </cell>
          <cell r="D805">
            <v>1274.7893999999999</v>
          </cell>
        </row>
        <row r="806">
          <cell r="A806" t="str">
            <v>M2185</v>
          </cell>
          <cell r="B806" t="str">
            <v>Tubo de concreto armado PA3 - D = 1,50 m</v>
          </cell>
          <cell r="C806" t="str">
            <v>m</v>
          </cell>
          <cell r="D806">
            <v>1417.8829000000001</v>
          </cell>
        </row>
        <row r="807">
          <cell r="A807" t="str">
            <v>M2186</v>
          </cell>
          <cell r="B807" t="str">
            <v>Tubo de concreto armado PA4 - D = 1,50 m</v>
          </cell>
          <cell r="C807" t="str">
            <v>m</v>
          </cell>
          <cell r="D807">
            <v>1505.1033</v>
          </cell>
        </row>
        <row r="808">
          <cell r="A808" t="str">
            <v>M2187</v>
          </cell>
          <cell r="B808" t="str">
            <v>Tubo de concreto armado PA1 - D = 0,50 m</v>
          </cell>
          <cell r="C808" t="str">
            <v>m</v>
          </cell>
          <cell r="D808">
            <v>172.32329999999999</v>
          </cell>
        </row>
        <row r="809">
          <cell r="A809" t="str">
            <v>M2188</v>
          </cell>
          <cell r="B809" t="str">
            <v>Tubo de concreto armado PA2 - D = 0,50 m</v>
          </cell>
          <cell r="C809" t="str">
            <v>m</v>
          </cell>
          <cell r="D809">
            <v>214.03190000000001</v>
          </cell>
        </row>
        <row r="810">
          <cell r="A810" t="str">
            <v>M2189</v>
          </cell>
          <cell r="B810" t="str">
            <v>Tubo de concreto armado PA3 - D = 0,50 m</v>
          </cell>
          <cell r="C810" t="str">
            <v>m</v>
          </cell>
          <cell r="D810">
            <v>218.5838</v>
          </cell>
        </row>
        <row r="811">
          <cell r="A811" t="str">
            <v>M2190</v>
          </cell>
          <cell r="B811" t="str">
            <v>Tubo de concreto armado PA4 - D = 0,50 m</v>
          </cell>
          <cell r="C811" t="str">
            <v>m</v>
          </cell>
          <cell r="D811">
            <v>330.94369999999998</v>
          </cell>
        </row>
        <row r="812">
          <cell r="A812" t="str">
            <v>M2192</v>
          </cell>
          <cell r="B812" t="str">
            <v>Coroa de widia linha HWG</v>
          </cell>
          <cell r="C812" t="str">
            <v>un</v>
          </cell>
          <cell r="D812">
            <v>946.8098</v>
          </cell>
        </row>
        <row r="813">
          <cell r="A813" t="str">
            <v>M2193</v>
          </cell>
          <cell r="B813" t="str">
            <v>Coroa de widia linha NWG</v>
          </cell>
          <cell r="C813" t="str">
            <v>un</v>
          </cell>
          <cell r="D813">
            <v>895.54719999999998</v>
          </cell>
        </row>
        <row r="814">
          <cell r="A814" t="str">
            <v>M2197</v>
          </cell>
          <cell r="B814" t="str">
            <v>Haste de paredes paralelas com niple linha NW</v>
          </cell>
          <cell r="C814" t="str">
            <v>m</v>
          </cell>
          <cell r="D814">
            <v>686.34450000000004</v>
          </cell>
        </row>
        <row r="815">
          <cell r="A815" t="str">
            <v>M2198</v>
          </cell>
          <cell r="B815" t="str">
            <v>Trilho UIC60 em aço-carbono - C = 12 m</v>
          </cell>
          <cell r="C815" t="str">
            <v>t</v>
          </cell>
          <cell r="D815">
            <v>17222.001499999998</v>
          </cell>
        </row>
        <row r="816">
          <cell r="A816" t="str">
            <v>M2200</v>
          </cell>
          <cell r="B816" t="str">
            <v>Trilho TR45 em aço-carbono - C = 12 m</v>
          </cell>
          <cell r="C816" t="str">
            <v>t</v>
          </cell>
          <cell r="D816">
            <v>16219.657999999999</v>
          </cell>
        </row>
        <row r="817">
          <cell r="A817" t="str">
            <v>M2202</v>
          </cell>
          <cell r="B817" t="str">
            <v>Trilho TR57 em aço-carbono - C = 12 m</v>
          </cell>
          <cell r="C817" t="str">
            <v>t</v>
          </cell>
          <cell r="D817">
            <v>16219.657999999999</v>
          </cell>
        </row>
        <row r="818">
          <cell r="A818" t="str">
            <v>M2204</v>
          </cell>
          <cell r="B818" t="str">
            <v>Trilho TR68 em aço-carbono - C = 12 m</v>
          </cell>
          <cell r="C818" t="str">
            <v>t</v>
          </cell>
          <cell r="D818">
            <v>16219.657999999999</v>
          </cell>
        </row>
        <row r="819">
          <cell r="A819" t="str">
            <v>M2206</v>
          </cell>
          <cell r="B819" t="str">
            <v>Lubrificador de trilhos e de flanges de rodas</v>
          </cell>
          <cell r="C819" t="str">
            <v>un</v>
          </cell>
          <cell r="D819">
            <v>91627.611399999994</v>
          </cell>
        </row>
        <row r="820">
          <cell r="A820" t="str">
            <v>M2207</v>
          </cell>
          <cell r="B820" t="str">
            <v>Tirefão - D = 24 mm e C = 188 mm</v>
          </cell>
          <cell r="C820" t="str">
            <v>un</v>
          </cell>
          <cell r="D820">
            <v>18.407399999999999</v>
          </cell>
        </row>
        <row r="821">
          <cell r="A821" t="str">
            <v>M2208</v>
          </cell>
          <cell r="B821" t="str">
            <v>Tirefão - D = 22 mm e C = 155 mm</v>
          </cell>
          <cell r="C821" t="str">
            <v>un</v>
          </cell>
          <cell r="D821">
            <v>10.497199999999999</v>
          </cell>
        </row>
        <row r="822">
          <cell r="A822" t="str">
            <v>M2209</v>
          </cell>
          <cell r="B822" t="str">
            <v>Retensor para via férrea de TR45</v>
          </cell>
          <cell r="C822" t="str">
            <v>un</v>
          </cell>
          <cell r="D822">
            <v>46.113100000000003</v>
          </cell>
        </row>
        <row r="823">
          <cell r="A823" t="str">
            <v>M2210</v>
          </cell>
          <cell r="B823" t="str">
            <v>Retensor para via férrea de TR57</v>
          </cell>
          <cell r="C823" t="str">
            <v>un</v>
          </cell>
          <cell r="D823">
            <v>47.834000000000003</v>
          </cell>
        </row>
        <row r="824">
          <cell r="A824" t="str">
            <v>M2211</v>
          </cell>
          <cell r="B824" t="str">
            <v>Retensor para via férrea de TR68</v>
          </cell>
          <cell r="C824" t="str">
            <v>un</v>
          </cell>
          <cell r="D824">
            <v>49.736400000000003</v>
          </cell>
        </row>
        <row r="825">
          <cell r="A825" t="str">
            <v>M2213</v>
          </cell>
          <cell r="B825" t="str">
            <v>Placa de apoio em aço laminado para UIC60 com fixação rígida</v>
          </cell>
          <cell r="C825" t="str">
            <v>un</v>
          </cell>
          <cell r="D825">
            <v>160.0299</v>
          </cell>
        </row>
        <row r="826">
          <cell r="A826" t="str">
            <v>M2214</v>
          </cell>
          <cell r="B826" t="str">
            <v>Grampo elástico Pandrol para fixação elástica</v>
          </cell>
          <cell r="C826" t="str">
            <v>un</v>
          </cell>
          <cell r="D826">
            <v>14.0694</v>
          </cell>
        </row>
        <row r="827">
          <cell r="A827" t="str">
            <v>M2215</v>
          </cell>
          <cell r="B827" t="str">
            <v>Placa de apoio em aço laminado para TR45 com fixação elástica</v>
          </cell>
          <cell r="C827" t="str">
            <v>un</v>
          </cell>
          <cell r="D827">
            <v>81.584999999999994</v>
          </cell>
        </row>
        <row r="828">
          <cell r="A828" t="str">
            <v>M2216</v>
          </cell>
          <cell r="B828" t="str">
            <v>Placa de apoio em aço laminado para TR57 com fixação elástica</v>
          </cell>
          <cell r="C828" t="str">
            <v>un</v>
          </cell>
          <cell r="D828">
            <v>117.06059999999999</v>
          </cell>
        </row>
        <row r="829">
          <cell r="A829" t="str">
            <v>M2217</v>
          </cell>
          <cell r="B829" t="str">
            <v>Placa de apoio em aço laminado para TR68 com fixação elástica</v>
          </cell>
          <cell r="C829" t="str">
            <v>un</v>
          </cell>
          <cell r="D829">
            <v>133.98179999999999</v>
          </cell>
        </row>
        <row r="830">
          <cell r="A830" t="str">
            <v>M2218</v>
          </cell>
          <cell r="B830" t="str">
            <v>Placa de apoio em aço laminado para TR45 com fixação rígida</v>
          </cell>
          <cell r="C830" t="str">
            <v>un</v>
          </cell>
          <cell r="D830">
            <v>68.297899999999998</v>
          </cell>
        </row>
        <row r="831">
          <cell r="A831" t="str">
            <v>M2219</v>
          </cell>
          <cell r="B831" t="str">
            <v>Placa de apoio em aço laminado para TR57 com fixação rígida</v>
          </cell>
          <cell r="C831" t="str">
            <v>un</v>
          </cell>
          <cell r="D831">
            <v>147.8338</v>
          </cell>
        </row>
        <row r="832">
          <cell r="A832" t="str">
            <v>M2220</v>
          </cell>
          <cell r="B832" t="str">
            <v>Placa de apoio em aço laminado para TR68 com fixação rígida</v>
          </cell>
          <cell r="C832" t="str">
            <v>un</v>
          </cell>
          <cell r="D832">
            <v>157.51070000000001</v>
          </cell>
        </row>
        <row r="833">
          <cell r="A833" t="str">
            <v>M2221</v>
          </cell>
          <cell r="B833" t="str">
            <v>Retensor para via férrea de UIC60</v>
          </cell>
          <cell r="C833" t="str">
            <v>un</v>
          </cell>
          <cell r="D833">
            <v>51.389299999999999</v>
          </cell>
        </row>
        <row r="834">
          <cell r="A834" t="str">
            <v>M2222</v>
          </cell>
          <cell r="B834" t="str">
            <v>Placa de apoio em aço laminado para UIC60 com fixação elástica</v>
          </cell>
          <cell r="C834" t="str">
            <v>un</v>
          </cell>
          <cell r="D834">
            <v>132.4349</v>
          </cell>
        </row>
        <row r="835">
          <cell r="A835" t="str">
            <v>M2225</v>
          </cell>
          <cell r="B835" t="str">
            <v>Tala de junção TJ 45 não isolada com 6 furos</v>
          </cell>
          <cell r="C835" t="str">
            <v>par</v>
          </cell>
          <cell r="D835">
            <v>677.60630000000003</v>
          </cell>
        </row>
        <row r="836">
          <cell r="A836" t="str">
            <v>M2227</v>
          </cell>
          <cell r="B836" t="str">
            <v>Tala de junção TJ 57 não isolada com 6 furos</v>
          </cell>
          <cell r="C836" t="str">
            <v>par</v>
          </cell>
          <cell r="D836">
            <v>828.34159999999997</v>
          </cell>
        </row>
        <row r="837">
          <cell r="A837" t="str">
            <v>M2229</v>
          </cell>
          <cell r="B837" t="str">
            <v>Tala de junção TJ 68 não isolada com 6 furos</v>
          </cell>
          <cell r="C837" t="str">
            <v>par</v>
          </cell>
          <cell r="D837">
            <v>984.51559999999995</v>
          </cell>
        </row>
        <row r="838">
          <cell r="A838" t="str">
            <v>M2233</v>
          </cell>
          <cell r="B838" t="str">
            <v>Parafuso de cabeça abaulada em aço inox com porca e arruela de pressão para tala de junção - D = 25,4 mm</v>
          </cell>
          <cell r="C838" t="str">
            <v>un</v>
          </cell>
          <cell r="D838">
            <v>45.3123</v>
          </cell>
        </row>
        <row r="839">
          <cell r="A839" t="str">
            <v>M2234</v>
          </cell>
          <cell r="B839" t="str">
            <v>Tala de junção TJ 60 não isolada com 6 furos</v>
          </cell>
          <cell r="C839" t="str">
            <v>par</v>
          </cell>
          <cell r="D839">
            <v>908.32010000000002</v>
          </cell>
        </row>
        <row r="840">
          <cell r="A840" t="str">
            <v>M2236</v>
          </cell>
          <cell r="B840" t="str">
            <v>AMV tipo TR45, abertura 1:8, bitola métrica</v>
          </cell>
          <cell r="C840" t="str">
            <v>un</v>
          </cell>
          <cell r="D840">
            <v>274693.25650000002</v>
          </cell>
        </row>
        <row r="841">
          <cell r="A841" t="str">
            <v>M2237</v>
          </cell>
          <cell r="B841" t="str">
            <v>AMV tipo TR45, abertura 1:10, bitola métrica</v>
          </cell>
          <cell r="C841" t="str">
            <v>un</v>
          </cell>
          <cell r="D841">
            <v>301833.35119999998</v>
          </cell>
        </row>
        <row r="842">
          <cell r="A842" t="str">
            <v>M2238</v>
          </cell>
          <cell r="B842" t="str">
            <v>AMV tipo TR45, abertura 1:12, bitola métrica</v>
          </cell>
          <cell r="C842" t="str">
            <v>un</v>
          </cell>
          <cell r="D842">
            <v>331687.73670000001</v>
          </cell>
        </row>
        <row r="843">
          <cell r="A843" t="str">
            <v>M2239</v>
          </cell>
          <cell r="B843" t="str">
            <v>AMV tipo TR45, abertura 1:14, bitola métrica</v>
          </cell>
          <cell r="C843" t="str">
            <v>un</v>
          </cell>
          <cell r="D843">
            <v>364527.23879999999</v>
          </cell>
        </row>
        <row r="844">
          <cell r="A844" t="str">
            <v>M2240</v>
          </cell>
          <cell r="B844" t="str">
            <v>AMV tipo TR57, abertura 1:8, bitola métrica</v>
          </cell>
          <cell r="C844" t="str">
            <v>un</v>
          </cell>
          <cell r="D844">
            <v>346996.65759999998</v>
          </cell>
        </row>
        <row r="845">
          <cell r="A845" t="str">
            <v>M2241</v>
          </cell>
          <cell r="B845" t="str">
            <v>AMV tipo TR57, abertura 1:10, bitola métrica</v>
          </cell>
          <cell r="C845" t="str">
            <v>un</v>
          </cell>
          <cell r="D845">
            <v>381367.09210000001</v>
          </cell>
        </row>
        <row r="846">
          <cell r="A846" t="str">
            <v>M2242</v>
          </cell>
          <cell r="B846" t="str">
            <v>AMV tipo TR57, abertura 1:12, bitola métrica</v>
          </cell>
          <cell r="C846" t="str">
            <v>un</v>
          </cell>
          <cell r="D846">
            <v>419174.69050000003</v>
          </cell>
        </row>
        <row r="847">
          <cell r="A847" t="str">
            <v>M2243</v>
          </cell>
          <cell r="B847" t="str">
            <v>AMV tipo TR57, abertura 1:14, bitola métrica</v>
          </cell>
          <cell r="C847" t="str">
            <v>un</v>
          </cell>
          <cell r="D847">
            <v>460763.00910000002</v>
          </cell>
        </row>
        <row r="848">
          <cell r="A848" t="str">
            <v>M2244</v>
          </cell>
          <cell r="B848" t="str">
            <v>AMV tipo TR57, abertura 1:20, bitola métrica</v>
          </cell>
          <cell r="C848" t="str">
            <v>un</v>
          </cell>
          <cell r="D848">
            <v>553903.06389999995</v>
          </cell>
        </row>
        <row r="849">
          <cell r="A849" t="str">
            <v>M2245</v>
          </cell>
          <cell r="B849" t="str">
            <v>AMV tipo TR68, abertura 1:10, bitola métrica</v>
          </cell>
          <cell r="C849" t="str">
            <v>un</v>
          </cell>
          <cell r="D849">
            <v>454342.13429999998</v>
          </cell>
        </row>
        <row r="850">
          <cell r="A850" t="str">
            <v>M2246</v>
          </cell>
          <cell r="B850" t="str">
            <v>AMV tipo TR68, abertura 1:12, bitola métrica</v>
          </cell>
          <cell r="C850" t="str">
            <v>un</v>
          </cell>
          <cell r="D850">
            <v>501093.13199999998</v>
          </cell>
        </row>
        <row r="851">
          <cell r="A851" t="str">
            <v>M2247</v>
          </cell>
          <cell r="B851" t="str">
            <v>AMV tipo TR68, abertura 1:14, bitola métrica</v>
          </cell>
          <cell r="C851" t="str">
            <v>un</v>
          </cell>
          <cell r="D851">
            <v>550708.59889999998</v>
          </cell>
        </row>
        <row r="852">
          <cell r="A852" t="str">
            <v>M2248</v>
          </cell>
          <cell r="B852" t="str">
            <v>AMV tipo UIC60, abertura 1:10, bitola métrica</v>
          </cell>
          <cell r="C852" t="str">
            <v>un</v>
          </cell>
          <cell r="D852">
            <v>401292.11599999998</v>
          </cell>
        </row>
        <row r="853">
          <cell r="A853" t="str">
            <v>M2249</v>
          </cell>
          <cell r="B853" t="str">
            <v>AMV tipo TR68, abertura 1:20, bitola métrica</v>
          </cell>
          <cell r="C853" t="str">
            <v>un</v>
          </cell>
          <cell r="D853">
            <v>659862.86620000005</v>
          </cell>
        </row>
        <row r="854">
          <cell r="A854" t="str">
            <v>M2250</v>
          </cell>
          <cell r="B854" t="str">
            <v>AMV tipo TR45, abertura 1:8, bitola larga</v>
          </cell>
          <cell r="C854" t="str">
            <v>un</v>
          </cell>
          <cell r="D854">
            <v>315343.12530000001</v>
          </cell>
        </row>
        <row r="855">
          <cell r="A855" t="str">
            <v>M2251</v>
          </cell>
          <cell r="B855" t="str">
            <v>AMV tipo TR45, abertura 1:10, bitola larga</v>
          </cell>
          <cell r="C855" t="str">
            <v>un</v>
          </cell>
          <cell r="D855">
            <v>346548.22710000002</v>
          </cell>
        </row>
        <row r="856">
          <cell r="A856" t="str">
            <v>M2252</v>
          </cell>
          <cell r="B856" t="str">
            <v>AMV tipo TR45, abertura 1:12, bitola larga</v>
          </cell>
          <cell r="C856" t="str">
            <v>un</v>
          </cell>
          <cell r="D856">
            <v>380874.05979999999</v>
          </cell>
        </row>
        <row r="857">
          <cell r="A857" t="str">
            <v>M2253</v>
          </cell>
          <cell r="B857" t="str">
            <v>AMV tipo TR45, abertura 1:14, bitola larga</v>
          </cell>
          <cell r="C857" t="str">
            <v>un</v>
          </cell>
          <cell r="D857">
            <v>418632.23460000003</v>
          </cell>
        </row>
        <row r="858">
          <cell r="A858" t="str">
            <v>M2254</v>
          </cell>
          <cell r="B858" t="str">
            <v>AMV tipo TR57, abertura 1:8, bitola larga</v>
          </cell>
          <cell r="C858" t="str">
            <v>un</v>
          </cell>
          <cell r="D858">
            <v>398516.74829999998</v>
          </cell>
        </row>
        <row r="859">
          <cell r="A859" t="str">
            <v>M2255</v>
          </cell>
          <cell r="B859" t="str">
            <v>AMV tipo TR57, abertura 1:10, bitola larga</v>
          </cell>
          <cell r="C859" t="str">
            <v>un</v>
          </cell>
          <cell r="D859">
            <v>438070.25329999998</v>
          </cell>
        </row>
        <row r="860">
          <cell r="A860" t="str">
            <v>M2256</v>
          </cell>
          <cell r="B860" t="str">
            <v>AMV tipo TR57, abertura 1:12, bitola larga</v>
          </cell>
          <cell r="C860" t="str">
            <v>un</v>
          </cell>
          <cell r="D860">
            <v>481548.12760000001</v>
          </cell>
        </row>
        <row r="861">
          <cell r="A861" t="str">
            <v>M2257</v>
          </cell>
          <cell r="B861" t="str">
            <v>AMV tipo TR57, abertura 1:14, bitola larga</v>
          </cell>
          <cell r="C861" t="str">
            <v>un</v>
          </cell>
          <cell r="D861">
            <v>531019.44319999998</v>
          </cell>
        </row>
        <row r="862">
          <cell r="A862" t="str">
            <v>M2258</v>
          </cell>
          <cell r="B862" t="str">
            <v>AMV tipo TR57, abertura 1:20, bitola larga</v>
          </cell>
          <cell r="C862" t="str">
            <v>un</v>
          </cell>
          <cell r="D862">
            <v>636235.87970000005</v>
          </cell>
        </row>
        <row r="863">
          <cell r="A863" t="str">
            <v>M2259</v>
          </cell>
          <cell r="B863" t="str">
            <v>AMV tipo TR68, abertura 1:10, bitola larga</v>
          </cell>
          <cell r="C863" t="str">
            <v>un</v>
          </cell>
          <cell r="D863">
            <v>523649.67170000001</v>
          </cell>
        </row>
        <row r="864">
          <cell r="A864" t="str">
            <v>M2260</v>
          </cell>
          <cell r="B864" t="str">
            <v>AMV tipo TR68, abertura 1:12, bitola larga</v>
          </cell>
          <cell r="C864" t="str">
            <v>un</v>
          </cell>
          <cell r="D864">
            <v>575520.95319999999</v>
          </cell>
        </row>
        <row r="865">
          <cell r="A865" t="str">
            <v>M2261</v>
          </cell>
          <cell r="B865" t="str">
            <v>AMV tipo TR68, abertura 1:14, bitola larga</v>
          </cell>
          <cell r="C865" t="str">
            <v>un</v>
          </cell>
          <cell r="D865">
            <v>632579.32200000004</v>
          </cell>
        </row>
        <row r="866">
          <cell r="A866" t="str">
            <v>M2262</v>
          </cell>
          <cell r="B866" t="str">
            <v>AMV tipo UIC60, abertura 1:10, bitola larga</v>
          </cell>
          <cell r="C866" t="str">
            <v>un</v>
          </cell>
          <cell r="D866">
            <v>460967.33409999998</v>
          </cell>
        </row>
        <row r="867">
          <cell r="A867" t="str">
            <v>M2263</v>
          </cell>
          <cell r="B867" t="str">
            <v>AMV tipo TR68, abertura 1:20, bitola larga</v>
          </cell>
          <cell r="C867" t="str">
            <v>un</v>
          </cell>
          <cell r="D867">
            <v>763044.99780000001</v>
          </cell>
        </row>
        <row r="868">
          <cell r="A868" t="str">
            <v>M2264</v>
          </cell>
          <cell r="B868" t="str">
            <v>AMV tipo TR45, abertura 1:8, bitola mista</v>
          </cell>
          <cell r="C868" t="str">
            <v>un</v>
          </cell>
          <cell r="D868">
            <v>377638.81020000001</v>
          </cell>
        </row>
        <row r="869">
          <cell r="A869" t="str">
            <v>M2265</v>
          </cell>
          <cell r="B869" t="str">
            <v>AMV tipo TR45, abertura 1:10, bitola mista</v>
          </cell>
          <cell r="C869" t="str">
            <v>un</v>
          </cell>
          <cell r="D869">
            <v>415073.52039999998</v>
          </cell>
        </row>
        <row r="870">
          <cell r="A870" t="str">
            <v>M2266</v>
          </cell>
          <cell r="B870" t="str">
            <v>AMV tipo TR45, abertura 1:12, bitola mista</v>
          </cell>
          <cell r="C870" t="str">
            <v>un</v>
          </cell>
          <cell r="D870">
            <v>456251.78149999998</v>
          </cell>
        </row>
        <row r="871">
          <cell r="A871" t="str">
            <v>M2267</v>
          </cell>
          <cell r="B871" t="str">
            <v>AMV tipo TR45, abertura 1:14, bitola mista</v>
          </cell>
          <cell r="C871" t="str">
            <v>un</v>
          </cell>
          <cell r="D871">
            <v>503193.44280000002</v>
          </cell>
        </row>
        <row r="872">
          <cell r="A872" t="str">
            <v>M2268</v>
          </cell>
          <cell r="B872" t="str">
            <v>AMV tipo TR57, abertura 1:8, bitola mista</v>
          </cell>
          <cell r="C872" t="str">
            <v>un</v>
          </cell>
          <cell r="D872">
            <v>477640.83419999998</v>
          </cell>
        </row>
        <row r="873">
          <cell r="A873" t="str">
            <v>M2269</v>
          </cell>
          <cell r="B873" t="str">
            <v>AMV tipo TR57, abertura 1:10, bitola mista</v>
          </cell>
          <cell r="C873" t="str">
            <v>un</v>
          </cell>
          <cell r="D873">
            <v>526721.38130000001</v>
          </cell>
        </row>
        <row r="874">
          <cell r="A874" t="str">
            <v>M2270</v>
          </cell>
          <cell r="B874" t="str">
            <v>AMV tipo TR57, abertura 1:12, bitola mista</v>
          </cell>
          <cell r="C874" t="str">
            <v>un</v>
          </cell>
          <cell r="D874">
            <v>578899.85279999999</v>
          </cell>
        </row>
        <row r="875">
          <cell r="A875" t="str">
            <v>M2271</v>
          </cell>
          <cell r="B875" t="str">
            <v>AMV tipo TR57, abertura 1:14, bitola mista</v>
          </cell>
          <cell r="C875" t="str">
            <v>un</v>
          </cell>
          <cell r="D875">
            <v>636296.15240000002</v>
          </cell>
        </row>
        <row r="876">
          <cell r="A876" t="str">
            <v>M2272</v>
          </cell>
          <cell r="B876" t="str">
            <v>AMV tipo TR57, abertura 1:20, bitola mista</v>
          </cell>
          <cell r="C876" t="str">
            <v>un</v>
          </cell>
          <cell r="D876">
            <v>767505.19400000002</v>
          </cell>
        </row>
        <row r="877">
          <cell r="A877" t="str">
            <v>M2273</v>
          </cell>
          <cell r="B877" t="str">
            <v>AMV tipo TR68, abertura 1:10, bitola mista</v>
          </cell>
          <cell r="C877" t="str">
            <v>un</v>
          </cell>
          <cell r="D877">
            <v>627425.38390000002</v>
          </cell>
        </row>
        <row r="878">
          <cell r="A878" t="str">
            <v>M2274</v>
          </cell>
          <cell r="B878" t="str">
            <v>AMV tipo TR68, abertura 1:12, bitola mista</v>
          </cell>
          <cell r="C878" t="str">
            <v>un</v>
          </cell>
          <cell r="D878">
            <v>689674.25659999996</v>
          </cell>
        </row>
        <row r="879">
          <cell r="A879" t="str">
            <v>M2275</v>
          </cell>
          <cell r="B879" t="str">
            <v>AMV tipo TR68, abertura 1:14, bitola mista</v>
          </cell>
          <cell r="C879" t="str">
            <v>un</v>
          </cell>
          <cell r="D879">
            <v>763085.17969999998</v>
          </cell>
        </row>
        <row r="880">
          <cell r="A880" t="str">
            <v>M2276</v>
          </cell>
          <cell r="B880" t="str">
            <v>Revestimento com conector linha AW</v>
          </cell>
          <cell r="C880" t="str">
            <v>m</v>
          </cell>
          <cell r="D880">
            <v>292.59589999999997</v>
          </cell>
        </row>
        <row r="881">
          <cell r="A881" t="str">
            <v>M2277</v>
          </cell>
          <cell r="B881" t="str">
            <v>AMV tipo TR68, abertura 1:20, bitola mista</v>
          </cell>
          <cell r="C881" t="str">
            <v>un</v>
          </cell>
          <cell r="D881">
            <v>913727.31030000001</v>
          </cell>
        </row>
        <row r="882">
          <cell r="A882" t="str">
            <v>M2281</v>
          </cell>
          <cell r="B882" t="str">
            <v>Dormente de madeira bitola larga - C = 280 cm, L = 24 cm e H = 17 cm</v>
          </cell>
          <cell r="C882" t="str">
            <v>un</v>
          </cell>
          <cell r="D882">
            <v>382.97019999999998</v>
          </cell>
        </row>
        <row r="883">
          <cell r="A883" t="str">
            <v>M2282</v>
          </cell>
          <cell r="B883" t="str">
            <v>Dormente de madeira bitola métrica - C = 200 cm, L = 22 cm e H = 16 cm</v>
          </cell>
          <cell r="C883" t="str">
            <v>un</v>
          </cell>
          <cell r="D883">
            <v>236.00399999999999</v>
          </cell>
        </row>
        <row r="884">
          <cell r="A884" t="str">
            <v>M2284</v>
          </cell>
          <cell r="B884" t="str">
            <v>Revestimento com conector linha HW</v>
          </cell>
          <cell r="C884" t="str">
            <v>m</v>
          </cell>
          <cell r="D884">
            <v>575.11810000000003</v>
          </cell>
        </row>
        <row r="885">
          <cell r="A885" t="str">
            <v>M2285</v>
          </cell>
          <cell r="B885" t="str">
            <v>Revestimento com conector linha NW</v>
          </cell>
          <cell r="C885" t="str">
            <v>m</v>
          </cell>
          <cell r="D885">
            <v>485.46300000000002</v>
          </cell>
        </row>
        <row r="886">
          <cell r="A886" t="str">
            <v>M2292</v>
          </cell>
          <cell r="B886" t="str">
            <v>AMV tipo UIC60, abertura 1:12, bitola métrica</v>
          </cell>
          <cell r="C886" t="str">
            <v>un</v>
          </cell>
          <cell r="D886">
            <v>441092.13660000003</v>
          </cell>
        </row>
        <row r="887">
          <cell r="A887" t="str">
            <v>M2293</v>
          </cell>
          <cell r="B887" t="str">
            <v>AMV tipo UIC60, abertura 1:14, bitola métrica</v>
          </cell>
          <cell r="C887" t="str">
            <v>un</v>
          </cell>
          <cell r="D887">
            <v>484872.17930000002</v>
          </cell>
        </row>
        <row r="888">
          <cell r="A888" t="str">
            <v>M2294</v>
          </cell>
          <cell r="B888" t="str">
            <v>AMV tipo UIC60, abertura 1:20, bitola métrica</v>
          </cell>
          <cell r="C888" t="str">
            <v>un</v>
          </cell>
          <cell r="D888">
            <v>582834.06799999997</v>
          </cell>
        </row>
        <row r="889">
          <cell r="A889" t="str">
            <v>M2298</v>
          </cell>
          <cell r="B889" t="str">
            <v>AMV tipo UIC60, abertura 1:10, bitola mista</v>
          </cell>
          <cell r="C889" t="str">
            <v>un</v>
          </cell>
          <cell r="D889">
            <v>554201.21400000004</v>
          </cell>
        </row>
        <row r="890">
          <cell r="A890" t="str">
            <v>M2299</v>
          </cell>
          <cell r="B890" t="str">
            <v>AMV tipo UIC60, abertura 1:12, bitola mista</v>
          </cell>
          <cell r="C890" t="str">
            <v>un</v>
          </cell>
          <cell r="D890">
            <v>609127.72950000002</v>
          </cell>
        </row>
        <row r="891">
          <cell r="A891" t="str">
            <v>M2300</v>
          </cell>
          <cell r="B891" t="str">
            <v>AMV tipo UIC60, abertura 1:14, bitola mista</v>
          </cell>
          <cell r="C891" t="str">
            <v>un</v>
          </cell>
          <cell r="D891">
            <v>669546.71580000001</v>
          </cell>
        </row>
        <row r="892">
          <cell r="A892" t="str">
            <v>M2301</v>
          </cell>
          <cell r="B892" t="str">
            <v>AMV tipo UIC60, abertura 1:20, bitola mista</v>
          </cell>
          <cell r="C892" t="str">
            <v>un</v>
          </cell>
          <cell r="D892">
            <v>807405.87040000001</v>
          </cell>
        </row>
        <row r="893">
          <cell r="A893" t="str">
            <v>M2303</v>
          </cell>
          <cell r="B893" t="str">
            <v>Sapata de widia linha NW</v>
          </cell>
          <cell r="C893" t="str">
            <v>un</v>
          </cell>
          <cell r="D893">
            <v>622.68780000000004</v>
          </cell>
        </row>
        <row r="894">
          <cell r="A894" t="str">
            <v>M2304</v>
          </cell>
          <cell r="B894" t="str">
            <v>Broca de arraste com três asas linha NW</v>
          </cell>
          <cell r="C894" t="str">
            <v>un</v>
          </cell>
          <cell r="D894">
            <v>1846.4263000000001</v>
          </cell>
        </row>
        <row r="895">
          <cell r="A895" t="str">
            <v>M2308</v>
          </cell>
          <cell r="B895" t="str">
            <v>Dormente de madeira para pontes - C = 300 cm, L = 25 cm e H = 20 cm</v>
          </cell>
          <cell r="C895" t="str">
            <v>un</v>
          </cell>
          <cell r="D895">
            <v>502.84949999999998</v>
          </cell>
        </row>
        <row r="896">
          <cell r="A896" t="str">
            <v>M2313</v>
          </cell>
          <cell r="B896" t="str">
            <v>AMV tipo UIC60, abertura 1:12, bitola larga</v>
          </cell>
          <cell r="C896" t="str">
            <v>un</v>
          </cell>
          <cell r="D896">
            <v>508380.53090000001</v>
          </cell>
        </row>
        <row r="897">
          <cell r="A897" t="str">
            <v>M2314</v>
          </cell>
          <cell r="B897" t="str">
            <v>AMV tipo UIC60, abertura 1:14, bitola larga</v>
          </cell>
          <cell r="C897" t="str">
            <v>un</v>
          </cell>
          <cell r="D897">
            <v>558724.89780000004</v>
          </cell>
        </row>
        <row r="898">
          <cell r="A898" t="str">
            <v>M2316</v>
          </cell>
          <cell r="B898" t="str">
            <v>AMV tipo UIC60, abertura 1:20, bitola larga</v>
          </cell>
          <cell r="C898" t="str">
            <v>un</v>
          </cell>
          <cell r="D898">
            <v>669482.42469999997</v>
          </cell>
        </row>
        <row r="899">
          <cell r="A899" t="str">
            <v>M2317</v>
          </cell>
          <cell r="B899" t="str">
            <v>Tubo de revestimento em aço-carbono schedule 40 para estaca raiz - ponteira schedule 80, D = 141,3 mm, peso 24 kg/m</v>
          </cell>
          <cell r="C899" t="str">
            <v>m</v>
          </cell>
          <cell r="D899">
            <v>583.66089999999997</v>
          </cell>
        </row>
        <row r="900">
          <cell r="A900" t="str">
            <v>M2318</v>
          </cell>
          <cell r="B900" t="str">
            <v>Tubo de revestimento em aço-carbono schedule 40 para estaca raiz - ponteira schedule 80, D = 168,3 mm, peso 31 kg/m</v>
          </cell>
          <cell r="C900" t="str">
            <v>m</v>
          </cell>
          <cell r="D900">
            <v>1099.8997999999999</v>
          </cell>
        </row>
        <row r="901">
          <cell r="A901" t="str">
            <v>M2319</v>
          </cell>
          <cell r="B901" t="str">
            <v>Tubo de revestimento em aço-carbono schedule 40 para estaca raiz - ponteira schedule 80, D = 219,1 mm, peso 47 kg/m</v>
          </cell>
          <cell r="C901" t="str">
            <v>m</v>
          </cell>
          <cell r="D901">
            <v>1692.645</v>
          </cell>
        </row>
        <row r="902">
          <cell r="A902" t="str">
            <v>M2320</v>
          </cell>
          <cell r="B902" t="str">
            <v>Tubo de revestimento em aço-carbono schedule 40 para estaca raiz - ponteira schedule 80, D = 273,0 mm, peso 67 kg/m</v>
          </cell>
          <cell r="C902" t="str">
            <v>m</v>
          </cell>
          <cell r="D902">
            <v>2093.6907000000001</v>
          </cell>
        </row>
        <row r="903">
          <cell r="A903" t="str">
            <v>M2321</v>
          </cell>
          <cell r="B903" t="str">
            <v>Tubo de revestimento em aço-carbono schedule 40 para estaca raiz - ponteira schedule 80, D = 323,8 mm, peso 90 kg/m</v>
          </cell>
          <cell r="C903" t="str">
            <v>m</v>
          </cell>
          <cell r="D903">
            <v>2644.3849</v>
          </cell>
        </row>
        <row r="904">
          <cell r="A904" t="str">
            <v>M2322</v>
          </cell>
          <cell r="B904" t="str">
            <v>Tubo de revestimento em aço-carbono schedule 40 para estaca raiz - ponteira schedule 80, D = 406,0 mm, peso 143 kg/m</v>
          </cell>
          <cell r="C904" t="str">
            <v>m</v>
          </cell>
          <cell r="D904">
            <v>2808.6952000000001</v>
          </cell>
        </row>
        <row r="905">
          <cell r="A905" t="str">
            <v>M2325</v>
          </cell>
          <cell r="B905" t="str">
            <v>Anel de compensação angular para tirantes de D = 30 mm</v>
          </cell>
          <cell r="C905" t="str">
            <v>un</v>
          </cell>
          <cell r="D905">
            <v>53.4328</v>
          </cell>
        </row>
        <row r="906">
          <cell r="A906" t="str">
            <v>M2326</v>
          </cell>
          <cell r="B906" t="str">
            <v>Anel de compensação angular para tirantes de D = 32 mm</v>
          </cell>
          <cell r="C906" t="str">
            <v>un</v>
          </cell>
          <cell r="D906">
            <v>77.938900000000004</v>
          </cell>
        </row>
        <row r="907">
          <cell r="A907" t="str">
            <v>M2327</v>
          </cell>
          <cell r="B907" t="str">
            <v>Anel de compensação angular para tirantes de D = 40 mm</v>
          </cell>
          <cell r="C907" t="str">
            <v>un</v>
          </cell>
          <cell r="D907">
            <v>79.438400000000001</v>
          </cell>
        </row>
        <row r="908">
          <cell r="A908" t="str">
            <v>M2328</v>
          </cell>
          <cell r="B908" t="str">
            <v>Anel de compensação angular para tirantes de D = 44 mm</v>
          </cell>
          <cell r="C908" t="str">
            <v>un</v>
          </cell>
          <cell r="D908">
            <v>91.033500000000004</v>
          </cell>
        </row>
        <row r="909">
          <cell r="A909" t="str">
            <v>M2329</v>
          </cell>
          <cell r="B909" t="str">
            <v>Anel de compensação angular para tirantes de D = 50 mm</v>
          </cell>
          <cell r="C909" t="str">
            <v>un</v>
          </cell>
          <cell r="D909">
            <v>100.2801</v>
          </cell>
        </row>
        <row r="910">
          <cell r="A910" t="str">
            <v>M2330</v>
          </cell>
          <cell r="B910" t="str">
            <v>Anel de compensação angular para tirantes de D = 53 mm</v>
          </cell>
          <cell r="C910" t="str">
            <v>un</v>
          </cell>
          <cell r="D910">
            <v>109.5509</v>
          </cell>
        </row>
        <row r="911">
          <cell r="A911" t="str">
            <v>M2331</v>
          </cell>
          <cell r="B911" t="str">
            <v>Anel de compensação angular para tirantes de D = 57 mm</v>
          </cell>
          <cell r="C911" t="str">
            <v>un</v>
          </cell>
          <cell r="D911">
            <v>120.0261</v>
          </cell>
        </row>
        <row r="912">
          <cell r="A912" t="str">
            <v>M2332</v>
          </cell>
          <cell r="B912" t="str">
            <v>Anel de compensação angular para tirantes de D = 63 mm</v>
          </cell>
          <cell r="C912" t="str">
            <v>un</v>
          </cell>
          <cell r="D912">
            <v>132.86070000000001</v>
          </cell>
        </row>
        <row r="913">
          <cell r="A913" t="str">
            <v>M2333</v>
          </cell>
          <cell r="B913" t="str">
            <v>Anel de compensação angular para tirantes de D = 69 mm</v>
          </cell>
          <cell r="C913" t="str">
            <v>un</v>
          </cell>
          <cell r="D913">
            <v>150.33750000000001</v>
          </cell>
        </row>
        <row r="914">
          <cell r="A914" t="str">
            <v>M2334</v>
          </cell>
          <cell r="B914" t="str">
            <v>Coroa de widia linha BWG</v>
          </cell>
          <cell r="C914" t="str">
            <v>un</v>
          </cell>
          <cell r="D914">
            <v>740.10109999999997</v>
          </cell>
        </row>
        <row r="915">
          <cell r="A915" t="str">
            <v>M2352</v>
          </cell>
          <cell r="B915" t="str">
            <v>Conjunto para solda aluminotérmica de TR45 - porção, fôrmas, acendedor, pasta de vedação e cadinho descartável</v>
          </cell>
          <cell r="C915" t="str">
            <v>un</v>
          </cell>
          <cell r="D915">
            <v>1177.5213000000001</v>
          </cell>
        </row>
        <row r="916">
          <cell r="A916" t="str">
            <v>M2353</v>
          </cell>
          <cell r="B916" t="str">
            <v>Conjunto para solda aluminotérmica de TR57 - porção, fôrmas, acendedor, pasta de vedação e cadinho descartável</v>
          </cell>
          <cell r="C916" t="str">
            <v>un</v>
          </cell>
          <cell r="D916">
            <v>1177.6069</v>
          </cell>
        </row>
        <row r="917">
          <cell r="A917" t="str">
            <v>M2354</v>
          </cell>
          <cell r="B917" t="str">
            <v>Conjunto para solda aluminotérmica de TR68 - porção, fôrmas, acendedor, pasta de vedação e cadinho descartável</v>
          </cell>
          <cell r="C917" t="str">
            <v>un</v>
          </cell>
          <cell r="D917">
            <v>1248.922</v>
          </cell>
        </row>
        <row r="918">
          <cell r="A918" t="str">
            <v>M2355</v>
          </cell>
          <cell r="B918" t="str">
            <v>Conjunto para solda aluminotérmica de UIC60 - porção, fôrmas, acendedor, pasta de vedação e cadinho descartável</v>
          </cell>
          <cell r="C918" t="str">
            <v>un</v>
          </cell>
          <cell r="D918">
            <v>1191.3996</v>
          </cell>
        </row>
        <row r="919">
          <cell r="A919" t="str">
            <v>M2356</v>
          </cell>
          <cell r="B919" t="str">
            <v>Brita padrão para lastro ferroviário</v>
          </cell>
          <cell r="C919" t="str">
            <v>m³</v>
          </cell>
          <cell r="D919">
            <v>107.7184</v>
          </cell>
        </row>
        <row r="920">
          <cell r="A920" t="str">
            <v>M2358</v>
          </cell>
          <cell r="B920" t="str">
            <v>Palmilha de borracha para dormente de concreto</v>
          </cell>
          <cell r="C920" t="str">
            <v>un</v>
          </cell>
          <cell r="D920">
            <v>13.9047</v>
          </cell>
        </row>
        <row r="921">
          <cell r="A921" t="str">
            <v>M2364</v>
          </cell>
          <cell r="B921" t="str">
            <v>Broca para furar trilho - D = 29 mm (1 1/8")</v>
          </cell>
          <cell r="C921" t="str">
            <v>un</v>
          </cell>
          <cell r="D921">
            <v>976.58360000000005</v>
          </cell>
        </row>
        <row r="922">
          <cell r="A922" t="str">
            <v>M2365</v>
          </cell>
          <cell r="B922" t="str">
            <v>Disco de corte abrasivo para máquina para serrar trilho - D = 350 mm</v>
          </cell>
          <cell r="C922" t="str">
            <v>un</v>
          </cell>
          <cell r="D922">
            <v>23.450299999999999</v>
          </cell>
        </row>
        <row r="923">
          <cell r="A923" t="str">
            <v>M2370</v>
          </cell>
          <cell r="B923" t="str">
            <v>Dormentes de madeira para AMV</v>
          </cell>
          <cell r="C923" t="str">
            <v>m³</v>
          </cell>
          <cell r="D923">
            <v>3352.3299000000002</v>
          </cell>
        </row>
        <row r="924">
          <cell r="A924" t="str">
            <v>M2379</v>
          </cell>
          <cell r="B924" t="str">
            <v>Coroa de diamante linha BWG</v>
          </cell>
          <cell r="C924" t="str">
            <v>un</v>
          </cell>
          <cell r="D924">
            <v>1471.8085000000001</v>
          </cell>
        </row>
        <row r="925">
          <cell r="A925" t="str">
            <v>M2383</v>
          </cell>
          <cell r="B925" t="str">
            <v>Revestimento com conector linha BW</v>
          </cell>
          <cell r="C925" t="str">
            <v>m</v>
          </cell>
          <cell r="D925">
            <v>421.22449999999998</v>
          </cell>
        </row>
        <row r="926">
          <cell r="A926" t="str">
            <v>M2386</v>
          </cell>
          <cell r="B926" t="str">
            <v>Corda de poliamida - D = 12,0 mm e capacidade de carga de 2.200 kg</v>
          </cell>
          <cell r="C926" t="str">
            <v>m</v>
          </cell>
          <cell r="D926">
            <v>4.6703000000000001</v>
          </cell>
        </row>
        <row r="927">
          <cell r="A927" t="str">
            <v>M2388</v>
          </cell>
          <cell r="B927" t="str">
            <v>Broca de widia - D = 16 mm e C = 150 mm</v>
          </cell>
          <cell r="C927" t="str">
            <v>un</v>
          </cell>
          <cell r="D927">
            <v>42.613900000000001</v>
          </cell>
        </row>
        <row r="928">
          <cell r="A928" t="str">
            <v>M2389</v>
          </cell>
          <cell r="B928" t="str">
            <v>Broca de widia - D = 19 mm e C = 160 mm</v>
          </cell>
          <cell r="C928" t="str">
            <v>un</v>
          </cell>
          <cell r="D928">
            <v>74.279399999999995</v>
          </cell>
        </row>
        <row r="929">
          <cell r="A929" t="str">
            <v>M2419</v>
          </cell>
          <cell r="B929" t="str">
            <v>Parafuso de cabeça abaulada em aço inox com porca e arruela - D = 6 mm (M6) e C = 30 mm</v>
          </cell>
          <cell r="C929" t="str">
            <v>un</v>
          </cell>
          <cell r="D929">
            <v>1.2399</v>
          </cell>
        </row>
        <row r="930">
          <cell r="A930" t="str">
            <v>M2420</v>
          </cell>
          <cell r="B930" t="str">
            <v>Parafuso de cabeça abaulada em aço inox com porca e arruela - D = 8 mm (M8) e C = 50 mm</v>
          </cell>
          <cell r="C930" t="str">
            <v>un</v>
          </cell>
          <cell r="D930">
            <v>2.6162000000000001</v>
          </cell>
        </row>
        <row r="931">
          <cell r="A931" t="str">
            <v>M2421</v>
          </cell>
          <cell r="B931" t="str">
            <v>Mangueira cristal trançada de PVC com pressão de trabalho de 1,50 MPa (250 psi) - D = 9,5 mm (3/8")</v>
          </cell>
          <cell r="C931" t="str">
            <v>m</v>
          </cell>
          <cell r="D931">
            <v>3.7526000000000002</v>
          </cell>
        </row>
        <row r="932">
          <cell r="A932" t="str">
            <v>M2423</v>
          </cell>
          <cell r="B932" t="str">
            <v>Fôrma plástica para nicho de protensão de cordoalha - D = 15,2 mm</v>
          </cell>
          <cell r="C932" t="str">
            <v>un</v>
          </cell>
          <cell r="D932">
            <v>2.0994000000000002</v>
          </cell>
        </row>
        <row r="933">
          <cell r="A933" t="str">
            <v>M2424</v>
          </cell>
          <cell r="B933" t="str">
            <v>Fôrma plástica para nicho de protensão de cordoalha - D = 12,7 mm</v>
          </cell>
          <cell r="C933" t="str">
            <v>un</v>
          </cell>
          <cell r="D933">
            <v>1.0795999999999999</v>
          </cell>
        </row>
        <row r="934">
          <cell r="A934" t="str">
            <v>M2425</v>
          </cell>
          <cell r="B934" t="str">
            <v>Cordoalha engraxada tipo CP 190 RB - D = 15,2 mm</v>
          </cell>
          <cell r="C934" t="str">
            <v>kg</v>
          </cell>
          <cell r="D934">
            <v>12.6488</v>
          </cell>
        </row>
        <row r="935">
          <cell r="A935" t="str">
            <v>M2426</v>
          </cell>
          <cell r="B935" t="str">
            <v>Cordoalha engraxada tipo CP 190 RB - D = 12,7 mm</v>
          </cell>
          <cell r="C935" t="str">
            <v>kg</v>
          </cell>
          <cell r="D935">
            <v>12.6488</v>
          </cell>
        </row>
        <row r="936">
          <cell r="A936" t="str">
            <v>M2427</v>
          </cell>
          <cell r="B936" t="str">
            <v>Bainha metálica para protensão - D = 35 mm</v>
          </cell>
          <cell r="C936" t="str">
            <v>m</v>
          </cell>
          <cell r="D936">
            <v>23.066199999999998</v>
          </cell>
        </row>
        <row r="937">
          <cell r="A937" t="str">
            <v>M2428</v>
          </cell>
          <cell r="B937" t="str">
            <v>Bainha metálica para protensão - D = 30 mm</v>
          </cell>
          <cell r="C937" t="str">
            <v>m</v>
          </cell>
          <cell r="D937">
            <v>21.8216</v>
          </cell>
        </row>
        <row r="938">
          <cell r="A938" t="str">
            <v>M2429</v>
          </cell>
          <cell r="B938" t="str">
            <v>Ancoragem passiva aderente para 8 cordoalhas - D = 15,2 mm</v>
          </cell>
          <cell r="C938" t="str">
            <v>un</v>
          </cell>
          <cell r="D938">
            <v>100.2214</v>
          </cell>
        </row>
        <row r="939">
          <cell r="A939" t="str">
            <v>M2430</v>
          </cell>
          <cell r="B939" t="str">
            <v>Ancoragem passiva aderente para 31 cordoalhas - D = 15,2 mm</v>
          </cell>
          <cell r="C939" t="str">
            <v>un</v>
          </cell>
          <cell r="D939">
            <v>467.42329999999998</v>
          </cell>
        </row>
        <row r="940">
          <cell r="A940" t="str">
            <v>M2431</v>
          </cell>
          <cell r="B940" t="str">
            <v>Ancoragem ativa para cordoalha engraxada - D = 12,7 mm</v>
          </cell>
          <cell r="C940" t="str">
            <v>un</v>
          </cell>
          <cell r="D940">
            <v>70.577600000000004</v>
          </cell>
        </row>
        <row r="941">
          <cell r="A941" t="str">
            <v>M2432</v>
          </cell>
          <cell r="B941" t="str">
            <v>Ancoragem ativa para cordoalha engraxada - D = 15,2 mm</v>
          </cell>
          <cell r="C941" t="str">
            <v>un</v>
          </cell>
          <cell r="D941">
            <v>101.9909</v>
          </cell>
        </row>
        <row r="942">
          <cell r="A942" t="str">
            <v>M2433</v>
          </cell>
          <cell r="B942" t="str">
            <v>Ancoragem passiva aderente para 10 cordoalhas - D = 12,7 mm</v>
          </cell>
          <cell r="C942" t="str">
            <v>un</v>
          </cell>
          <cell r="D942">
            <v>125.77630000000001</v>
          </cell>
        </row>
        <row r="943">
          <cell r="A943" t="str">
            <v>M2434</v>
          </cell>
          <cell r="B943" t="str">
            <v>Ancoragem passiva aderente para 12 cordoalhas - D = 12,7 mm</v>
          </cell>
          <cell r="C943" t="str">
            <v>un</v>
          </cell>
          <cell r="D943">
            <v>148.52440000000001</v>
          </cell>
        </row>
        <row r="944">
          <cell r="A944" t="str">
            <v>M2435</v>
          </cell>
          <cell r="B944" t="str">
            <v>Ancoragem passiva aderente para 12 cordoalhas - D = 15,2 mm</v>
          </cell>
          <cell r="C944" t="str">
            <v>un</v>
          </cell>
          <cell r="D944">
            <v>151.70509999999999</v>
          </cell>
        </row>
        <row r="945">
          <cell r="A945" t="str">
            <v>M2436</v>
          </cell>
          <cell r="B945" t="str">
            <v>Ancoragem passiva aderente para 15 cordoalhas - D = 12,7 mm</v>
          </cell>
          <cell r="C945" t="str">
            <v>un</v>
          </cell>
          <cell r="D945">
            <v>200.9873</v>
          </cell>
        </row>
        <row r="946">
          <cell r="A946" t="str">
            <v>M2437</v>
          </cell>
          <cell r="B946" t="str">
            <v>Ancoragem passiva aderente para 15 cordoalhas - D = 15,2 mm</v>
          </cell>
          <cell r="C946" t="str">
            <v>un</v>
          </cell>
          <cell r="D946">
            <v>207.56110000000001</v>
          </cell>
        </row>
        <row r="947">
          <cell r="A947" t="str">
            <v>M2438</v>
          </cell>
          <cell r="B947" t="str">
            <v>Ancoragem passiva aderente para 19 cordoalhas - D = 12,7 mm</v>
          </cell>
          <cell r="C947" t="str">
            <v>un</v>
          </cell>
          <cell r="D947">
            <v>249.3486</v>
          </cell>
        </row>
        <row r="948">
          <cell r="A948" t="str">
            <v>M2439</v>
          </cell>
          <cell r="B948" t="str">
            <v>Ancoragem passiva aderente para 19 cordoalhas - D = 15,2 mm</v>
          </cell>
          <cell r="C948" t="str">
            <v>un</v>
          </cell>
          <cell r="D948">
            <v>257.7011</v>
          </cell>
        </row>
        <row r="949">
          <cell r="A949" t="str">
            <v>M2440</v>
          </cell>
          <cell r="B949" t="str">
            <v>Ancoragem passiva aderente para 22 cordoalhas - D = 12,7 mm</v>
          </cell>
          <cell r="C949" t="str">
            <v>un</v>
          </cell>
          <cell r="D949">
            <v>322.56150000000002</v>
          </cell>
        </row>
        <row r="950">
          <cell r="A950" t="str">
            <v>M2441</v>
          </cell>
          <cell r="B950" t="str">
            <v>Ancoragem passiva aderente para 22 cordoalhas - D = 15,2 mm</v>
          </cell>
          <cell r="C950" t="str">
            <v>un</v>
          </cell>
          <cell r="D950">
            <v>301.49259999999998</v>
          </cell>
        </row>
        <row r="951">
          <cell r="A951" t="str">
            <v>M2442</v>
          </cell>
          <cell r="B951" t="str">
            <v>Ancoragem passiva aderente para 27 cordoalhas - D = 12,7 mm</v>
          </cell>
          <cell r="C951" t="str">
            <v>un</v>
          </cell>
          <cell r="D951">
            <v>416.3048</v>
          </cell>
        </row>
        <row r="952">
          <cell r="A952" t="str">
            <v>M2443</v>
          </cell>
          <cell r="B952" t="str">
            <v>Ancoragem passiva aderente para 27 cordoalhas - D = 15,2 mm</v>
          </cell>
          <cell r="C952" t="str">
            <v>un</v>
          </cell>
          <cell r="D952">
            <v>394.7448</v>
          </cell>
        </row>
        <row r="953">
          <cell r="A953" t="str">
            <v>M2444</v>
          </cell>
          <cell r="B953" t="str">
            <v>Ancoragem passiva aderente para 31 cordoalhas - D = 12,7 mm</v>
          </cell>
          <cell r="C953" t="str">
            <v>un</v>
          </cell>
          <cell r="D953">
            <v>479.6857</v>
          </cell>
        </row>
        <row r="954">
          <cell r="A954" t="str">
            <v>M2445</v>
          </cell>
          <cell r="B954" t="str">
            <v>Ancoragem passiva aderente para 4 cordoalhas - D = 12,7 mm</v>
          </cell>
          <cell r="C954" t="str">
            <v>un</v>
          </cell>
          <cell r="D954">
            <v>55.084099999999999</v>
          </cell>
        </row>
        <row r="955">
          <cell r="A955" t="str">
            <v>M2446</v>
          </cell>
          <cell r="B955" t="str">
            <v>Ancoragem passiva aderente para 4 cordoalhas - D = 15,2 mm</v>
          </cell>
          <cell r="C955" t="str">
            <v>un</v>
          </cell>
          <cell r="D955">
            <v>57.2059</v>
          </cell>
        </row>
        <row r="956">
          <cell r="A956" t="str">
            <v>M2447</v>
          </cell>
          <cell r="B956" t="str">
            <v>Ancoragem passiva aderente para 6 cordoalhas - D = 12,7 mm</v>
          </cell>
          <cell r="C956" t="str">
            <v>un</v>
          </cell>
          <cell r="D956">
            <v>80.322000000000003</v>
          </cell>
        </row>
        <row r="957">
          <cell r="A957" t="str">
            <v>M2448</v>
          </cell>
          <cell r="B957" t="str">
            <v>Ancoragem passiva aderente para 6 cordoalhas - D = 15,2 mm</v>
          </cell>
          <cell r="C957" t="str">
            <v>un</v>
          </cell>
          <cell r="D957">
            <v>81.535499999999999</v>
          </cell>
        </row>
        <row r="958">
          <cell r="A958" t="str">
            <v>M2449</v>
          </cell>
          <cell r="B958" t="str">
            <v>Ancoragem passiva aderente para 7 cordoalhas - D = 12,7 mm</v>
          </cell>
          <cell r="C958" t="str">
            <v>un</v>
          </cell>
          <cell r="D958">
            <v>99.007800000000003</v>
          </cell>
        </row>
        <row r="959">
          <cell r="A959" t="str">
            <v>M2450</v>
          </cell>
          <cell r="B959" t="str">
            <v>Ancoragem passiva aderente para 7 cordoalhas - D = 15,2 mm</v>
          </cell>
          <cell r="C959" t="str">
            <v>un</v>
          </cell>
          <cell r="D959">
            <v>100.2214</v>
          </cell>
        </row>
        <row r="960">
          <cell r="A960" t="str">
            <v>M2451</v>
          </cell>
          <cell r="B960" t="str">
            <v>Ancoragem passiva aderente para 8 cordoalhas - D = 12,7 mm</v>
          </cell>
          <cell r="C960" t="str">
            <v>un</v>
          </cell>
          <cell r="D960">
            <v>99.007800000000003</v>
          </cell>
        </row>
        <row r="961">
          <cell r="A961" t="str">
            <v>M2452</v>
          </cell>
          <cell r="B961" t="str">
            <v>Ancoragem passiva aderente para 9 cordoalhas - D = 12,7 mm</v>
          </cell>
          <cell r="C961" t="str">
            <v>un</v>
          </cell>
          <cell r="D961">
            <v>124.2809</v>
          </cell>
        </row>
        <row r="962">
          <cell r="A962" t="str">
            <v>M2453</v>
          </cell>
          <cell r="B962" t="str">
            <v>Ancoragem passiva aderente para 9 cordoalhas - D = 15,2 mm</v>
          </cell>
          <cell r="C962" t="str">
            <v>un</v>
          </cell>
          <cell r="D962">
            <v>126.22969999999999</v>
          </cell>
        </row>
        <row r="963">
          <cell r="A963" t="str">
            <v>M2454</v>
          </cell>
          <cell r="B963" t="str">
            <v>Ancoragem passiva aderente para lajes para 1 cordoalha - D = 12,7 mm</v>
          </cell>
          <cell r="C963" t="str">
            <v>un</v>
          </cell>
          <cell r="D963">
            <v>17.943000000000001</v>
          </cell>
        </row>
        <row r="964">
          <cell r="A964" t="str">
            <v>M2455</v>
          </cell>
          <cell r="B964" t="str">
            <v>Ancoragem passiva aderente para lajes para 1 cordoalha - D = 15,2 mm</v>
          </cell>
          <cell r="C964" t="str">
            <v>un</v>
          </cell>
          <cell r="D964">
            <v>23.429400000000001</v>
          </cell>
        </row>
        <row r="965">
          <cell r="A965" t="str">
            <v>M2456</v>
          </cell>
          <cell r="B965" t="str">
            <v>Ancoragem passiva aderente para lajes para 2 cordoalhas - D = 12,7 mm</v>
          </cell>
          <cell r="C965" t="str">
            <v>un</v>
          </cell>
          <cell r="D965">
            <v>21.118300000000001</v>
          </cell>
        </row>
        <row r="966">
          <cell r="A966" t="str">
            <v>M2457</v>
          </cell>
          <cell r="B966" t="str">
            <v>Ancoragem passiva aderente para lajes para 2 cordoalhas - D = 15,2 mm</v>
          </cell>
          <cell r="C966" t="str">
            <v>un</v>
          </cell>
          <cell r="D966">
            <v>28.4802</v>
          </cell>
        </row>
        <row r="967">
          <cell r="A967" t="str">
            <v>M2458</v>
          </cell>
          <cell r="B967" t="str">
            <v>Ancoragem passiva aderente para lajes para 3 cordoalhas - D = 12,7 mm</v>
          </cell>
          <cell r="C967" t="str">
            <v>un</v>
          </cell>
          <cell r="D967">
            <v>40.0642</v>
          </cell>
        </row>
        <row r="968">
          <cell r="A968" t="str">
            <v>M2459</v>
          </cell>
          <cell r="B968" t="str">
            <v>Ancoragem passiva aderente para lajes para 3 cordoalhas - D = 15,2 mm</v>
          </cell>
          <cell r="C968" t="str">
            <v>un</v>
          </cell>
          <cell r="D968">
            <v>40.0642</v>
          </cell>
        </row>
        <row r="969">
          <cell r="A969" t="str">
            <v>M2460</v>
          </cell>
          <cell r="B969" t="str">
            <v>Ancoragem passiva aderente para lajes para 4 cordoalhas - D = 12,7 mm</v>
          </cell>
          <cell r="C969" t="str">
            <v>un</v>
          </cell>
          <cell r="D969">
            <v>47.142400000000002</v>
          </cell>
        </row>
        <row r="970">
          <cell r="A970" t="str">
            <v>M2461</v>
          </cell>
          <cell r="B970" t="str">
            <v>Ancoragem passiva aderente para lajes para 4 cordoalhas - D = 15,2 mm</v>
          </cell>
          <cell r="C970" t="str">
            <v>un</v>
          </cell>
          <cell r="D970">
            <v>60.7455</v>
          </cell>
        </row>
        <row r="971">
          <cell r="A971" t="str">
            <v>M2462</v>
          </cell>
          <cell r="B971" t="str">
            <v>Mangueira cristal trançada de PVC com pressão de trabalho de 1,50 MPa (250 psi) - D = 19,0 mm (3/4")</v>
          </cell>
          <cell r="C971" t="str">
            <v>m</v>
          </cell>
          <cell r="D971">
            <v>7.5149999999999997</v>
          </cell>
        </row>
        <row r="972">
          <cell r="A972" t="str">
            <v>M2465</v>
          </cell>
          <cell r="B972" t="str">
            <v>Bainha metálica para protensão - D = 40 mm</v>
          </cell>
          <cell r="C972" t="str">
            <v>m</v>
          </cell>
          <cell r="D972">
            <v>25.454899999999999</v>
          </cell>
        </row>
        <row r="973">
          <cell r="A973" t="str">
            <v>M2466</v>
          </cell>
          <cell r="B973" t="str">
            <v>Bainha metálica para protensão - D = 45 mm</v>
          </cell>
          <cell r="C973" t="str">
            <v>m</v>
          </cell>
          <cell r="D973">
            <v>27.972300000000001</v>
          </cell>
        </row>
        <row r="974">
          <cell r="A974" t="str">
            <v>M2467</v>
          </cell>
          <cell r="B974" t="str">
            <v>Bainha metálica para protensão - D = 50 mm</v>
          </cell>
          <cell r="C974" t="str">
            <v>m</v>
          </cell>
          <cell r="D974">
            <v>30.198699999999999</v>
          </cell>
        </row>
        <row r="975">
          <cell r="A975" t="str">
            <v>M2468</v>
          </cell>
          <cell r="B975" t="str">
            <v>Bainha metálica para protensão - D = 55 mm</v>
          </cell>
          <cell r="C975" t="str">
            <v>m</v>
          </cell>
          <cell r="D975">
            <v>32.864199999999997</v>
          </cell>
        </row>
        <row r="976">
          <cell r="A976" t="str">
            <v>M2469</v>
          </cell>
          <cell r="B976" t="str">
            <v>Bainha metálica para protensão - D = 60 mm</v>
          </cell>
          <cell r="C976" t="str">
            <v>m</v>
          </cell>
          <cell r="D976">
            <v>37.598300000000002</v>
          </cell>
        </row>
        <row r="977">
          <cell r="A977" t="str">
            <v>M2470</v>
          </cell>
          <cell r="B977" t="str">
            <v>Bainha metálica para protensão - D = 65 mm</v>
          </cell>
          <cell r="C977" t="str">
            <v>m</v>
          </cell>
          <cell r="D977">
            <v>38.973700000000001</v>
          </cell>
        </row>
        <row r="978">
          <cell r="A978" t="str">
            <v>M2471</v>
          </cell>
          <cell r="B978" t="str">
            <v>Bainha metálica para protensão - D = 70 mm</v>
          </cell>
          <cell r="C978" t="str">
            <v>m</v>
          </cell>
          <cell r="D978">
            <v>42.486600000000003</v>
          </cell>
        </row>
        <row r="979">
          <cell r="A979" t="str">
            <v>M2472</v>
          </cell>
          <cell r="B979" t="str">
            <v>Bainha metálica para protensão - D = 75 mm</v>
          </cell>
          <cell r="C979" t="str">
            <v>m</v>
          </cell>
          <cell r="D979">
            <v>43.813600000000001</v>
          </cell>
        </row>
        <row r="980">
          <cell r="A980" t="str">
            <v>M2473</v>
          </cell>
          <cell r="B980" t="str">
            <v>Bainha metálica para protensão - D = 80 mm</v>
          </cell>
          <cell r="C980" t="str">
            <v>m</v>
          </cell>
          <cell r="D980">
            <v>47.722999999999999</v>
          </cell>
        </row>
        <row r="981">
          <cell r="A981" t="str">
            <v>M2474</v>
          </cell>
          <cell r="B981" t="str">
            <v>Bainha metálica para protensão - D = 85 mm</v>
          </cell>
          <cell r="C981" t="str">
            <v>m</v>
          </cell>
          <cell r="D981">
            <v>50.606000000000002</v>
          </cell>
        </row>
        <row r="982">
          <cell r="A982" t="str">
            <v>M2475</v>
          </cell>
          <cell r="B982" t="str">
            <v>Bainha metálica para protensão - D = 90 mm</v>
          </cell>
          <cell r="C982" t="str">
            <v>m</v>
          </cell>
          <cell r="D982">
            <v>58.593600000000002</v>
          </cell>
        </row>
        <row r="983">
          <cell r="A983" t="str">
            <v>M2476</v>
          </cell>
          <cell r="B983" t="str">
            <v>Bainha metálica para protensão - D = 95 mm</v>
          </cell>
          <cell r="C983" t="str">
            <v>m</v>
          </cell>
          <cell r="D983">
            <v>62.509599999999999</v>
          </cell>
        </row>
        <row r="984">
          <cell r="A984" t="str">
            <v>M2477</v>
          </cell>
          <cell r="B984" t="str">
            <v>Bainha metálica para protensão - D = 100 mm</v>
          </cell>
          <cell r="C984" t="str">
            <v>m</v>
          </cell>
          <cell r="D984">
            <v>63.686300000000003</v>
          </cell>
        </row>
        <row r="985">
          <cell r="A985" t="str">
            <v>M2478</v>
          </cell>
          <cell r="B985" t="str">
            <v>Bainha metálica para protensão - D = 110 mm</v>
          </cell>
          <cell r="C985" t="str">
            <v>m</v>
          </cell>
          <cell r="D985">
            <v>71.467399999999998</v>
          </cell>
        </row>
        <row r="986">
          <cell r="A986" t="str">
            <v>M2479</v>
          </cell>
          <cell r="B986" t="str">
            <v>Bainha metálica para protensão - D = 120 mm</v>
          </cell>
          <cell r="C986" t="str">
            <v>m</v>
          </cell>
          <cell r="D986">
            <v>75.850999999999999</v>
          </cell>
        </row>
        <row r="987">
          <cell r="A987" t="str">
            <v>M2480</v>
          </cell>
          <cell r="B987" t="str">
            <v>Bainha metálica para protensão - D = 130 mm</v>
          </cell>
          <cell r="C987" t="str">
            <v>m</v>
          </cell>
          <cell r="D987">
            <v>79.346400000000003</v>
          </cell>
        </row>
        <row r="988">
          <cell r="A988" t="str">
            <v>M2481</v>
          </cell>
          <cell r="B988" t="str">
            <v>Bainha metálica ovalizada para protensão - seção de 19 x 36 mm</v>
          </cell>
          <cell r="C988" t="str">
            <v>m</v>
          </cell>
          <cell r="D988">
            <v>24.247599999999998</v>
          </cell>
        </row>
        <row r="989">
          <cell r="A989" t="str">
            <v>M2482</v>
          </cell>
          <cell r="B989" t="str">
            <v>Bainha metálica ovalizada para protensão - seção de 19 x 48 mm</v>
          </cell>
          <cell r="C989" t="str">
            <v>m</v>
          </cell>
          <cell r="D989">
            <v>26.8124</v>
          </cell>
        </row>
        <row r="990">
          <cell r="A990" t="str">
            <v>M2483</v>
          </cell>
          <cell r="B990" t="str">
            <v>Bainha metálica ovalizada para protensão - seção de 19 x 62 mm</v>
          </cell>
          <cell r="C990" t="str">
            <v>m</v>
          </cell>
          <cell r="D990">
            <v>30.255700000000001</v>
          </cell>
        </row>
        <row r="991">
          <cell r="A991" t="str">
            <v>M2484</v>
          </cell>
          <cell r="B991" t="str">
            <v>Bainha metálica ovalizada para protensão - seção de 22 x 32 mm</v>
          </cell>
          <cell r="C991" t="str">
            <v>m</v>
          </cell>
          <cell r="D991">
            <v>22.397600000000001</v>
          </cell>
        </row>
        <row r="992">
          <cell r="A992" t="str">
            <v>M2485</v>
          </cell>
          <cell r="B992" t="str">
            <v>Bainha metálica ovalizada para protensão - seção de 22 x 55 mm</v>
          </cell>
          <cell r="C992" t="str">
            <v>m</v>
          </cell>
          <cell r="D992">
            <v>28.180599999999998</v>
          </cell>
        </row>
        <row r="993">
          <cell r="A993" t="str">
            <v>M2486</v>
          </cell>
          <cell r="B993" t="str">
            <v>Bainha metálica ovalizada para protensão - seção de 22 x 73 mm</v>
          </cell>
          <cell r="C993" t="str">
            <v>m</v>
          </cell>
          <cell r="D993">
            <v>32.869799999999998</v>
          </cell>
        </row>
        <row r="994">
          <cell r="A994" t="str">
            <v>M2487</v>
          </cell>
          <cell r="B994" t="str">
            <v>Espaçador plástico tipo centralizador carambola para grampo de barra de aço - D ≤ 25,4 mm</v>
          </cell>
          <cell r="C994" t="str">
            <v>un</v>
          </cell>
          <cell r="D994">
            <v>0.43340000000000001</v>
          </cell>
        </row>
        <row r="995">
          <cell r="A995" t="str">
            <v>M2488</v>
          </cell>
          <cell r="B995" t="str">
            <v>Cinta para elevação de cargas tipo Grab com 1 ramal, anel de suspensão e gancho - C = 3 m a 5 m, capacidade de carga de 5.000 kg, F. S. = 4:1</v>
          </cell>
          <cell r="C995" t="str">
            <v>un</v>
          </cell>
          <cell r="D995">
            <v>1285.6382000000001</v>
          </cell>
        </row>
        <row r="996">
          <cell r="A996" t="str">
            <v>M2489</v>
          </cell>
          <cell r="B996" t="str">
            <v>Cinta para elevação de cargas tipo Grab com 2 ramais, anel de suspensão e ganchos - C = 3 m a 5 m, capacidade de carga de 5.000 kg, F. S. = 4:1</v>
          </cell>
          <cell r="C996" t="str">
            <v>un</v>
          </cell>
          <cell r="D996">
            <v>2793.7015999999999</v>
          </cell>
        </row>
        <row r="997">
          <cell r="A997" t="str">
            <v>M2490</v>
          </cell>
          <cell r="B997" t="str">
            <v>Cinta para elevação de cargas tipo sling com 1 ramal - C = 2 m a 3 m, capacidade de carga de 1.000 kg, F. S. = 7:1</v>
          </cell>
          <cell r="C997" t="str">
            <v>un</v>
          </cell>
          <cell r="D997">
            <v>43.233199999999997</v>
          </cell>
        </row>
        <row r="998">
          <cell r="A998" t="str">
            <v>M2500</v>
          </cell>
          <cell r="B998" t="str">
            <v>Chapa metálica corrugada galvanizada para tunnel liner - E = 2,2 mm e D = 1,2 m</v>
          </cell>
          <cell r="C998" t="str">
            <v>m</v>
          </cell>
          <cell r="D998">
            <v>4255.1881000000003</v>
          </cell>
        </row>
        <row r="999">
          <cell r="A999" t="str">
            <v>M2501</v>
          </cell>
          <cell r="B999" t="str">
            <v>Chapa metálica corrugada galvanizada para tunnel liner - E = 2,2 mm e D = 1,4 m</v>
          </cell>
          <cell r="C999" t="str">
            <v>m</v>
          </cell>
          <cell r="D999">
            <v>4831.4309000000003</v>
          </cell>
        </row>
        <row r="1000">
          <cell r="A1000" t="str">
            <v>M2502</v>
          </cell>
          <cell r="B1000" t="str">
            <v>Chapa metálica corrugada galvanizada para tunnel liner - E = 2,2 mm e D = 1,6 m</v>
          </cell>
          <cell r="C1000" t="str">
            <v>m</v>
          </cell>
          <cell r="D1000">
            <v>5717.9372000000003</v>
          </cell>
        </row>
        <row r="1001">
          <cell r="A1001" t="str">
            <v>M2503</v>
          </cell>
          <cell r="B1001" t="str">
            <v>Chapa metálica corrugada galvanizada para tunnel liner - E = 2,2 mm e D = 1,8 m</v>
          </cell>
          <cell r="C1001" t="str">
            <v>m</v>
          </cell>
          <cell r="D1001">
            <v>6525.5241999999998</v>
          </cell>
        </row>
        <row r="1002">
          <cell r="A1002" t="str">
            <v>M2504</v>
          </cell>
          <cell r="B1002" t="str">
            <v>Chapa metálica corrugada galvanizada para tunnel liner - E = 2,2 mm e D = 2,0 m</v>
          </cell>
          <cell r="C1002" t="str">
            <v>m</v>
          </cell>
          <cell r="D1002">
            <v>7191.5226000000002</v>
          </cell>
        </row>
        <row r="1003">
          <cell r="A1003" t="str">
            <v>M2505</v>
          </cell>
          <cell r="B1003" t="str">
            <v>Chapa metálica corrugada galvanizada para tunnel liner - E = 2,2 mm e D = 2,2 m</v>
          </cell>
          <cell r="C1003" t="str">
            <v>m</v>
          </cell>
          <cell r="D1003">
            <v>7946.5803999999998</v>
          </cell>
        </row>
        <row r="1004">
          <cell r="A1004" t="str">
            <v>M2506</v>
          </cell>
          <cell r="B1004" t="str">
            <v>Chapa metálica corrugada galvanizada para tunnel liner - E = 2,2 mm e D = 2,4 m</v>
          </cell>
          <cell r="C1004" t="str">
            <v>m</v>
          </cell>
          <cell r="D1004">
            <v>8568.0993999999992</v>
          </cell>
        </row>
        <row r="1005">
          <cell r="A1005" t="str">
            <v>M2507</v>
          </cell>
          <cell r="B1005" t="str">
            <v>Chapa metálica corrugada galvanizada para tunnel liner - E = 2,2 mm e D = 2,6 m</v>
          </cell>
          <cell r="C1005" t="str">
            <v>m</v>
          </cell>
          <cell r="D1005">
            <v>9322.5449000000008</v>
          </cell>
        </row>
        <row r="1006">
          <cell r="A1006" t="str">
            <v>M2508</v>
          </cell>
          <cell r="B1006" t="str">
            <v>Chapa metálica corrugada galvanizada para tunnel liner - E = 2,2 mm e D = 2,8 m</v>
          </cell>
          <cell r="C1006" t="str">
            <v>m</v>
          </cell>
          <cell r="D1006">
            <v>9988.0082999999995</v>
          </cell>
        </row>
        <row r="1007">
          <cell r="A1007" t="str">
            <v>M2509</v>
          </cell>
          <cell r="B1007" t="str">
            <v>Chapa metálica corrugada galvanizada para tunnel liner - E = 2,2 mm e D = 3,0 m</v>
          </cell>
          <cell r="C1007" t="str">
            <v>m</v>
          </cell>
          <cell r="D1007">
            <v>10787.487499999999</v>
          </cell>
        </row>
        <row r="1008">
          <cell r="A1008" t="str">
            <v>M2510</v>
          </cell>
          <cell r="B1008" t="str">
            <v>Chapa metálica corrugada galvanizada para tunnel liner - E = 2,7 mm e D = 3,2 m</v>
          </cell>
          <cell r="C1008" t="str">
            <v>m</v>
          </cell>
          <cell r="D1008">
            <v>13494.2472</v>
          </cell>
        </row>
        <row r="1009">
          <cell r="A1009" t="str">
            <v>M2511</v>
          </cell>
          <cell r="B1009" t="str">
            <v>Chapa metálica corrugada galvanizada para tunnel liner - E = 2,7 mm e D = 3,4 m</v>
          </cell>
          <cell r="C1009" t="str">
            <v>m</v>
          </cell>
          <cell r="D1009">
            <v>14448.4128</v>
          </cell>
        </row>
        <row r="1010">
          <cell r="A1010" t="str">
            <v>M2512</v>
          </cell>
          <cell r="B1010" t="str">
            <v>Chapa metálica corrugada galvanizada para tunnel liner - E = 2,7 mm e D = 3,6 m</v>
          </cell>
          <cell r="C1010" t="str">
            <v>m</v>
          </cell>
          <cell r="D1010">
            <v>15186.4162</v>
          </cell>
        </row>
        <row r="1011">
          <cell r="A1011" t="str">
            <v>M2513</v>
          </cell>
          <cell r="B1011" t="str">
            <v>Chapa metálica corrugada galvanizada para tunnel liner - E = 2,7 mm e D = 3,8 m</v>
          </cell>
          <cell r="C1011" t="str">
            <v>m</v>
          </cell>
          <cell r="D1011">
            <v>16054.291300000001</v>
          </cell>
        </row>
        <row r="1012">
          <cell r="A1012" t="str">
            <v>M2514</v>
          </cell>
          <cell r="B1012" t="str">
            <v>Chapa metálica corrugada galvanizada para tunnel liner - E = 2,7 mm e D = 4,0 m</v>
          </cell>
          <cell r="C1012" t="str">
            <v>m</v>
          </cell>
          <cell r="D1012">
            <v>16822.8766</v>
          </cell>
        </row>
        <row r="1013">
          <cell r="A1013" t="str">
            <v>M2515</v>
          </cell>
          <cell r="B1013" t="str">
            <v>Chapa metálica corrugada galvanizada para tunnel liner - E = 3,4 mm e D = 4,2 m</v>
          </cell>
          <cell r="C1013" t="str">
            <v>m</v>
          </cell>
          <cell r="D1013">
            <v>20981.957699999999</v>
          </cell>
        </row>
        <row r="1014">
          <cell r="A1014" t="str">
            <v>M2516</v>
          </cell>
          <cell r="B1014" t="str">
            <v>Chapa metálica corrugada galvanizada para tunnel liner - E = 3,4 mm e D = 4,4 m</v>
          </cell>
          <cell r="C1014" t="str">
            <v>m</v>
          </cell>
          <cell r="D1014">
            <v>21891.342000000001</v>
          </cell>
        </row>
        <row r="1015">
          <cell r="A1015" t="str">
            <v>M2517</v>
          </cell>
          <cell r="B1015" t="str">
            <v>Chapa metálica corrugada galvanizada para tunnel liner - E = 3,4 mm e D = 4,6 m</v>
          </cell>
          <cell r="C1015" t="str">
            <v>m</v>
          </cell>
          <cell r="D1015">
            <v>22965.427</v>
          </cell>
        </row>
        <row r="1016">
          <cell r="A1016" t="str">
            <v>M2518</v>
          </cell>
          <cell r="B1016" t="str">
            <v>Chapa metálica corrugada galvanizada para tunnel liner - E = 3,9 mm e D = 4,8 m</v>
          </cell>
          <cell r="C1016" t="str">
            <v>m</v>
          </cell>
          <cell r="D1016">
            <v>26635.587</v>
          </cell>
        </row>
        <row r="1017">
          <cell r="A1017" t="str">
            <v>M2519</v>
          </cell>
          <cell r="B1017" t="str">
            <v>Chapa metálica corrugada galvanizada para tunnel liner - E = 3,9 mm e D = 5,0 m</v>
          </cell>
          <cell r="C1017" t="str">
            <v>m</v>
          </cell>
          <cell r="D1017">
            <v>27870.259699999999</v>
          </cell>
        </row>
        <row r="1018">
          <cell r="A1018" t="str">
            <v>M2520</v>
          </cell>
          <cell r="B1018" t="str">
            <v>Chapa metálica corrugada galvanizada revestida com epóxi para tunnel liner - E = 2,2 mm e D = 1,2 m</v>
          </cell>
          <cell r="C1018" t="str">
            <v>m</v>
          </cell>
          <cell r="D1018">
            <v>4558.3581999999997</v>
          </cell>
        </row>
        <row r="1019">
          <cell r="A1019" t="str">
            <v>M2521</v>
          </cell>
          <cell r="B1019" t="str">
            <v>Chapa metálica corrugada galvanizada revestida com epóxi para tunnel liner - E = 2,2 mm e D = 1,4 m</v>
          </cell>
          <cell r="C1019" t="str">
            <v>m</v>
          </cell>
          <cell r="D1019">
            <v>5175.6454999999996</v>
          </cell>
        </row>
        <row r="1020">
          <cell r="A1020" t="str">
            <v>M2522</v>
          </cell>
          <cell r="B1020" t="str">
            <v>Chapa metálica corrugada galvanizada revestida com epóxi para tunnel liner - E = 2,2 mm e D = 1,6 m</v>
          </cell>
          <cell r="C1020" t="str">
            <v>m</v>
          </cell>
          <cell r="D1020">
            <v>6125.3263999999999</v>
          </cell>
        </row>
        <row r="1021">
          <cell r="A1021" t="str">
            <v>M2523</v>
          </cell>
          <cell r="B1021" t="str">
            <v>Chapa metálica corrugada galvanizada revestida com epóxi para tunnel liner - E = 2,2 mm e D = 1,8 m</v>
          </cell>
          <cell r="C1021" t="str">
            <v>m</v>
          </cell>
          <cell r="D1021">
            <v>6989.7465000000002</v>
          </cell>
        </row>
        <row r="1022">
          <cell r="A1022" t="str">
            <v>M2524</v>
          </cell>
          <cell r="B1022" t="str">
            <v>Chapa metálica corrugada galvanizada revestida com epóxi para tunnel liner - E = 2,2 mm e D = 2,0 m</v>
          </cell>
          <cell r="C1022" t="str">
            <v>m</v>
          </cell>
          <cell r="D1022">
            <v>7703.1108000000004</v>
          </cell>
        </row>
        <row r="1023">
          <cell r="A1023" t="str">
            <v>M2525</v>
          </cell>
          <cell r="B1023" t="str">
            <v>Chapa metálica corrugada galvanizada revestida com epóxi para tunnel liner - E = 2,2 mm e D = 2,2 m</v>
          </cell>
          <cell r="C1023" t="str">
            <v>m</v>
          </cell>
          <cell r="D1023">
            <v>8511.8662000000004</v>
          </cell>
        </row>
        <row r="1024">
          <cell r="A1024" t="str">
            <v>M2526</v>
          </cell>
          <cell r="B1024" t="str">
            <v>Chapa metálica corrugada galvanizada revestida com epóxi para tunnel liner - E = 2,2 mm e D = 2,4 m</v>
          </cell>
          <cell r="C1024" t="str">
            <v>m</v>
          </cell>
          <cell r="D1024">
            <v>9177.5851999999995</v>
          </cell>
        </row>
        <row r="1025">
          <cell r="A1025" t="str">
            <v>M2527</v>
          </cell>
          <cell r="B1025" t="str">
            <v>Chapa metálica corrugada galvanizada revestida com epóxi para tunnel liner - E = 2,2 mm e D = 2,6 m</v>
          </cell>
          <cell r="C1025" t="str">
            <v>m</v>
          </cell>
          <cell r="D1025">
            <v>9985.7181999999993</v>
          </cell>
        </row>
        <row r="1026">
          <cell r="A1026" t="str">
            <v>M2528</v>
          </cell>
          <cell r="B1026" t="str">
            <v>Chapa metálica corrugada galvanizada revestida com epóxi para tunnel liner - E = 2,2 mm e D = 2,8 m</v>
          </cell>
          <cell r="C1026" t="str">
            <v>m</v>
          </cell>
          <cell r="D1026">
            <v>10698.557699999999</v>
          </cell>
        </row>
        <row r="1027">
          <cell r="A1027" t="str">
            <v>M2529</v>
          </cell>
          <cell r="B1027" t="str">
            <v>Chapa metálica corrugada galvanizada revestida com epóxi para tunnel liner - E = 2,2 mm e D = 3,0 m</v>
          </cell>
          <cell r="C1027" t="str">
            <v>m</v>
          </cell>
          <cell r="D1027">
            <v>11554.8799</v>
          </cell>
        </row>
        <row r="1028">
          <cell r="A1028" t="str">
            <v>M2530</v>
          </cell>
          <cell r="B1028" t="str">
            <v>Chapa metálica corrugada galvanizada revestida com epóxi para tunnel liner - E = 2,7 mm e D = 3,2 m</v>
          </cell>
          <cell r="C1028" t="str">
            <v>m</v>
          </cell>
          <cell r="D1028">
            <v>14163.2395</v>
          </cell>
        </row>
        <row r="1029">
          <cell r="A1029" t="str">
            <v>M2531</v>
          </cell>
          <cell r="B1029" t="str">
            <v>Chapa múltipla metálica corrugada galvanizada tipo MP 100 ou similar - E = 1,60 mm e D = 0,60 m</v>
          </cell>
          <cell r="C1029" t="str">
            <v>m</v>
          </cell>
          <cell r="D1029">
            <v>1427.9211</v>
          </cell>
        </row>
        <row r="1030">
          <cell r="A1030" t="str">
            <v>M2532</v>
          </cell>
          <cell r="B1030" t="str">
            <v>Chapa múltipla metálica corrugada galvanizada tipo MP 100 ou similar - E = 1,60 mm e D = 0,70 m</v>
          </cell>
          <cell r="C1030" t="str">
            <v>m</v>
          </cell>
          <cell r="D1030">
            <v>1651.0351000000001</v>
          </cell>
        </row>
        <row r="1031">
          <cell r="A1031" t="str">
            <v>M2533</v>
          </cell>
          <cell r="B1031" t="str">
            <v>Chapa múltipla metálica corrugada galvanizada tipo MP 100 ou similar - E = 1,60 mm e D = 0,80 m</v>
          </cell>
          <cell r="C1031" t="str">
            <v>m</v>
          </cell>
          <cell r="D1031">
            <v>1874.1521</v>
          </cell>
        </row>
        <row r="1032">
          <cell r="A1032" t="str">
            <v>M2534</v>
          </cell>
          <cell r="B1032" t="str">
            <v>Chapa múltipla metálica corrugada galvanizada tipo MP 100 ou similar - E = 1,60 mm e D = 0,90 m</v>
          </cell>
          <cell r="C1032" t="str">
            <v>m</v>
          </cell>
          <cell r="D1032">
            <v>2052.6455000000001</v>
          </cell>
        </row>
        <row r="1033">
          <cell r="A1033" t="str">
            <v>M2535</v>
          </cell>
          <cell r="B1033" t="str">
            <v>Chapa múltipla metálica corrugada galvanizada tipo MP 100 ou similar - E = 1,60 mm e D = 1,00 m</v>
          </cell>
          <cell r="C1033" t="str">
            <v>m</v>
          </cell>
          <cell r="D1033">
            <v>2275.7618000000002</v>
          </cell>
        </row>
        <row r="1034">
          <cell r="A1034" t="str">
            <v>M2536</v>
          </cell>
          <cell r="B1034" t="str">
            <v>Chapa múltipla metálica corrugada galvanizada tipo MP 100 ou similar - E = 1,60 mm e D = 1,10 m</v>
          </cell>
          <cell r="C1034" t="str">
            <v>m</v>
          </cell>
          <cell r="D1034">
            <v>2588.1273000000001</v>
          </cell>
        </row>
        <row r="1035">
          <cell r="A1035" t="str">
            <v>M2537</v>
          </cell>
          <cell r="B1035" t="str">
            <v>Chapa múltipla metálica corrugada galvanizada tipo MP 100 ou similar - E = 1,60 mm e D = 1,20 m</v>
          </cell>
          <cell r="C1035" t="str">
            <v>m</v>
          </cell>
          <cell r="D1035">
            <v>2766.6237000000001</v>
          </cell>
        </row>
        <row r="1036">
          <cell r="A1036" t="str">
            <v>M2538</v>
          </cell>
          <cell r="B1036" t="str">
            <v>Chapa múltipla metálica corrugada galvanizada tipo MP 100 ou similar - E = 1,60 mm e D = 1,30 m</v>
          </cell>
          <cell r="C1036" t="str">
            <v>m</v>
          </cell>
          <cell r="D1036">
            <v>2989.7357000000002</v>
          </cell>
        </row>
        <row r="1037">
          <cell r="A1037" t="str">
            <v>M2539</v>
          </cell>
          <cell r="B1037" t="str">
            <v>Chapa múltipla metálica corrugada galvanizada tipo MP 100 ou similar - E = 1,60 mm e D = 1,40 m</v>
          </cell>
          <cell r="C1037" t="str">
            <v>m</v>
          </cell>
          <cell r="D1037">
            <v>3168.2291</v>
          </cell>
        </row>
        <row r="1038">
          <cell r="A1038" t="str">
            <v>M2540</v>
          </cell>
          <cell r="B1038" t="str">
            <v>Chapa múltipla metálica corrugada galvanizada tipo MP 100 ou similar - E = 1,60 mm e D = 1,50 m</v>
          </cell>
          <cell r="C1038" t="str">
            <v>m</v>
          </cell>
          <cell r="D1038">
            <v>3391.3177999999998</v>
          </cell>
        </row>
        <row r="1039">
          <cell r="A1039" t="str">
            <v>M2541</v>
          </cell>
          <cell r="B1039" t="str">
            <v>Chapa múltipla metálica corrugada galvanizada tipo MP 100 ou similar - E = 1,60 mm e D = 1,60 m</v>
          </cell>
          <cell r="C1039" t="str">
            <v>m</v>
          </cell>
          <cell r="D1039">
            <v>3614.4535000000001</v>
          </cell>
        </row>
        <row r="1040">
          <cell r="A1040" t="str">
            <v>M2542</v>
          </cell>
          <cell r="B1040" t="str">
            <v>Chapa múltipla metálica corrugada galvanizada tipo MP 100 ou similar - E = 1,60 mm e D = 1,70 m</v>
          </cell>
          <cell r="C1040" t="str">
            <v>m</v>
          </cell>
          <cell r="D1040">
            <v>3792.9436000000001</v>
          </cell>
        </row>
        <row r="1041">
          <cell r="A1041" t="str">
            <v>M2543</v>
          </cell>
          <cell r="B1041" t="str">
            <v>Chapa múltipla metálica corrugada galvanizada tipo MP 100 ou similar - E = 1,60 mm e D = 1,80 m</v>
          </cell>
          <cell r="C1041" t="str">
            <v>m</v>
          </cell>
          <cell r="D1041">
            <v>4016.0356000000002</v>
          </cell>
        </row>
        <row r="1042">
          <cell r="A1042" t="str">
            <v>M2544</v>
          </cell>
          <cell r="B1042" t="str">
            <v>Chapa múltipla metálica corrugada galvanizada tipo MP 100 ou similar - E = 2,00 mm e D = 1,90 m</v>
          </cell>
          <cell r="C1042" t="str">
            <v>m</v>
          </cell>
          <cell r="D1042">
            <v>4716.1062000000002</v>
          </cell>
        </row>
        <row r="1043">
          <cell r="A1043" t="str">
            <v>M2545</v>
          </cell>
          <cell r="B1043" t="str">
            <v>Chapa múltipla metálica corrugada galvanizada tipo MP 100 ou similar - E = 2,00 mm e D = 2,00 m</v>
          </cell>
          <cell r="C1043" t="str">
            <v>m</v>
          </cell>
          <cell r="D1043">
            <v>4971.0551999999998</v>
          </cell>
        </row>
        <row r="1044">
          <cell r="A1044" t="str">
            <v>M2546</v>
          </cell>
          <cell r="B1044" t="str">
            <v>Chapa múltipla metálica corrugada galvanizada tipo MP 100 ou similar - E = 2,00 mm e D = 2,10 m</v>
          </cell>
          <cell r="C1044" t="str">
            <v>m</v>
          </cell>
          <cell r="D1044">
            <v>5310.8927999999996</v>
          </cell>
        </row>
        <row r="1045">
          <cell r="A1045" t="str">
            <v>M2547</v>
          </cell>
          <cell r="B1045" t="str">
            <v>Chapa múltipla metálica corrugada galvanizada tipo MP 100 ou similar - E = 2,00 mm e D = 2,20 m</v>
          </cell>
          <cell r="C1045" t="str">
            <v>m</v>
          </cell>
          <cell r="D1045">
            <v>5438.4166999999998</v>
          </cell>
        </row>
        <row r="1046">
          <cell r="A1046" t="str">
            <v>M2548</v>
          </cell>
          <cell r="B1046" t="str">
            <v>Chapa múltipla metálica corrugada galvanizada tipo MP 100 ou similar - E = 2,00 mm e D = 2,30 m</v>
          </cell>
          <cell r="C1046" t="str">
            <v>m</v>
          </cell>
          <cell r="D1046">
            <v>5650.8359</v>
          </cell>
        </row>
        <row r="1047">
          <cell r="A1047" t="str">
            <v>M2549</v>
          </cell>
          <cell r="B1047" t="str">
            <v>Chapa múltipla metálica corrugada galvanizada tipo MP 100 ou similar - E = 2,70 mm e D = 2,40 m</v>
          </cell>
          <cell r="C1047" t="str">
            <v>m</v>
          </cell>
          <cell r="D1047">
            <v>7518.2089999999998</v>
          </cell>
        </row>
        <row r="1048">
          <cell r="A1048" t="str">
            <v>M2550</v>
          </cell>
          <cell r="B1048" t="str">
            <v>Chapa múltipla metálica corrugada galvanizada tipo MP 100 ou similar - E = 3,40 mm e D = 2,50 m</v>
          </cell>
          <cell r="C1048" t="str">
            <v>m</v>
          </cell>
          <cell r="D1048">
            <v>9532.6543999999994</v>
          </cell>
        </row>
        <row r="1049">
          <cell r="A1049" t="str">
            <v>M2551</v>
          </cell>
          <cell r="B1049" t="str">
            <v>Chapa múltipla metálica corrugada galvanizada tipo MP 100 ou similar - E = 3,40 mm e D = 2,60 m</v>
          </cell>
          <cell r="C1049" t="str">
            <v>m</v>
          </cell>
          <cell r="D1049">
            <v>10074.7695</v>
          </cell>
        </row>
        <row r="1050">
          <cell r="A1050" t="str">
            <v>M2552</v>
          </cell>
          <cell r="B1050" t="str">
            <v>Chapa múltipla metálica corrugada galvanizada tipo MP 100 ou similar - E = 3,40 mm e D = 2,70 m</v>
          </cell>
          <cell r="C1050" t="str">
            <v>m</v>
          </cell>
          <cell r="D1050">
            <v>10268.8827</v>
          </cell>
        </row>
        <row r="1051">
          <cell r="A1051" t="str">
            <v>M2553</v>
          </cell>
          <cell r="B1051" t="str">
            <v>Chapa múltipla metálica corrugada galvanizada tipo MP 100 ou similar - E = 3,40 mm e D = 2,80 m</v>
          </cell>
          <cell r="C1051" t="str">
            <v>m</v>
          </cell>
          <cell r="D1051">
            <v>10772.7032</v>
          </cell>
        </row>
        <row r="1052">
          <cell r="A1052" t="str">
            <v>M2554</v>
          </cell>
          <cell r="B1052" t="str">
            <v>Chapa múltipla metálica corrugada galvanizada tipo MP 152 ou similar - E = 2,70 mm e D = 1,50 m</v>
          </cell>
          <cell r="C1052" t="str">
            <v>m</v>
          </cell>
          <cell r="D1052">
            <v>7106.0694000000003</v>
          </cell>
        </row>
        <row r="1053">
          <cell r="A1053" t="str">
            <v>M2555</v>
          </cell>
          <cell r="B1053" t="str">
            <v>Chapa múltipla metálica corrugada galvanizada tipo MP 152 ou similar - E = 2,70 mm e D = 1,80 m</v>
          </cell>
          <cell r="C1053" t="str">
            <v>m</v>
          </cell>
          <cell r="D1053">
            <v>8592.3436000000002</v>
          </cell>
        </row>
        <row r="1054">
          <cell r="A1054" t="str">
            <v>M2556</v>
          </cell>
          <cell r="B1054" t="str">
            <v>Chapa múltipla metálica corrugada galvanizada tipo MP 152 ou similar - E = 2,70 mm e D = 1,90 m</v>
          </cell>
          <cell r="C1054" t="str">
            <v>m</v>
          </cell>
          <cell r="D1054">
            <v>8871.1079000000009</v>
          </cell>
        </row>
        <row r="1055">
          <cell r="A1055" t="str">
            <v>M2557</v>
          </cell>
          <cell r="B1055" t="str">
            <v>Chapa múltipla metálica corrugada galvanizada tipo MP 152 ou similar - E = 2,70 mm e D = 2,15 m</v>
          </cell>
          <cell r="C1055" t="str">
            <v>m</v>
          </cell>
          <cell r="D1055">
            <v>10078.6445</v>
          </cell>
        </row>
        <row r="1056">
          <cell r="A1056" t="str">
            <v>M2558</v>
          </cell>
          <cell r="B1056" t="str">
            <v>Chapa múltipla metálica corrugada galvanizada tipo MP 152 ou similar - E = 2,70 mm e D = 2,30 m</v>
          </cell>
          <cell r="C1056" t="str">
            <v>m</v>
          </cell>
          <cell r="D1056">
            <v>10636.040199999999</v>
          </cell>
        </row>
        <row r="1057">
          <cell r="A1057" t="str">
            <v>M2559</v>
          </cell>
          <cell r="B1057" t="str">
            <v>Chapa múltipla metálica corrugada galvanizada tipo MP 152 ou similar - E = 2,70 mm e D = 2,65 m</v>
          </cell>
          <cell r="C1057" t="str">
            <v>m</v>
          </cell>
          <cell r="D1057">
            <v>12447.676799999999</v>
          </cell>
        </row>
        <row r="1058">
          <cell r="A1058" t="str">
            <v>M2560</v>
          </cell>
          <cell r="B1058" t="str">
            <v>Chapa múltipla metálica corrugada galvanizada tipo MP 152 ou similar - E = 2,70 mm e D = 3,05 m</v>
          </cell>
          <cell r="C1058" t="str">
            <v>m</v>
          </cell>
          <cell r="D1058">
            <v>14212.1389</v>
          </cell>
        </row>
        <row r="1059">
          <cell r="A1059" t="str">
            <v>M2561</v>
          </cell>
          <cell r="B1059" t="str">
            <v>Chapa múltipla metálica corrugada galvanizada tipo MP 152 ou similar - E = 2,70 mm e D = 3,20 m</v>
          </cell>
          <cell r="C1059" t="str">
            <v>m</v>
          </cell>
          <cell r="D1059">
            <v>15094.903</v>
          </cell>
        </row>
        <row r="1060">
          <cell r="A1060" t="str">
            <v>M2562</v>
          </cell>
          <cell r="B1060" t="str">
            <v>Chapa múltipla metálica corrugada galvanizada tipo MP 152 ou similar - E = 2,70 mm e D = 3,40 m</v>
          </cell>
          <cell r="C1060" t="str">
            <v>m</v>
          </cell>
          <cell r="D1060">
            <v>15977.700500000001</v>
          </cell>
        </row>
        <row r="1061">
          <cell r="A1061" t="str">
            <v>M2563</v>
          </cell>
          <cell r="B1061" t="str">
            <v>Chapa múltipla metálica corrugada galvanizada tipo MP 152 ou similar - E = 2,70 mm e D = 3,65 m</v>
          </cell>
          <cell r="C1061" t="str">
            <v>m</v>
          </cell>
          <cell r="D1061">
            <v>17139.0687</v>
          </cell>
        </row>
        <row r="1062">
          <cell r="A1062" t="str">
            <v>M2564</v>
          </cell>
          <cell r="B1062" t="str">
            <v>Chapa múltipla metálica corrugada galvanizada tipo MP 152 ou similar - E = 2,70 mm e D = 3,80 m</v>
          </cell>
          <cell r="C1062" t="str">
            <v>m</v>
          </cell>
          <cell r="D1062">
            <v>17742.749800000001</v>
          </cell>
        </row>
        <row r="1063">
          <cell r="A1063" t="str">
            <v>M2565</v>
          </cell>
          <cell r="B1063" t="str">
            <v>Chapa múltipla metálica corrugada galvanizada tipo MP 152 ou similar - E = 2,70 mm e D = 4,20 m</v>
          </cell>
          <cell r="C1063" t="str">
            <v>m</v>
          </cell>
          <cell r="D1063">
            <v>19554.400699999998</v>
          </cell>
        </row>
        <row r="1064">
          <cell r="A1064" t="str">
            <v>M2566</v>
          </cell>
          <cell r="B1064" t="str">
            <v>Chapa múltipla metálica corrugada galvanizada tipo MP 152 ou similar - E = 2,70 mm e D = 4,60 m</v>
          </cell>
          <cell r="C1064" t="str">
            <v>m</v>
          </cell>
          <cell r="D1064">
            <v>21318.2084</v>
          </cell>
        </row>
        <row r="1065">
          <cell r="A1065" t="str">
            <v>M2567</v>
          </cell>
          <cell r="B1065" t="str">
            <v>Chapa múltipla metálica corrugada galvanizada tipo MP 152 ou similar - E = 3,40 mm e D = 4,80 m</v>
          </cell>
          <cell r="C1065" t="str">
            <v>m</v>
          </cell>
          <cell r="D1065">
            <v>24377.097099999999</v>
          </cell>
        </row>
        <row r="1066">
          <cell r="A1066" t="str">
            <v>M2568</v>
          </cell>
          <cell r="B1066" t="str">
            <v>Chapa múltipla metálica corrugada galvanizada tipo MP 152 ou similar - E = 3,40 mm e D = 5,00 m</v>
          </cell>
          <cell r="C1066" t="str">
            <v>m</v>
          </cell>
          <cell r="D1066">
            <v>25065.390100000001</v>
          </cell>
        </row>
        <row r="1067">
          <cell r="A1067" t="str">
            <v>M2569</v>
          </cell>
          <cell r="B1067" t="str">
            <v>Chapa múltipla metálica corrugada galvanizada tipo MP 152 ou similar - E = 3,90 mm e D = 5,35 m</v>
          </cell>
          <cell r="C1067" t="str">
            <v>m</v>
          </cell>
          <cell r="D1067">
            <v>31631.8001</v>
          </cell>
        </row>
        <row r="1068">
          <cell r="A1068" t="str">
            <v>M2570</v>
          </cell>
          <cell r="B1068" t="str">
            <v>Chapa múltipla metálica corrugada galvanizada tipo MP 152 ou similar - E = 3,90 mm e D = 5,70 m</v>
          </cell>
          <cell r="C1068" t="str">
            <v>m</v>
          </cell>
          <cell r="D1068">
            <v>33894.802100000001</v>
          </cell>
        </row>
        <row r="1069">
          <cell r="A1069" t="str">
            <v>M2571</v>
          </cell>
          <cell r="B1069" t="str">
            <v>Chapa múltipla metálica corrugada galvanizada tipo MP 152 ou similar - E = 4,70 mm e D = 6,10 m</v>
          </cell>
          <cell r="C1069" t="str">
            <v>m</v>
          </cell>
          <cell r="D1069">
            <v>41751.941800000001</v>
          </cell>
        </row>
        <row r="1070">
          <cell r="A1070" t="str">
            <v>M2572</v>
          </cell>
          <cell r="B1070" t="str">
            <v>Chapa múltipla metálica corrugada galvanizada tipo MP 152 ou similar - E = 6,40 mm e D = 6,50 m</v>
          </cell>
          <cell r="C1070" t="str">
            <v>m</v>
          </cell>
          <cell r="D1070">
            <v>50011.161899999999</v>
          </cell>
        </row>
        <row r="1071">
          <cell r="A1071" t="str">
            <v>M2573</v>
          </cell>
          <cell r="B1071" t="str">
            <v>Chapa múltipla metálica corrugada galvanizada tipo MP 152 ou similar - E = 6,40 mm e D = 6,85 m</v>
          </cell>
          <cell r="C1071" t="str">
            <v>m</v>
          </cell>
          <cell r="D1071">
            <v>52949.206200000001</v>
          </cell>
        </row>
        <row r="1072">
          <cell r="A1072" t="str">
            <v>M2574</v>
          </cell>
          <cell r="B1072" t="str">
            <v>Chapa múltipla metálica corrugada galvanizada tipo MP 152 ou similar - E = 6,40 mm e D = 7,25 m</v>
          </cell>
          <cell r="C1072" t="str">
            <v>m</v>
          </cell>
          <cell r="D1072">
            <v>55870.674500000001</v>
          </cell>
        </row>
        <row r="1073">
          <cell r="A1073" t="str">
            <v>M2580</v>
          </cell>
          <cell r="B1073" t="str">
            <v>Parafuso de cabeça sextavada em aço galvanizado com porca e arruela de pressão - D = 7,938 mm (5/16")</v>
          </cell>
          <cell r="C1073" t="str">
            <v>cj</v>
          </cell>
          <cell r="D1073">
            <v>0.62319999999999998</v>
          </cell>
        </row>
        <row r="1074">
          <cell r="A1074" t="str">
            <v>M2597</v>
          </cell>
          <cell r="B1074" t="str">
            <v>Concreto usinado - fck = 40 MPa (comercial)</v>
          </cell>
          <cell r="C1074" t="str">
            <v>m³</v>
          </cell>
          <cell r="D1074" t="str">
            <v>-</v>
          </cell>
        </row>
        <row r="1075">
          <cell r="A1075" t="str">
            <v>M2598</v>
          </cell>
          <cell r="B1075" t="str">
            <v>Concreto usinado - fck = 45 MPa (comercial)</v>
          </cell>
          <cell r="C1075" t="str">
            <v>m³</v>
          </cell>
          <cell r="D1075" t="str">
            <v>-</v>
          </cell>
        </row>
        <row r="1076">
          <cell r="A1076" t="str">
            <v>M2599</v>
          </cell>
          <cell r="B1076" t="str">
            <v>Concreto usinado - fck = 50 MPa (comercial)</v>
          </cell>
          <cell r="C1076" t="str">
            <v>m³</v>
          </cell>
          <cell r="D1076" t="str">
            <v>-</v>
          </cell>
        </row>
        <row r="1077">
          <cell r="A1077" t="str">
            <v>M2601</v>
          </cell>
          <cell r="B1077" t="str">
            <v>Aparelho de apoio metálico esférico fixo com 4 chumbadores e capacidade de 1.000 kN</v>
          </cell>
          <cell r="C1077" t="str">
            <v>un</v>
          </cell>
          <cell r="D1077">
            <v>5175.8204999999998</v>
          </cell>
        </row>
        <row r="1078">
          <cell r="A1078" t="str">
            <v>M2602</v>
          </cell>
          <cell r="B1078" t="str">
            <v>Aparelho de apoio metálico esférico unidirecional com 4 chumbadores e capacidade de 1.500 kN</v>
          </cell>
          <cell r="C1078" t="str">
            <v>un</v>
          </cell>
          <cell r="D1078">
            <v>11681.711499999999</v>
          </cell>
        </row>
        <row r="1079">
          <cell r="A1079" t="str">
            <v>M2603</v>
          </cell>
          <cell r="B1079" t="str">
            <v>Aparelho de apoio metálico esférico fixo com 4 chumbadores e capacidade de 1.500 kN</v>
          </cell>
          <cell r="C1079" t="str">
            <v>un</v>
          </cell>
          <cell r="D1079">
            <v>7992.9440999999997</v>
          </cell>
        </row>
        <row r="1080">
          <cell r="A1080" t="str">
            <v>M2604</v>
          </cell>
          <cell r="B1080" t="str">
            <v>Aparelho de apoio metálico esférico fixo com 4 chumbadores e capacidade de 2.000 kN</v>
          </cell>
          <cell r="C1080" t="str">
            <v>un</v>
          </cell>
          <cell r="D1080">
            <v>9869.4323000000004</v>
          </cell>
        </row>
        <row r="1081">
          <cell r="A1081" t="str">
            <v>M2605</v>
          </cell>
          <cell r="B1081" t="str">
            <v>Aparelho de apoio metálico esférico fixo com 4 chumbadores e capacidade de 2.500 kN</v>
          </cell>
          <cell r="C1081" t="str">
            <v>un</v>
          </cell>
          <cell r="D1081">
            <v>12337.5396</v>
          </cell>
        </row>
        <row r="1082">
          <cell r="A1082" t="str">
            <v>M2606</v>
          </cell>
          <cell r="B1082" t="str">
            <v>Aparelho de apoio metálico esférico fixo com 4 chumbadores e capacidade de 3.000 kN</v>
          </cell>
          <cell r="C1082" t="str">
            <v>un</v>
          </cell>
          <cell r="D1082">
            <v>14427.328799999999</v>
          </cell>
        </row>
        <row r="1083">
          <cell r="A1083" t="str">
            <v>M2607</v>
          </cell>
          <cell r="B1083" t="str">
            <v>Aparelho de apoio metálico esférico fixo com 4 chumbadores e capacidade de 3.500 kN</v>
          </cell>
          <cell r="C1083" t="str">
            <v>un</v>
          </cell>
          <cell r="D1083">
            <v>17164.316599999998</v>
          </cell>
        </row>
        <row r="1084">
          <cell r="A1084" t="str">
            <v>M2608</v>
          </cell>
          <cell r="B1084" t="str">
            <v>Aparelho de apoio metálico esférico fixo com 4 chumbadores e capacidade de 4.000 kN</v>
          </cell>
          <cell r="C1084" t="str">
            <v>un</v>
          </cell>
          <cell r="D1084">
            <v>20016.623899999999</v>
          </cell>
        </row>
        <row r="1085">
          <cell r="A1085" t="str">
            <v>M2609</v>
          </cell>
          <cell r="B1085" t="str">
            <v>Aparelho de apoio metálico esférico unidirecional com 4 chumbadores e capacidade de 1.000 kN</v>
          </cell>
          <cell r="C1085" t="str">
            <v>un</v>
          </cell>
          <cell r="D1085">
            <v>7973.02</v>
          </cell>
        </row>
        <row r="1086">
          <cell r="A1086" t="str">
            <v>M2610</v>
          </cell>
          <cell r="B1086" t="str">
            <v>Aparelho de apoio metálico esférico unidirecional com 4 chumbadores e capacidade de 2.000 kN</v>
          </cell>
          <cell r="C1086" t="str">
            <v>un</v>
          </cell>
          <cell r="D1086">
            <v>14278.149799999999</v>
          </cell>
        </row>
        <row r="1087">
          <cell r="A1087" t="str">
            <v>M2611</v>
          </cell>
          <cell r="B1087" t="str">
            <v>Aparelho de apoio metálico esférico unidirecional com 4 chumbadores e capacidade de 2.500 kN</v>
          </cell>
          <cell r="C1087" t="str">
            <v>un</v>
          </cell>
          <cell r="D1087">
            <v>17183.2084</v>
          </cell>
        </row>
        <row r="1088">
          <cell r="A1088" t="str">
            <v>M2612</v>
          </cell>
          <cell r="B1088" t="str">
            <v>Aparelho de apoio metálico esférico unidirecional com 4 chumbadores e capacidade de 3.000 kN</v>
          </cell>
          <cell r="C1088" t="str">
            <v>un</v>
          </cell>
          <cell r="D1088">
            <v>20756.043000000001</v>
          </cell>
        </row>
        <row r="1089">
          <cell r="A1089" t="str">
            <v>M2613</v>
          </cell>
          <cell r="B1089" t="str">
            <v>Aparelho de apoio metálico esférico unidirecional com 4 chumbadores e capacidade de 3.500 kN</v>
          </cell>
          <cell r="C1089" t="str">
            <v>un</v>
          </cell>
          <cell r="D1089">
            <v>23840.302800000001</v>
          </cell>
        </row>
        <row r="1090">
          <cell r="A1090" t="str">
            <v>M2614</v>
          </cell>
          <cell r="B1090" t="str">
            <v>Aparelho de apoio metálico esférico unidirecional com 4 chumbadores e capacidade de 4.000 kN</v>
          </cell>
          <cell r="C1090" t="str">
            <v>un</v>
          </cell>
          <cell r="D1090">
            <v>31630.620800000001</v>
          </cell>
        </row>
        <row r="1091">
          <cell r="A1091" t="str">
            <v>M2615</v>
          </cell>
          <cell r="B1091" t="str">
            <v>Aparelho de apoio metálico esférico fixo com 4 chumbadores e capacidade de 4.500 kN</v>
          </cell>
          <cell r="C1091" t="str">
            <v>un</v>
          </cell>
          <cell r="D1091">
            <v>37566.962</v>
          </cell>
        </row>
        <row r="1092">
          <cell r="A1092" t="str">
            <v>M2616</v>
          </cell>
          <cell r="B1092" t="str">
            <v>Aparelho de apoio metálico esférico fixo com 4 chumbadores e capacidade de 5.000 kN</v>
          </cell>
          <cell r="C1092" t="str">
            <v>un</v>
          </cell>
          <cell r="D1092">
            <v>41836.642899999999</v>
          </cell>
        </row>
        <row r="1093">
          <cell r="A1093" t="str">
            <v>M2617</v>
          </cell>
          <cell r="B1093" t="str">
            <v>Aparelho de apoio metálico esférico fixo com 4 chumbadores e capacidade de 5.500 kN</v>
          </cell>
          <cell r="C1093" t="str">
            <v>un</v>
          </cell>
          <cell r="D1093">
            <v>45658.1996</v>
          </cell>
        </row>
        <row r="1094">
          <cell r="A1094" t="str">
            <v>M2618</v>
          </cell>
          <cell r="B1094" t="str">
            <v>Aparelho de apoio metálico esférico fixo com 4 chumbadores e capacidade de 6.000 kN</v>
          </cell>
          <cell r="C1094" t="str">
            <v>un</v>
          </cell>
          <cell r="D1094">
            <v>49806.269699999997</v>
          </cell>
        </row>
        <row r="1095">
          <cell r="A1095" t="str">
            <v>M2619</v>
          </cell>
          <cell r="B1095" t="str">
            <v>Aparelho de apoio metálico esférico fixo com 4 chumbadores e capacidade de 6.500 kN</v>
          </cell>
          <cell r="C1095" t="str">
            <v>un</v>
          </cell>
          <cell r="D1095">
            <v>55901.224900000001</v>
          </cell>
        </row>
        <row r="1096">
          <cell r="A1096" t="str">
            <v>M2620</v>
          </cell>
          <cell r="B1096" t="str">
            <v>Aparelho de apoio metálico esférico fixo com 4 chumbadores e capacidade de 7.000 kN</v>
          </cell>
          <cell r="C1096" t="str">
            <v>un</v>
          </cell>
          <cell r="D1096">
            <v>58340.236700000001</v>
          </cell>
        </row>
        <row r="1097">
          <cell r="A1097" t="str">
            <v>M2621</v>
          </cell>
          <cell r="B1097" t="str">
            <v>Aparelho de apoio metálico esférico fixo com 4 chumbadores e capacidade de 7.500 kN</v>
          </cell>
          <cell r="C1097" t="str">
            <v>un</v>
          </cell>
          <cell r="D1097">
            <v>64612.417000000001</v>
          </cell>
        </row>
        <row r="1098">
          <cell r="A1098" t="str">
            <v>M2622</v>
          </cell>
          <cell r="B1098" t="str">
            <v>Aparelho de apoio metálico esférico fixo com 4 chumbadores e capacidade de 8.000 kN</v>
          </cell>
          <cell r="C1098" t="str">
            <v>un</v>
          </cell>
          <cell r="D1098">
            <v>69046.757100000003</v>
          </cell>
        </row>
        <row r="1099">
          <cell r="A1099" t="str">
            <v>M2623</v>
          </cell>
          <cell r="B1099" t="str">
            <v>Grelha metálica para boca de lobo com capacidade de até 300 kN - C = 0,90 m e L = 0,30 m</v>
          </cell>
          <cell r="C1099" t="str">
            <v>un</v>
          </cell>
          <cell r="D1099">
            <v>557.64380000000006</v>
          </cell>
        </row>
        <row r="1100">
          <cell r="A1100" t="str">
            <v>M2624</v>
          </cell>
          <cell r="B1100" t="str">
            <v>Grelha de piso em PVC para passagem de pedestres - C = 50 cm e L = 13 cm</v>
          </cell>
          <cell r="C1100" t="str">
            <v>un</v>
          </cell>
          <cell r="D1100">
            <v>67.901799999999994</v>
          </cell>
        </row>
        <row r="1101">
          <cell r="A1101" t="str">
            <v>M2625</v>
          </cell>
          <cell r="B1101" t="str">
            <v>Marco em PVC para grelha de piso - L = 2,50 m</v>
          </cell>
          <cell r="C1101" t="str">
            <v>un</v>
          </cell>
          <cell r="D1101">
            <v>69.231099999999998</v>
          </cell>
        </row>
        <row r="1102">
          <cell r="A1102" t="str">
            <v>M2626</v>
          </cell>
          <cell r="B1102" t="str">
            <v>Grelha de piso em PVC para passagem de veículos de até 3 t - C = 50 cm e L = 13 cm</v>
          </cell>
          <cell r="C1102" t="str">
            <v>un</v>
          </cell>
          <cell r="D1102">
            <v>91.988399999999999</v>
          </cell>
        </row>
        <row r="1103">
          <cell r="A1103" t="str">
            <v>M2627</v>
          </cell>
          <cell r="B1103" t="str">
            <v>Grelha de piso em PVC para passagem de veículos de até 10 t - C = 50 cm e L = 13 cm</v>
          </cell>
          <cell r="C1103" t="str">
            <v>un</v>
          </cell>
          <cell r="D1103">
            <v>133.8536</v>
          </cell>
        </row>
        <row r="1104">
          <cell r="A1104" t="str">
            <v>M2628</v>
          </cell>
          <cell r="B1104" t="str">
            <v>Grelha de piso em PVC para passagem de pedestres - C = 50 cm e L = 20 cm</v>
          </cell>
          <cell r="C1104" t="str">
            <v>un</v>
          </cell>
          <cell r="D1104">
            <v>114.0334</v>
          </cell>
        </row>
        <row r="1105">
          <cell r="A1105" t="str">
            <v>M2629</v>
          </cell>
          <cell r="B1105" t="str">
            <v>Grelha de piso em PVC para passagem de veículos de até 3 t - C = 50 cm e L = 20 cm</v>
          </cell>
          <cell r="C1105" t="str">
            <v>un</v>
          </cell>
          <cell r="D1105">
            <v>135.5949</v>
          </cell>
        </row>
        <row r="1106">
          <cell r="A1106" t="str">
            <v>M2631</v>
          </cell>
          <cell r="B1106" t="str">
            <v>Grelha metálica para canaletas - C = 1,00 m e L = 0,10 m</v>
          </cell>
          <cell r="C1106" t="str">
            <v>un</v>
          </cell>
          <cell r="D1106">
            <v>67.156099999999995</v>
          </cell>
        </row>
        <row r="1107">
          <cell r="A1107" t="str">
            <v>M2632</v>
          </cell>
          <cell r="B1107" t="str">
            <v>Grelha metálica para canaletas - C = 1,00 m e L = 0,15 m</v>
          </cell>
          <cell r="C1107" t="str">
            <v>un</v>
          </cell>
          <cell r="D1107">
            <v>134.0797</v>
          </cell>
        </row>
        <row r="1108">
          <cell r="A1108" t="str">
            <v>M2633</v>
          </cell>
          <cell r="B1108" t="str">
            <v>Porta-grelha metálica - C = 1,00 m e L = 0,15 m</v>
          </cell>
          <cell r="C1108" t="str">
            <v>m</v>
          </cell>
          <cell r="D1108">
            <v>93.187700000000007</v>
          </cell>
        </row>
        <row r="1109">
          <cell r="A1109" t="str">
            <v>M2634</v>
          </cell>
          <cell r="B1109" t="str">
            <v>Grelha metálica para canaletas - C = 1,00 m e L = 0,20 m</v>
          </cell>
          <cell r="C1109" t="str">
            <v>un</v>
          </cell>
          <cell r="D1109">
            <v>290.65440000000001</v>
          </cell>
        </row>
        <row r="1110">
          <cell r="A1110" t="str">
            <v>M2635</v>
          </cell>
          <cell r="B1110" t="str">
            <v>Porta-grelha metálica - C = 1,00 m e L = 0,20 m</v>
          </cell>
          <cell r="C1110" t="str">
            <v>m</v>
          </cell>
          <cell r="D1110">
            <v>90.971000000000004</v>
          </cell>
        </row>
        <row r="1111">
          <cell r="A1111" t="str">
            <v>M2636</v>
          </cell>
          <cell r="B1111" t="str">
            <v>Porta-grelha metálica - C = 1,00 m e L = 0,10 m</v>
          </cell>
          <cell r="C1111" t="str">
            <v>m</v>
          </cell>
          <cell r="D1111">
            <v>73.947999999999993</v>
          </cell>
        </row>
        <row r="1112">
          <cell r="A1112" t="str">
            <v>M2637</v>
          </cell>
          <cell r="B1112" t="str">
            <v>Aparelho de apoio metálico esférico fixo com 4 chumbadores e capacidade de 8.500 kN</v>
          </cell>
          <cell r="C1112" t="str">
            <v>un</v>
          </cell>
          <cell r="D1112">
            <v>72188.221799999999</v>
          </cell>
        </row>
        <row r="1113">
          <cell r="A1113" t="str">
            <v>M2638</v>
          </cell>
          <cell r="B1113" t="str">
            <v>Aparelho de apoio metálico esférico fixo com 4 chumbadores e capacidade de 9.000 kN</v>
          </cell>
          <cell r="C1113" t="str">
            <v>un</v>
          </cell>
          <cell r="D1113">
            <v>77659.967099999994</v>
          </cell>
        </row>
        <row r="1114">
          <cell r="A1114" t="str">
            <v>M2639</v>
          </cell>
          <cell r="B1114" t="str">
            <v>Aparelho de apoio metálico esférico fixo com 4 chumbadores e capacidade de 9.500 kN</v>
          </cell>
          <cell r="C1114" t="str">
            <v>un</v>
          </cell>
          <cell r="D1114">
            <v>82033.902100000007</v>
          </cell>
        </row>
        <row r="1115">
          <cell r="A1115" t="str">
            <v>M2640</v>
          </cell>
          <cell r="B1115" t="str">
            <v>Aparelho de apoio metálico esférico fixo com 4 chumbadores e capacidade de 10.000 kN</v>
          </cell>
          <cell r="C1115" t="str">
            <v>un</v>
          </cell>
          <cell r="D1115">
            <v>86933.752099999998</v>
          </cell>
        </row>
        <row r="1116">
          <cell r="A1116" t="str">
            <v>M2641</v>
          </cell>
          <cell r="B1116" t="str">
            <v>Aparelho de apoio metálico esférico unidirecional com 4 chumbadores e capacidade de 4.500 kN</v>
          </cell>
          <cell r="C1116" t="str">
            <v>un</v>
          </cell>
          <cell r="D1116">
            <v>46768.912900000003</v>
          </cell>
        </row>
        <row r="1117">
          <cell r="A1117" t="str">
            <v>M2642</v>
          </cell>
          <cell r="B1117" t="str">
            <v>Aparelho de apoio metálico esférico unidirecional com 4 chumbadores e capacidade de 5.000 kN</v>
          </cell>
          <cell r="C1117" t="str">
            <v>un</v>
          </cell>
          <cell r="D1117">
            <v>51808.392899999999</v>
          </cell>
        </row>
        <row r="1118">
          <cell r="A1118" t="str">
            <v>M2643</v>
          </cell>
          <cell r="B1118" t="str">
            <v>Aparelho de apoio metálico esférico unidirecional com 4 chumbadores e capacidade de 5.500 kN</v>
          </cell>
          <cell r="C1118" t="str">
            <v>un</v>
          </cell>
          <cell r="D1118">
            <v>56271.918599999997</v>
          </cell>
        </row>
        <row r="1119">
          <cell r="A1119" t="str">
            <v>M2644</v>
          </cell>
          <cell r="B1119" t="str">
            <v>Aparelho de apoio metálico esférico unidirecional com 4 chumbadores e capacidade de 6.000 kN</v>
          </cell>
          <cell r="C1119" t="str">
            <v>un</v>
          </cell>
          <cell r="D1119">
            <v>59590.974900000001</v>
          </cell>
        </row>
        <row r="1120">
          <cell r="A1120" t="str">
            <v>M2645</v>
          </cell>
          <cell r="B1120" t="str">
            <v>Aparelho de apoio metálico esférico unidirecional com 4 chumbadores e capacidade de 6.500 kN</v>
          </cell>
          <cell r="C1120" t="str">
            <v>un</v>
          </cell>
          <cell r="D1120">
            <v>67612.426399999997</v>
          </cell>
        </row>
        <row r="1121">
          <cell r="A1121" t="str">
            <v>M2646</v>
          </cell>
          <cell r="B1121" t="str">
            <v>Aparelho de apoio metálico esférico unidirecional com 4 chumbadores e capacidade de 7.000 kN</v>
          </cell>
          <cell r="C1121" t="str">
            <v>un</v>
          </cell>
          <cell r="D1121">
            <v>72630.483800000002</v>
          </cell>
        </row>
        <row r="1122">
          <cell r="A1122" t="str">
            <v>M2647</v>
          </cell>
          <cell r="B1122" t="str">
            <v>Aparelho de apoio metálico esférico unidirecional com 4 chumbadores e capacidade de 7.500 kN</v>
          </cell>
          <cell r="C1122" t="str">
            <v>un</v>
          </cell>
          <cell r="D1122">
            <v>78092.368100000007</v>
          </cell>
        </row>
        <row r="1123">
          <cell r="A1123" t="str">
            <v>M2648</v>
          </cell>
          <cell r="B1123" t="str">
            <v>Fincapino de ação direta e pino com furo - D = 6,35 mm (1/4")</v>
          </cell>
          <cell r="C1123" t="str">
            <v>un</v>
          </cell>
          <cell r="D1123">
            <v>1.8841000000000001</v>
          </cell>
        </row>
        <row r="1124">
          <cell r="A1124" t="str">
            <v>M2649</v>
          </cell>
          <cell r="B1124" t="str">
            <v>Aparelho de apoio metálico esférico unidirecional com 4 chumbadores e capacidade de 8.000 kN</v>
          </cell>
          <cell r="C1124" t="str">
            <v>un</v>
          </cell>
          <cell r="D1124">
            <v>82955.724499999997</v>
          </cell>
        </row>
        <row r="1125">
          <cell r="A1125" t="str">
            <v>M2650</v>
          </cell>
          <cell r="B1125" t="str">
            <v>Aparelho de apoio metálico esférico unidirecional com 4 chumbadores e capacidade de 8.500 kN</v>
          </cell>
          <cell r="C1125" t="str">
            <v>un</v>
          </cell>
          <cell r="D1125">
            <v>89693.271099999998</v>
          </cell>
        </row>
        <row r="1126">
          <cell r="A1126" t="str">
            <v>M2651</v>
          </cell>
          <cell r="B1126" t="str">
            <v>Chapa múltipla metálica corrugada revestida em epóxi tipo MP 100 ou similar - E = 1,60 mm e D = 0,60 m</v>
          </cell>
          <cell r="C1126" t="str">
            <v>m</v>
          </cell>
          <cell r="D1126">
            <v>1517.0377000000001</v>
          </cell>
        </row>
        <row r="1127">
          <cell r="A1127" t="str">
            <v>M2652</v>
          </cell>
          <cell r="B1127" t="str">
            <v>Chapa múltipla metálica corrugada revestida em epóxi tipo MP 100 ou similar - E = 1,60 mm e D = 0,70 m</v>
          </cell>
          <cell r="C1127" t="str">
            <v>m</v>
          </cell>
          <cell r="D1127">
            <v>1754.0733</v>
          </cell>
        </row>
        <row r="1128">
          <cell r="A1128" t="str">
            <v>M2653</v>
          </cell>
          <cell r="B1128" t="str">
            <v>Chapa múltipla metálica corrugada revestida em epóxi tipo MP 100 ou similar - E = 1,60 mm e D = 0,80 m</v>
          </cell>
          <cell r="C1128" t="str">
            <v>m</v>
          </cell>
          <cell r="D1128">
            <v>1991.1119000000001</v>
          </cell>
        </row>
        <row r="1129">
          <cell r="A1129" t="str">
            <v>M2654</v>
          </cell>
          <cell r="B1129" t="str">
            <v>Chapa múltipla metálica corrugada revestida em epóxi tipo MP 100 ou similar - E = 1,60 mm e D = 0,90 m</v>
          </cell>
          <cell r="C1129" t="str">
            <v>m</v>
          </cell>
          <cell r="D1129">
            <v>2180.7386999999999</v>
          </cell>
        </row>
        <row r="1130">
          <cell r="A1130" t="str">
            <v>M2655</v>
          </cell>
          <cell r="B1130" t="str">
            <v>Chapa múltipla metálica corrugada revestida em epóxi tipo MP 100 ou similar - E = 1,60 mm e D = 1,00 m</v>
          </cell>
          <cell r="C1130" t="str">
            <v>m</v>
          </cell>
          <cell r="D1130">
            <v>2417.7865999999999</v>
          </cell>
        </row>
        <row r="1131">
          <cell r="A1131" t="str">
            <v>M2656</v>
          </cell>
          <cell r="B1131" t="str">
            <v>Chapa múltipla metálica corrugada revestida em epóxi tipo MP 100 ou similar - E = 1,60 mm e D = 1,10 m</v>
          </cell>
          <cell r="C1131" t="str">
            <v>m</v>
          </cell>
          <cell r="D1131">
            <v>2749.6504</v>
          </cell>
        </row>
        <row r="1132">
          <cell r="A1132" t="str">
            <v>M2657</v>
          </cell>
          <cell r="B1132" t="str">
            <v>Chapa múltipla metálica corrugada revestida em epóxi tipo MP 100 ou similar - E = 1,60 mm e D = 1,20 m</v>
          </cell>
          <cell r="C1132" t="str">
            <v>m</v>
          </cell>
          <cell r="D1132">
            <v>2939.2800999999999</v>
          </cell>
        </row>
        <row r="1133">
          <cell r="A1133" t="str">
            <v>M2658</v>
          </cell>
          <cell r="B1133" t="str">
            <v>Chapa múltipla metálica corrugada revestida em epóxi tipo MP 100 ou similar - E = 1,60 mm e D = 1,30 m</v>
          </cell>
          <cell r="C1133" t="str">
            <v>m</v>
          </cell>
          <cell r="D1133">
            <v>3176.3137999999999</v>
          </cell>
        </row>
        <row r="1134">
          <cell r="A1134" t="str">
            <v>M2659</v>
          </cell>
          <cell r="B1134" t="str">
            <v>Chapa múltipla metálica corrugada revestida em epóxi tipo MP 100 ou similar - E = 1,60 mm e D = 1,40 m</v>
          </cell>
          <cell r="C1134" t="str">
            <v>m</v>
          </cell>
          <cell r="D1134">
            <v>3365.9504999999999</v>
          </cell>
        </row>
        <row r="1135">
          <cell r="A1135" t="str">
            <v>M2660</v>
          </cell>
          <cell r="B1135" t="str">
            <v>Chapa múltipla metálica corrugada revestida em epóxi tipo MP 100 ou similar - E = 1,60 mm e D = 1,50 m</v>
          </cell>
          <cell r="C1135" t="str">
            <v>m</v>
          </cell>
          <cell r="D1135">
            <v>3602.9607999999998</v>
          </cell>
        </row>
        <row r="1136">
          <cell r="A1136" t="str">
            <v>M2661</v>
          </cell>
          <cell r="B1136" t="str">
            <v>Chapa múltipla metálica corrugada revestida em epóxi tipo MP 100 ou similar - E = 1,60 mm e D = 1,60 m</v>
          </cell>
          <cell r="C1136" t="str">
            <v>m</v>
          </cell>
          <cell r="D1136">
            <v>3840.0182</v>
          </cell>
        </row>
        <row r="1137">
          <cell r="A1137" t="str">
            <v>M2662</v>
          </cell>
          <cell r="B1137" t="str">
            <v>Chapa múltipla metálica corrugada revestida em epóxi tipo MP 100 ou similar - E = 1,60 mm e D = 1,70 m</v>
          </cell>
          <cell r="C1137" t="str">
            <v>m</v>
          </cell>
          <cell r="D1137">
            <v>4029.6516000000001</v>
          </cell>
        </row>
        <row r="1138">
          <cell r="A1138" t="str">
            <v>M2663</v>
          </cell>
          <cell r="B1138" t="str">
            <v>Chapa múltipla metálica corrugada revestida em epóxi tipo MP 100 ou similar - E = 1,60 mm e D = 1,80 m</v>
          </cell>
          <cell r="C1138" t="str">
            <v>m</v>
          </cell>
          <cell r="D1138">
            <v>4266.6652999999997</v>
          </cell>
        </row>
        <row r="1139">
          <cell r="A1139" t="str">
            <v>M2664</v>
          </cell>
          <cell r="B1139" t="str">
            <v>Chapa múltipla metálica corrugada revestida em epóxi tipo MP 100 ou similar - E = 2,00 mm e D = 1,90 m</v>
          </cell>
          <cell r="C1139" t="str">
            <v>m</v>
          </cell>
          <cell r="D1139">
            <v>5016.4544999999998</v>
          </cell>
        </row>
        <row r="1140">
          <cell r="A1140" t="str">
            <v>M2665</v>
          </cell>
          <cell r="B1140" t="str">
            <v>Chapa múltipla metálica corrugada revestida em epóxi tipo MP 100 ou similar - E = 2,00 mm e D = 2,00 m</v>
          </cell>
          <cell r="C1140" t="str">
            <v>m</v>
          </cell>
          <cell r="D1140">
            <v>5287.6320999999998</v>
          </cell>
        </row>
        <row r="1141">
          <cell r="A1141" t="str">
            <v>M2666</v>
          </cell>
          <cell r="B1141" t="str">
            <v>Chapa múltipla metálica corrugada revestida em epóxi tipo MP 100 ou similar - E = 2,00 mm e D = 2,10 m</v>
          </cell>
          <cell r="C1141" t="str">
            <v>m</v>
          </cell>
          <cell r="D1141">
            <v>5649.1144000000004</v>
          </cell>
        </row>
        <row r="1142">
          <cell r="A1142" t="str">
            <v>M2667</v>
          </cell>
          <cell r="B1142" t="str">
            <v>Chapa múltipla metálica corrugada revestida em epóxi tipo MP 100 ou similar - E = 2,00 mm e D = 2,20 m</v>
          </cell>
          <cell r="C1142" t="str">
            <v>m</v>
          </cell>
          <cell r="D1142">
            <v>5784.7626</v>
          </cell>
        </row>
        <row r="1143">
          <cell r="A1143" t="str">
            <v>M2668</v>
          </cell>
          <cell r="B1143" t="str">
            <v>Chapa múltipla metálica corrugada revestida em epóxi tipo MP 100 ou similar - E = 2,00 mm e D = 2,30 m</v>
          </cell>
          <cell r="C1143" t="str">
            <v>m</v>
          </cell>
          <cell r="D1143">
            <v>6010.7022999999999</v>
          </cell>
        </row>
        <row r="1144">
          <cell r="A1144" t="str">
            <v>M2669</v>
          </cell>
          <cell r="B1144" t="str">
            <v>Chapa múltipla metálica corrugada revestida em epóxi tipo MP 100 ou similar - E = 2,70 mm e D = 2,40 m</v>
          </cell>
          <cell r="C1144" t="str">
            <v>m</v>
          </cell>
          <cell r="D1144">
            <v>8185.8058000000001</v>
          </cell>
        </row>
        <row r="1145">
          <cell r="A1145" t="str">
            <v>M2670</v>
          </cell>
          <cell r="B1145" t="str">
            <v>Chapa múltipla metálica corrugada revestida em epóxi tipo MP 100 ou similar - E = 3,40 mm e D = 2,50 m</v>
          </cell>
          <cell r="C1145" t="str">
            <v>m</v>
          </cell>
          <cell r="D1145">
            <v>10373.940699999999</v>
          </cell>
        </row>
        <row r="1146">
          <cell r="A1146" t="str">
            <v>M2671</v>
          </cell>
          <cell r="B1146" t="str">
            <v>Chapa múltipla metálica corrugada revestida em epóxi tipo MP 100 ou similar - E = 3,40 mm e D = 2,60 m</v>
          </cell>
          <cell r="C1146" t="str">
            <v>m</v>
          </cell>
          <cell r="D1146">
            <v>10963.939200000001</v>
          </cell>
        </row>
        <row r="1147">
          <cell r="A1147" t="str">
            <v>M2672</v>
          </cell>
          <cell r="B1147" t="str">
            <v>Chapa múltipla metálica corrugada revestida em epóxi tipo MP 100 ou similar - E = 3,40 mm e D = 2,70 m</v>
          </cell>
          <cell r="C1147" t="str">
            <v>m</v>
          </cell>
          <cell r="D1147">
            <v>11175.163500000001</v>
          </cell>
        </row>
        <row r="1148">
          <cell r="A1148" t="str">
            <v>M2673</v>
          </cell>
          <cell r="B1148" t="str">
            <v>Chapa múltipla metálica corrugada revestida em epóxi tipo MP 100 ou similar - E = 3,40 mm e D = 2,80 m</v>
          </cell>
          <cell r="C1148" t="str">
            <v>m</v>
          </cell>
          <cell r="D1148">
            <v>11723.426799999999</v>
          </cell>
        </row>
        <row r="1149">
          <cell r="A1149" t="str">
            <v>M2674</v>
          </cell>
          <cell r="B1149" t="str">
            <v>Chapa múltipla metálica corrugada revestida em epóxi tipo MP 152 ou similar - E = 2,70 mm e D = 1,50 m</v>
          </cell>
          <cell r="C1149" t="str">
            <v>m</v>
          </cell>
          <cell r="D1149">
            <v>7360.8113999999996</v>
          </cell>
        </row>
        <row r="1150">
          <cell r="A1150" t="str">
            <v>M2675</v>
          </cell>
          <cell r="B1150" t="str">
            <v>Chapa múltipla metálica corrugada revestida em epóxi tipo MP 152 ou similar - E = 2,70 mm e D = 1,80 m</v>
          </cell>
          <cell r="C1150" t="str">
            <v>m</v>
          </cell>
          <cell r="D1150">
            <v>8900.3649000000005</v>
          </cell>
        </row>
        <row r="1151">
          <cell r="A1151" t="str">
            <v>M2676</v>
          </cell>
          <cell r="B1151" t="str">
            <v>Chapa múltipla metálica corrugada revestida em epóxi tipo MP 152 ou similar - E = 2,70 mm e D = 1,90 m</v>
          </cell>
          <cell r="C1151" t="str">
            <v>m</v>
          </cell>
          <cell r="D1151">
            <v>9189.1190999999999</v>
          </cell>
        </row>
        <row r="1152">
          <cell r="A1152" t="str">
            <v>M2677</v>
          </cell>
          <cell r="B1152" t="str">
            <v>Chapa múltipla metálica corrugada revestida em epóxi tipo MP 152 ou similar - E = 2,70 mm e D = 2,15 m</v>
          </cell>
          <cell r="C1152" t="str">
            <v>m</v>
          </cell>
          <cell r="D1152">
            <v>10439.945299999999</v>
          </cell>
        </row>
        <row r="1153">
          <cell r="A1153" t="str">
            <v>M2678</v>
          </cell>
          <cell r="B1153" t="str">
            <v>Chapa múltipla metálica corrugada revestida em epóxi tipo MP 152 ou similar - E = 2,70 mm e D = 2,30 m</v>
          </cell>
          <cell r="C1153" t="str">
            <v>m</v>
          </cell>
          <cell r="D1153">
            <v>11017.330599999999</v>
          </cell>
        </row>
        <row r="1154">
          <cell r="A1154" t="str">
            <v>M2679</v>
          </cell>
          <cell r="B1154" t="str">
            <v>Chapa múltipla metálica corrugada revestida em epóxi tipo MP 152 ou similar - E = 2,70 mm e D = 2,65 m</v>
          </cell>
          <cell r="C1154" t="str">
            <v>m</v>
          </cell>
          <cell r="D1154">
            <v>12893.8914</v>
          </cell>
        </row>
        <row r="1155">
          <cell r="A1155" t="str">
            <v>M2680</v>
          </cell>
          <cell r="B1155" t="str">
            <v>Chapa múltipla metálica corrugada revestida em epóxi tipo MP 152 ou similar - E = 2,70 mm e D = 3,05 m</v>
          </cell>
          <cell r="C1155" t="str">
            <v>m</v>
          </cell>
          <cell r="D1155">
            <v>14721.622799999999</v>
          </cell>
        </row>
        <row r="1156">
          <cell r="A1156" t="str">
            <v>M2681</v>
          </cell>
          <cell r="B1156" t="str">
            <v>Chapa múltipla metálica corrugada revestida em epóxi tipo MP 152 ou similar - E = 2,70 mm e D = 3,20 m</v>
          </cell>
          <cell r="C1156" t="str">
            <v>m</v>
          </cell>
          <cell r="D1156">
            <v>15636.021500000001</v>
          </cell>
        </row>
        <row r="1157">
          <cell r="A1157" t="str">
            <v>M2682</v>
          </cell>
          <cell r="B1157" t="str">
            <v>Chapa múltipla metálica corrugada revestida em epóxi tipo MP 152 ou similar - E = 2,70 mm e D = 3,40 m</v>
          </cell>
          <cell r="C1157" t="str">
            <v>m</v>
          </cell>
          <cell r="D1157">
            <v>16550.453600000001</v>
          </cell>
        </row>
        <row r="1158">
          <cell r="A1158" t="str">
            <v>M2683</v>
          </cell>
          <cell r="B1158" t="str">
            <v>Chapa múltipla metálica corrugada revestida em epóxi tipo MP 152 ou similar - E = 2,70 mm e D = 3,65 m</v>
          </cell>
          <cell r="C1158" t="str">
            <v>m</v>
          </cell>
          <cell r="D1158">
            <v>17753.4463</v>
          </cell>
        </row>
        <row r="1159">
          <cell r="A1159" t="str">
            <v>M2684</v>
          </cell>
          <cell r="B1159" t="str">
            <v>Chapa múltipla metálica corrugada revestida em epóxi tipo MP 152 ou similar - E = 2,70 mm e D = 3,80 m</v>
          </cell>
          <cell r="C1159" t="str">
            <v>m</v>
          </cell>
          <cell r="D1159">
            <v>18378.782200000001</v>
          </cell>
        </row>
        <row r="1160">
          <cell r="A1160" t="str">
            <v>M2685</v>
          </cell>
          <cell r="B1160" t="str">
            <v>Chapa múltipla metálica corrugada revestida em epóxi tipo MP 152 ou similar - E = 2,70 mm e D = 4,20 m</v>
          </cell>
          <cell r="C1160" t="str">
            <v>m</v>
          </cell>
          <cell r="D1160">
            <v>20255.3573</v>
          </cell>
        </row>
        <row r="1161">
          <cell r="A1161" t="str">
            <v>M2686</v>
          </cell>
          <cell r="B1161" t="str">
            <v>Chapa múltipla metálica corrugada revestida em epóxi tipo MP 152 ou similar - E = 2,70 mm e D = 4,60 m</v>
          </cell>
          <cell r="C1161" t="str">
            <v>m</v>
          </cell>
          <cell r="D1161">
            <v>22082.4342</v>
          </cell>
        </row>
        <row r="1162">
          <cell r="A1162" t="str">
            <v>M2687</v>
          </cell>
          <cell r="B1162" t="str">
            <v>Chapa múltipla metálica corrugada revestida em epóxi tipo MP 152 ou similar - E = 3,40 mm e D = 4,80 m</v>
          </cell>
          <cell r="C1162" t="str">
            <v>m</v>
          </cell>
          <cell r="D1162">
            <v>28153.281800000001</v>
          </cell>
        </row>
        <row r="1163">
          <cell r="A1163" t="str">
            <v>M2688</v>
          </cell>
          <cell r="B1163" t="str">
            <v>Chapa múltipla metálica corrugada revestida em epóxi tipo MP 152 ou similar - E = 3,40 mm e D = 5,00 m</v>
          </cell>
          <cell r="C1163" t="str">
            <v>m</v>
          </cell>
          <cell r="D1163">
            <v>28948.2137</v>
          </cell>
        </row>
        <row r="1164">
          <cell r="A1164" t="str">
            <v>M2689</v>
          </cell>
          <cell r="B1164" t="str">
            <v>Chapa múltipla metálica corrugada revestida em epóxi tipo MP 152 ou similar - E = 3,90 mm e D = 5,35 m</v>
          </cell>
          <cell r="C1164" t="str">
            <v>m</v>
          </cell>
          <cell r="D1164">
            <v>35397.162400000001</v>
          </cell>
        </row>
        <row r="1165">
          <cell r="A1165" t="str">
            <v>M2690</v>
          </cell>
          <cell r="B1165" t="str">
            <v>Chapa múltipla metálica corrugada revestida em epóxi tipo MP 152 ou similar - E = 3,90 mm e D = 5,70 m</v>
          </cell>
          <cell r="C1165" t="str">
            <v>m</v>
          </cell>
          <cell r="D1165">
            <v>37929.459799999997</v>
          </cell>
        </row>
        <row r="1166">
          <cell r="A1166" t="str">
            <v>M2691</v>
          </cell>
          <cell r="B1166" t="str">
            <v>Chapa múltipla metálica corrugada revestida em epóxi tipo MP 152 ou similar - E = 4,70 mm e D = 6,10 m</v>
          </cell>
          <cell r="C1166" t="str">
            <v>m</v>
          </cell>
          <cell r="D1166">
            <v>46886.539599999996</v>
          </cell>
        </row>
        <row r="1167">
          <cell r="A1167" t="str">
            <v>M2692</v>
          </cell>
          <cell r="B1167" t="str">
            <v>Chapa múltipla metálica corrugada revestida em epóxi tipo MP 152 ou similar - E = 6,40 mm e D = 6,50 m</v>
          </cell>
          <cell r="C1167" t="str">
            <v>m</v>
          </cell>
          <cell r="D1167">
            <v>60085.644999999997</v>
          </cell>
        </row>
        <row r="1168">
          <cell r="A1168" t="str">
            <v>M2693</v>
          </cell>
          <cell r="B1168" t="str">
            <v>Chapa múltipla metálica corrugada revestida em epóxi tipo MP 152 ou similar - E = 6,40 mm e D = 6,85 m</v>
          </cell>
          <cell r="C1168" t="str">
            <v>m</v>
          </cell>
          <cell r="D1168">
            <v>63613.974800000004</v>
          </cell>
        </row>
        <row r="1169">
          <cell r="A1169" t="str">
            <v>M2694</v>
          </cell>
          <cell r="B1169" t="str">
            <v>Chapa múltipla metálica corrugada revestida em epóxi tipo MP 152 ou similar - E = 6,40 mm e D = 7,25 m</v>
          </cell>
          <cell r="C1169" t="str">
            <v>m</v>
          </cell>
          <cell r="D1169">
            <v>67125.708599999998</v>
          </cell>
        </row>
        <row r="1170">
          <cell r="A1170" t="str">
            <v>M2695</v>
          </cell>
          <cell r="B1170" t="str">
            <v>Aparelho de apoio metálico esférico unidirecional com 4 chumbadores e capacidade de 9.000 kN</v>
          </cell>
          <cell r="C1170" t="str">
            <v>un</v>
          </cell>
          <cell r="D1170">
            <v>95193.89</v>
          </cell>
        </row>
        <row r="1171">
          <cell r="A1171" t="str">
            <v>M2696</v>
          </cell>
          <cell r="B1171" t="str">
            <v>Aparelho de apoio metálico esférico unidirecional com 4 chumbadores e capacidade de 9.500 kN</v>
          </cell>
          <cell r="C1171" t="str">
            <v>un</v>
          </cell>
          <cell r="D1171">
            <v>100758.26669999999</v>
          </cell>
        </row>
        <row r="1172">
          <cell r="A1172" t="str">
            <v>M2697</v>
          </cell>
          <cell r="B1172" t="str">
            <v>Aparelho de apoio metálico esférico unidirecional com 4 chumbadores e capacidade de 10.000 kN</v>
          </cell>
          <cell r="C1172" t="str">
            <v>un</v>
          </cell>
          <cell r="D1172">
            <v>105890.35460000001</v>
          </cell>
        </row>
        <row r="1173">
          <cell r="A1173" t="str">
            <v>M2698</v>
          </cell>
          <cell r="B1173" t="str">
            <v>Fincapino de ação indireta e pino liso - D = 6,35 mm (1/4")</v>
          </cell>
          <cell r="C1173" t="str">
            <v>un</v>
          </cell>
          <cell r="D1173">
            <v>0.82189999999999996</v>
          </cell>
        </row>
        <row r="1174">
          <cell r="A1174" t="str">
            <v>M2700</v>
          </cell>
          <cell r="B1174" t="str">
            <v>Corpo de BSCC pré-moldado comercial - seção de 1,5 m x 1,5 m - tipo I</v>
          </cell>
          <cell r="C1174" t="str">
            <v>m</v>
          </cell>
          <cell r="D1174">
            <v>2427.4331999999999</v>
          </cell>
        </row>
        <row r="1175">
          <cell r="A1175" t="str">
            <v>M2701</v>
          </cell>
          <cell r="B1175" t="str">
            <v>Corpo de BSCC pré-moldado comercial - seção de 1,5 m x 1,5 m - tipo II</v>
          </cell>
          <cell r="C1175" t="str">
            <v>m</v>
          </cell>
          <cell r="D1175">
            <v>2640.4892</v>
          </cell>
        </row>
        <row r="1176">
          <cell r="A1176" t="str">
            <v>M2702</v>
          </cell>
          <cell r="B1176" t="str">
            <v>Corpo de BSCC pré-moldado comercial - seção de 1,5 m x 1,5 m - tipo III</v>
          </cell>
          <cell r="C1176" t="str">
            <v>m</v>
          </cell>
          <cell r="D1176">
            <v>2789.8092999999999</v>
          </cell>
        </row>
        <row r="1177">
          <cell r="A1177" t="str">
            <v>M2703</v>
          </cell>
          <cell r="B1177" t="str">
            <v>Corpo de BSCC pré-moldado comercial - seção de 1,5 m x 1,5 m - tipo IV</v>
          </cell>
          <cell r="C1177" t="str">
            <v>m</v>
          </cell>
          <cell r="D1177">
            <v>3181.0826000000002</v>
          </cell>
        </row>
        <row r="1178">
          <cell r="A1178" t="str">
            <v>M2704</v>
          </cell>
          <cell r="B1178" t="str">
            <v>Corpo de BSCC pré-moldado comercial - seção de 1,5 m x 1,5 m - tipo V</v>
          </cell>
          <cell r="C1178" t="str">
            <v>m</v>
          </cell>
          <cell r="D1178">
            <v>3732.5209</v>
          </cell>
        </row>
        <row r="1179">
          <cell r="A1179" t="str">
            <v>M2705</v>
          </cell>
          <cell r="B1179" t="str">
            <v>Corpo de BSCC pré-moldado comercial - seção de 1,5 m x 1,5 m - tipo VI</v>
          </cell>
          <cell r="C1179" t="str">
            <v>m</v>
          </cell>
          <cell r="D1179">
            <v>3888.6958</v>
          </cell>
        </row>
        <row r="1180">
          <cell r="A1180" t="str">
            <v>M2706</v>
          </cell>
          <cell r="B1180" t="str">
            <v>Corpo de BSCC pré-moldado comercial - seção de 1,5 m x 1,5 m - tipo VII</v>
          </cell>
          <cell r="C1180" t="str">
            <v>m</v>
          </cell>
          <cell r="D1180">
            <v>4158.1518999999998</v>
          </cell>
        </row>
        <row r="1181">
          <cell r="A1181" t="str">
            <v>M2707</v>
          </cell>
          <cell r="B1181" t="str">
            <v>Corpo de BSCC pré-moldado comercial - seção de 2,0 m x 2,0 m - tipo I</v>
          </cell>
          <cell r="C1181" t="str">
            <v>m</v>
          </cell>
          <cell r="D1181">
            <v>3618.6952000000001</v>
          </cell>
        </row>
        <row r="1182">
          <cell r="A1182" t="str">
            <v>M2708</v>
          </cell>
          <cell r="B1182" t="str">
            <v>Corpo de BSCC pré-moldado comercial - seção de 2,0 m x 2,0 m - tipo II</v>
          </cell>
          <cell r="C1182" t="str">
            <v>m</v>
          </cell>
          <cell r="D1182">
            <v>3700.1904</v>
          </cell>
        </row>
        <row r="1183">
          <cell r="A1183" t="str">
            <v>M2709</v>
          </cell>
          <cell r="B1183" t="str">
            <v>Corpo de BSCC pré-moldado comercial - seção de 2,0 m x 2,0 m - tipo III</v>
          </cell>
          <cell r="C1183" t="str">
            <v>m</v>
          </cell>
          <cell r="D1183">
            <v>3895.1709999999998</v>
          </cell>
        </row>
        <row r="1184">
          <cell r="A1184" t="str">
            <v>M2710</v>
          </cell>
          <cell r="B1184" t="str">
            <v>Corpo de BSCC pré-moldado comercial - seção de 2,0 m x 2,0 m - tipo IV</v>
          </cell>
          <cell r="C1184" t="str">
            <v>m</v>
          </cell>
          <cell r="D1184">
            <v>4334.1880000000001</v>
          </cell>
        </row>
        <row r="1185">
          <cell r="A1185" t="str">
            <v>M2711</v>
          </cell>
          <cell r="B1185" t="str">
            <v>Corpo de BSCC pré-moldado comercial - seção de 2,0 m x 2,0 m - tipo V</v>
          </cell>
          <cell r="C1185" t="str">
            <v>m</v>
          </cell>
          <cell r="D1185">
            <v>4742.8518000000004</v>
          </cell>
        </row>
        <row r="1186">
          <cell r="A1186" t="str">
            <v>M2712</v>
          </cell>
          <cell r="B1186" t="str">
            <v>Corpo de BSCC pré-moldado comercial - seção de 2,0 m x 2,0 m - tipo VI</v>
          </cell>
          <cell r="C1186" t="str">
            <v>m</v>
          </cell>
          <cell r="D1186">
            <v>5011.6386000000002</v>
          </cell>
        </row>
        <row r="1187">
          <cell r="A1187" t="str">
            <v>M2713</v>
          </cell>
          <cell r="B1187" t="str">
            <v>Corpo de BSCC pré-moldado comercial - seção de 2,0 m x 2,0 m - tipo VII</v>
          </cell>
          <cell r="C1187" t="str">
            <v>m</v>
          </cell>
          <cell r="D1187">
            <v>5459.2056000000002</v>
          </cell>
        </row>
        <row r="1188">
          <cell r="A1188" t="str">
            <v>M2714</v>
          </cell>
          <cell r="B1188" t="str">
            <v>Corpo de BSCC pré-moldado comercial - seção de 2,5 m x 2,5 m - tipo I</v>
          </cell>
          <cell r="C1188" t="str">
            <v>m</v>
          </cell>
          <cell r="D1188">
            <v>4601.3991999999998</v>
          </cell>
        </row>
        <row r="1189">
          <cell r="A1189" t="str">
            <v>M2715</v>
          </cell>
          <cell r="B1189" t="str">
            <v>Corpo de BSCC pré-moldado comercial - seção de 2,5 m x 2,5 m - tipo II</v>
          </cell>
          <cell r="C1189" t="str">
            <v>m</v>
          </cell>
          <cell r="D1189">
            <v>4663.5770000000002</v>
          </cell>
        </row>
        <row r="1190">
          <cell r="A1190" t="str">
            <v>M2716</v>
          </cell>
          <cell r="B1190" t="str">
            <v>Corpo de BSCC pré-moldado comercial - seção de 2,5 m x 2,5 m - tipo III</v>
          </cell>
          <cell r="C1190" t="str">
            <v>m</v>
          </cell>
          <cell r="D1190">
            <v>5506.7582000000002</v>
          </cell>
        </row>
        <row r="1191">
          <cell r="A1191" t="str">
            <v>M2717</v>
          </cell>
          <cell r="B1191" t="str">
            <v>Corpo de BSCC pré-moldado comercial - seção de 2,5 m x 2,5 m - tipo IV</v>
          </cell>
          <cell r="C1191" t="str">
            <v>m</v>
          </cell>
          <cell r="D1191">
            <v>5747.3266000000003</v>
          </cell>
        </row>
        <row r="1192">
          <cell r="A1192" t="str">
            <v>M2718</v>
          </cell>
          <cell r="B1192" t="str">
            <v>Corpo de BSCC pré-moldado comercial - seção de 2,5 m x 2,5 m - tipo V</v>
          </cell>
          <cell r="C1192" t="str">
            <v>m</v>
          </cell>
          <cell r="D1192">
            <v>5969.6266999999998</v>
          </cell>
        </row>
        <row r="1193">
          <cell r="A1193" t="str">
            <v>M2719</v>
          </cell>
          <cell r="B1193" t="str">
            <v>Corpo de BSCC pré-moldado comercial - seção de 2,5 m x 2,5 m - tipo VI</v>
          </cell>
          <cell r="C1193" t="str">
            <v>m</v>
          </cell>
          <cell r="D1193">
            <v>6640.9093999999996</v>
          </cell>
        </row>
        <row r="1194">
          <cell r="A1194" t="str">
            <v>M2720</v>
          </cell>
          <cell r="B1194" t="str">
            <v>Corpo de BSCC pré-moldado comercial - seção de 2,5 m x 2,5 m - tipo VII</v>
          </cell>
          <cell r="C1194" t="str">
            <v>m</v>
          </cell>
          <cell r="D1194">
            <v>6806.4845999999998</v>
          </cell>
        </row>
        <row r="1195">
          <cell r="A1195" t="str">
            <v>M2721</v>
          </cell>
          <cell r="B1195" t="str">
            <v>Corpo de BSCC pré-moldado comercial - seção de 3,0 m x 3,0 m - tipo I</v>
          </cell>
          <cell r="C1195" t="str">
            <v>m</v>
          </cell>
          <cell r="D1195">
            <v>6126.5129999999999</v>
          </cell>
        </row>
        <row r="1196">
          <cell r="A1196" t="str">
            <v>M2722</v>
          </cell>
          <cell r="B1196" t="str">
            <v>Corpo de BSCC pré-moldado comercial - seção de 3,0 m x 3,0 m - tipo II</v>
          </cell>
          <cell r="C1196" t="str">
            <v>m</v>
          </cell>
          <cell r="D1196">
            <v>6781.8217000000004</v>
          </cell>
        </row>
        <row r="1197">
          <cell r="A1197" t="str">
            <v>M2723</v>
          </cell>
          <cell r="B1197" t="str">
            <v>Corpo de BSCC pré-moldado comercial - seção de 3,0 m x 3,0 m - tipo III</v>
          </cell>
          <cell r="C1197" t="str">
            <v>m</v>
          </cell>
          <cell r="D1197">
            <v>7194.0972000000002</v>
          </cell>
        </row>
        <row r="1198">
          <cell r="A1198" t="str">
            <v>M2724</v>
          </cell>
          <cell r="B1198" t="str">
            <v>Corpo de BSCC pré-moldado comercial - seção de 3,0 m x 3,0 m - tipo IV</v>
          </cell>
          <cell r="C1198" t="str">
            <v>m</v>
          </cell>
          <cell r="D1198">
            <v>7601.0357000000004</v>
          </cell>
        </row>
        <row r="1199">
          <cell r="A1199" t="str">
            <v>M2725</v>
          </cell>
          <cell r="B1199" t="str">
            <v>Corpo de BSCC pré-moldado comercial - seção de 3,0 m x 3,0 m - tipo V</v>
          </cell>
          <cell r="C1199" t="str">
            <v>m</v>
          </cell>
          <cell r="D1199">
            <v>7725.5977999999996</v>
          </cell>
        </row>
        <row r="1200">
          <cell r="A1200" t="str">
            <v>M2726</v>
          </cell>
          <cell r="B1200" t="str">
            <v>Corpo de BSCC pré-moldado comercial - seção de 3,0 m x 3,0 m - tipo VI</v>
          </cell>
          <cell r="C1200" t="str">
            <v>m</v>
          </cell>
          <cell r="D1200">
            <v>8213.5280999999995</v>
          </cell>
        </row>
        <row r="1201">
          <cell r="A1201" t="str">
            <v>M2727</v>
          </cell>
          <cell r="B1201" t="str">
            <v>Corpo de BSCC pré-moldado comercial - seção de 3,0 m x 3,0 m - tipo VII</v>
          </cell>
          <cell r="C1201" t="str">
            <v>m</v>
          </cell>
          <cell r="D1201">
            <v>8567.35</v>
          </cell>
        </row>
        <row r="1202">
          <cell r="A1202" t="str">
            <v>M2728</v>
          </cell>
          <cell r="B1202" t="str">
            <v>Corpo de BSCC pré-moldado comercial - seção canal de 1,5 m x 1,5 m</v>
          </cell>
          <cell r="C1202" t="str">
            <v>m</v>
          </cell>
          <cell r="D1202">
            <v>2476.0432000000001</v>
          </cell>
        </row>
        <row r="1203">
          <cell r="A1203" t="str">
            <v>M2729</v>
          </cell>
          <cell r="B1203" t="str">
            <v>Corpo de BSCC pré-moldado comercial - seção canal de 2,0 m x 1,5 m</v>
          </cell>
          <cell r="C1203" t="str">
            <v>m</v>
          </cell>
          <cell r="D1203">
            <v>2661.4920000000002</v>
          </cell>
        </row>
        <row r="1204">
          <cell r="A1204" t="str">
            <v>M2730</v>
          </cell>
          <cell r="B1204" t="str">
            <v>Corpo de BSCC pré-moldado comercial - seção canal de 2,0 m x 2,0 m - tipo I</v>
          </cell>
          <cell r="C1204" t="str">
            <v>m</v>
          </cell>
          <cell r="D1204">
            <v>3685.9645</v>
          </cell>
        </row>
        <row r="1205">
          <cell r="A1205" t="str">
            <v>M2731</v>
          </cell>
          <cell r="B1205" t="str">
            <v>Corpo de BSCC pré-moldado comercial - seção canal de 2,0 m x 2,0 m - tipo II</v>
          </cell>
          <cell r="C1205" t="str">
            <v>m</v>
          </cell>
          <cell r="D1205">
            <v>3895.31</v>
          </cell>
        </row>
        <row r="1206">
          <cell r="A1206" t="str">
            <v>M2732</v>
          </cell>
          <cell r="B1206" t="str">
            <v>Corpo de BSCC pré-moldado comercial - seção canal de 2,5 m x 1,5 m</v>
          </cell>
          <cell r="C1206" t="str">
            <v>m</v>
          </cell>
          <cell r="D1206">
            <v>3214.5704000000001</v>
          </cell>
        </row>
        <row r="1207">
          <cell r="A1207" t="str">
            <v>M2733</v>
          </cell>
          <cell r="B1207" t="str">
            <v>Corpo de BSCC pré-moldado comercial - seção canal de 2,5 m x 2,0 m - tipo I</v>
          </cell>
          <cell r="C1207" t="str">
            <v>m</v>
          </cell>
          <cell r="D1207">
            <v>4294.5114000000003</v>
          </cell>
        </row>
        <row r="1208">
          <cell r="A1208" t="str">
            <v>M2734</v>
          </cell>
          <cell r="B1208" t="str">
            <v>Corpo de BSCC pré-moldado comercial - seção canal de 2,5 m x 2,0 m - tipo II</v>
          </cell>
          <cell r="C1208" t="str">
            <v>m</v>
          </cell>
          <cell r="D1208">
            <v>4752.3505999999998</v>
          </cell>
        </row>
        <row r="1209">
          <cell r="A1209" t="str">
            <v>M2735</v>
          </cell>
          <cell r="B1209" t="str">
            <v>Corpo de BSCC pré-moldado comercial - seção canal de 3,0 m x 1,5 m</v>
          </cell>
          <cell r="C1209" t="str">
            <v>m</v>
          </cell>
          <cell r="D1209">
            <v>3711.4765000000002</v>
          </cell>
        </row>
        <row r="1210">
          <cell r="A1210" t="str">
            <v>M2736</v>
          </cell>
          <cell r="B1210" t="str">
            <v>Corpo de BSCC pré-moldado comercial - seção canal de 3,0 m x 2,0 m - tipo I</v>
          </cell>
          <cell r="C1210" t="str">
            <v>m</v>
          </cell>
          <cell r="D1210">
            <v>4927.2821999999996</v>
          </cell>
        </row>
        <row r="1211">
          <cell r="A1211" t="str">
            <v>M2737</v>
          </cell>
          <cell r="B1211" t="str">
            <v>Corpo de BSCC pré-moldado comercial - seção canal de 3,0 m x 2,0 m - tipo II</v>
          </cell>
          <cell r="C1211" t="str">
            <v>m</v>
          </cell>
          <cell r="D1211">
            <v>5277.9162999999999</v>
          </cell>
        </row>
        <row r="1212">
          <cell r="A1212" t="str">
            <v>M2738</v>
          </cell>
          <cell r="B1212" t="str">
            <v>Aparelho de apoio metálico esférico multidirecional com 4 chumbadores e capacidade de 1.000 kN</v>
          </cell>
          <cell r="C1212" t="str">
            <v>un</v>
          </cell>
          <cell r="D1212">
            <v>10038.159900000001</v>
          </cell>
        </row>
        <row r="1213">
          <cell r="A1213" t="str">
            <v>M2739</v>
          </cell>
          <cell r="B1213" t="str">
            <v>Aparelho de apoio metálico esférico multidirecional com 4 chumbadores e capacidade de 1.500 kN</v>
          </cell>
          <cell r="C1213" t="str">
            <v>un</v>
          </cell>
          <cell r="D1213">
            <v>14236.1301</v>
          </cell>
        </row>
        <row r="1214">
          <cell r="A1214" t="str">
            <v>M2740</v>
          </cell>
          <cell r="B1214" t="str">
            <v>Aparelho de apoio metálico esférico multidirecional com 4 chumbadores e capacidade de 2.000 kN</v>
          </cell>
          <cell r="C1214" t="str">
            <v>un</v>
          </cell>
          <cell r="D1214">
            <v>18956.331900000001</v>
          </cell>
        </row>
        <row r="1215">
          <cell r="A1215" t="str">
            <v>M2741</v>
          </cell>
          <cell r="B1215" t="str">
            <v>Aparelho de apoio metálico esférico multidirecional com 4 chumbadores e capacidade de 2.500 kN</v>
          </cell>
          <cell r="C1215" t="str">
            <v>un</v>
          </cell>
          <cell r="D1215">
            <v>22632.787400000001</v>
          </cell>
        </row>
        <row r="1216">
          <cell r="A1216" t="str">
            <v>M2742</v>
          </cell>
          <cell r="B1216" t="str">
            <v>Aparelho de apoio metálico esférico multidirecional com 4 chumbadores e capacidade de 3.000 kN</v>
          </cell>
          <cell r="C1216" t="str">
            <v>un</v>
          </cell>
          <cell r="D1216">
            <v>25812.930199999999</v>
          </cell>
        </row>
        <row r="1217">
          <cell r="A1217" t="str">
            <v>M2743</v>
          </cell>
          <cell r="B1217" t="str">
            <v>Aparelho de apoio metálico esférico multidirecional com 4 chumbadores e capacidade de 3.500 kN</v>
          </cell>
          <cell r="C1217" t="str">
            <v>un</v>
          </cell>
          <cell r="D1217">
            <v>30097.178500000002</v>
          </cell>
        </row>
        <row r="1218">
          <cell r="A1218" t="str">
            <v>M2744</v>
          </cell>
          <cell r="B1218" t="str">
            <v>Aparelho de apoio metálico esférico multidirecional com 4 chumbadores e capacidade de 4.000 kN</v>
          </cell>
          <cell r="C1218" t="str">
            <v>un</v>
          </cell>
          <cell r="D1218">
            <v>30437.541700000002</v>
          </cell>
        </row>
        <row r="1219">
          <cell r="A1219" t="str">
            <v>M2745</v>
          </cell>
          <cell r="B1219" t="str">
            <v>Aparelho de apoio metálico esférico multidirecional com 4 chumbadores e capacidade de 4.500 kN</v>
          </cell>
          <cell r="C1219" t="str">
            <v>un</v>
          </cell>
          <cell r="D1219">
            <v>39784.229599999999</v>
          </cell>
        </row>
        <row r="1220">
          <cell r="A1220" t="str">
            <v>M2746</v>
          </cell>
          <cell r="B1220" t="str">
            <v>Aparelho de apoio metálico esférico multidirecional com 4 chumbadores e capacidade de 5.000 kN</v>
          </cell>
          <cell r="C1220" t="str">
            <v>un</v>
          </cell>
          <cell r="D1220">
            <v>44309.046199999997</v>
          </cell>
        </row>
        <row r="1221">
          <cell r="A1221" t="str">
            <v>M2747</v>
          </cell>
          <cell r="B1221" t="str">
            <v>Aparelho de apoio metálico esférico multidirecional com 4 chumbadores e capacidade de 5.500 kN</v>
          </cell>
          <cell r="C1221" t="str">
            <v>un</v>
          </cell>
          <cell r="D1221">
            <v>47994.606399999997</v>
          </cell>
        </row>
        <row r="1222">
          <cell r="A1222" t="str">
            <v>M2748</v>
          </cell>
          <cell r="B1222" t="str">
            <v>Aparelho de apoio metálico esférico multidirecional com 4 chumbadores e capacidade de 6.000 kN</v>
          </cell>
          <cell r="C1222" t="str">
            <v>un</v>
          </cell>
          <cell r="D1222">
            <v>54722.276100000003</v>
          </cell>
        </row>
        <row r="1223">
          <cell r="A1223" t="str">
            <v>M2749</v>
          </cell>
          <cell r="B1223" t="str">
            <v>Aparelho de apoio metálico esférico multidirecional com 4 chumbadores e capacidade de 6.500 kN</v>
          </cell>
          <cell r="C1223" t="str">
            <v>un</v>
          </cell>
          <cell r="D1223">
            <v>59151.254999999997</v>
          </cell>
        </row>
        <row r="1224">
          <cell r="A1224" t="str">
            <v>M2750</v>
          </cell>
          <cell r="B1224" t="str">
            <v>Aparelho de apoio metálico esférico multidirecional com 4 chumbadores e capacidade de 7.000 kN</v>
          </cell>
          <cell r="C1224" t="str">
            <v>un</v>
          </cell>
          <cell r="D1224">
            <v>63705.836799999997</v>
          </cell>
        </row>
        <row r="1225">
          <cell r="A1225" t="str">
            <v>M2751</v>
          </cell>
          <cell r="B1225" t="str">
            <v>Aparelho de apoio metálico esférico multidirecional com 4 chumbadores e capacidade de 7.500 kN</v>
          </cell>
          <cell r="C1225" t="str">
            <v>un</v>
          </cell>
          <cell r="D1225">
            <v>68741.0962</v>
          </cell>
        </row>
        <row r="1226">
          <cell r="A1226" t="str">
            <v>M2752</v>
          </cell>
          <cell r="B1226" t="str">
            <v>Aparelho de apoio metálico esférico multidirecional com 4 chumbadores e capacidade de 8.000 kN</v>
          </cell>
          <cell r="C1226" t="str">
            <v>un</v>
          </cell>
          <cell r="D1226">
            <v>73251.225999999995</v>
          </cell>
        </row>
        <row r="1227">
          <cell r="A1227" t="str">
            <v>M2753</v>
          </cell>
          <cell r="B1227" t="str">
            <v>Aparelho de apoio metálico esférico multidirecional com 4 chumbadores e capacidade de 8.500 kN</v>
          </cell>
          <cell r="C1227" t="str">
            <v>un</v>
          </cell>
          <cell r="D1227">
            <v>80520.9902</v>
          </cell>
        </row>
        <row r="1228">
          <cell r="A1228" t="str">
            <v>M2754</v>
          </cell>
          <cell r="B1228" t="str">
            <v>Aparelho de apoio metálico esférico multidirecional com 4 chumbadores e capacidade de 9.000 kN</v>
          </cell>
          <cell r="C1228" t="str">
            <v>un</v>
          </cell>
          <cell r="D1228">
            <v>84851.0481</v>
          </cell>
        </row>
        <row r="1229">
          <cell r="A1229" t="str">
            <v>M2755</v>
          </cell>
          <cell r="B1229" t="str">
            <v>Aparelho de apoio metálico esférico multidirecional com 4 chumbadores e capacidade de 9.500 kN</v>
          </cell>
          <cell r="C1229" t="str">
            <v>un</v>
          </cell>
          <cell r="D1229">
            <v>90131.715899999996</v>
          </cell>
        </row>
        <row r="1230">
          <cell r="A1230" t="str">
            <v>M2756</v>
          </cell>
          <cell r="B1230" t="str">
            <v>Aparelho de apoio metálico esférico multidirecional com 4 chumbadores e capacidade de 10.000 kN</v>
          </cell>
          <cell r="C1230" t="str">
            <v>un</v>
          </cell>
          <cell r="D1230">
            <v>94656.9283</v>
          </cell>
        </row>
        <row r="1231">
          <cell r="A1231" t="str">
            <v>M2757</v>
          </cell>
          <cell r="B1231" t="str">
            <v>Aparelho de apoio metálico elastomérico fixo com 4 chumbadores e capacidade de 700 kN</v>
          </cell>
          <cell r="C1231" t="str">
            <v>un</v>
          </cell>
          <cell r="D1231">
            <v>7271.2062999999998</v>
          </cell>
        </row>
        <row r="1232">
          <cell r="A1232" t="str">
            <v>M2758</v>
          </cell>
          <cell r="B1232" t="str">
            <v>Aparelho de apoio metálico elastomérico fixo com 4 chumbadores e capacidade de 1.500 kN</v>
          </cell>
          <cell r="C1232" t="str">
            <v>un</v>
          </cell>
          <cell r="D1232">
            <v>10389.868</v>
          </cell>
        </row>
        <row r="1233">
          <cell r="A1233" t="str">
            <v>M2759</v>
          </cell>
          <cell r="B1233" t="str">
            <v>Aparelho de apoio metálico elastomérico fixo com 4 chumbadores e capacidade de 2.500 kN</v>
          </cell>
          <cell r="C1233" t="str">
            <v>un</v>
          </cell>
          <cell r="D1233">
            <v>16737.660899999999</v>
          </cell>
        </row>
        <row r="1234">
          <cell r="A1234" t="str">
            <v>M2760</v>
          </cell>
          <cell r="B1234" t="str">
            <v>Aparelho de apoio metálico elastomérico fixo com 4 chumbadores e capacidade de 4.000 kN</v>
          </cell>
          <cell r="C1234" t="str">
            <v>un</v>
          </cell>
          <cell r="D1234">
            <v>27070.307499999999</v>
          </cell>
        </row>
        <row r="1235">
          <cell r="A1235" t="str">
            <v>M2761</v>
          </cell>
          <cell r="B1235" t="str">
            <v>Aparelho de apoio metálico elastomérico fixo com 4 chumbadores e capacidade de 5.500 kN</v>
          </cell>
          <cell r="C1235" t="str">
            <v>un</v>
          </cell>
          <cell r="D1235">
            <v>36645.864000000001</v>
          </cell>
        </row>
        <row r="1236">
          <cell r="A1236" t="str">
            <v>M2762</v>
          </cell>
          <cell r="B1236" t="str">
            <v>Aparelho de apoio metálico elastomérico fixo com 4 chumbadores e capacidade de 7.500 kN</v>
          </cell>
          <cell r="C1236" t="str">
            <v>un</v>
          </cell>
          <cell r="D1236">
            <v>50470.140200000002</v>
          </cell>
        </row>
        <row r="1237">
          <cell r="A1237" t="str">
            <v>M2763</v>
          </cell>
          <cell r="B1237" t="str">
            <v>Aparelho de apoio metálico elastomérico fixo com 4 chumbadores e capacidade de 10.000 kN</v>
          </cell>
          <cell r="C1237" t="str">
            <v>un</v>
          </cell>
          <cell r="D1237">
            <v>68546.276800000007</v>
          </cell>
        </row>
        <row r="1238">
          <cell r="A1238" t="str">
            <v>M2764</v>
          </cell>
          <cell r="B1238" t="str">
            <v>Aparelho de apoio metálico elastomérico unidirecional com 4 chumbadores e capacidade de 700 kN</v>
          </cell>
          <cell r="C1238" t="str">
            <v>un</v>
          </cell>
          <cell r="D1238">
            <v>5066.3406999999997</v>
          </cell>
        </row>
        <row r="1239">
          <cell r="A1239" t="str">
            <v>M2765</v>
          </cell>
          <cell r="B1239" t="str">
            <v>Aparelho de apoio metálico elastomérico unidirecional com 4 chumbadores e capacidade de 1.500 kN</v>
          </cell>
          <cell r="C1239" t="str">
            <v>un</v>
          </cell>
          <cell r="D1239">
            <v>8315.0598000000009</v>
          </cell>
        </row>
        <row r="1240">
          <cell r="A1240" t="str">
            <v>M2766</v>
          </cell>
          <cell r="B1240" t="str">
            <v>Aparelho de apoio metálico elastomérico unidirecional com 4 chumbadores e capacidade de 2.500 kN</v>
          </cell>
          <cell r="C1240" t="str">
            <v>un</v>
          </cell>
          <cell r="D1240">
            <v>11934.6603</v>
          </cell>
        </row>
        <row r="1241">
          <cell r="A1241" t="str">
            <v>M2767</v>
          </cell>
          <cell r="B1241" t="str">
            <v>Aparelho de apoio metálico elastomérico unidirecional com 4 chumbadores e capacidade de 4.000 kN</v>
          </cell>
          <cell r="C1241" t="str">
            <v>un</v>
          </cell>
          <cell r="D1241">
            <v>20154.567999999999</v>
          </cell>
        </row>
        <row r="1242">
          <cell r="A1242" t="str">
            <v>M2768</v>
          </cell>
          <cell r="B1242" t="str">
            <v>Aparelho de apoio metálico elastomérico unidirecional com 4 chumbadores e capacidade de 5.500 kN</v>
          </cell>
          <cell r="C1242" t="str">
            <v>un</v>
          </cell>
          <cell r="D1242">
            <v>26473.608899999999</v>
          </cell>
        </row>
        <row r="1243">
          <cell r="A1243" t="str">
            <v>M2769</v>
          </cell>
          <cell r="B1243" t="str">
            <v>Aparelho de apoio metálico elastomérico unidirecional com 4 chumbadores e capacidade de 7.500 kN</v>
          </cell>
          <cell r="C1243" t="str">
            <v>un</v>
          </cell>
          <cell r="D1243">
            <v>36762.979099999997</v>
          </cell>
        </row>
        <row r="1244">
          <cell r="A1244" t="str">
            <v>M2770</v>
          </cell>
          <cell r="B1244" t="str">
            <v>Aparelho de apoio metálico elastomérico unidirecional com 4 chumbadores e capacidade de 10.000 kN</v>
          </cell>
          <cell r="C1244" t="str">
            <v>un</v>
          </cell>
          <cell r="D1244">
            <v>48878.394800000002</v>
          </cell>
        </row>
        <row r="1245">
          <cell r="A1245" t="str">
            <v>M2771</v>
          </cell>
          <cell r="B1245" t="str">
            <v>Aparelho de apoio metálico elastomérico multidirecional com 4 chumbadores e capacidade de 700 kN</v>
          </cell>
          <cell r="C1245" t="str">
            <v>un</v>
          </cell>
          <cell r="D1245">
            <v>3915.0358999999999</v>
          </cell>
        </row>
        <row r="1246">
          <cell r="A1246" t="str">
            <v>M2772</v>
          </cell>
          <cell r="B1246" t="str">
            <v>Aparelho de apoio metálico elastomérico multidirecional com 4 chumbadores e capacidade de 1.500 kN</v>
          </cell>
          <cell r="C1246" t="str">
            <v>un</v>
          </cell>
          <cell r="D1246">
            <v>6886.5051000000003</v>
          </cell>
        </row>
        <row r="1247">
          <cell r="A1247" t="str">
            <v>M2773</v>
          </cell>
          <cell r="B1247" t="str">
            <v>Aparelho de apoio metálico elastomérico multidirecional com 4 chumbadores e capacidade de 2.500 kN</v>
          </cell>
          <cell r="C1247" t="str">
            <v>un</v>
          </cell>
          <cell r="D1247">
            <v>9827.16</v>
          </cell>
        </row>
        <row r="1248">
          <cell r="A1248" t="str">
            <v>M2774</v>
          </cell>
          <cell r="B1248" t="str">
            <v>Aparelho de apoio metálico elastomérico multidirecional com 4 chumbadores e capacidade de 4.000 kN</v>
          </cell>
          <cell r="C1248" t="str">
            <v>un</v>
          </cell>
          <cell r="D1248">
            <v>16156.0496</v>
          </cell>
        </row>
        <row r="1249">
          <cell r="A1249" t="str">
            <v>M2775</v>
          </cell>
          <cell r="B1249" t="str">
            <v>Aparelho de apoio metálico elastomérico multidirecional com 4 chumbadores e capacidade de 5.500 kN</v>
          </cell>
          <cell r="C1249" t="str">
            <v>un</v>
          </cell>
          <cell r="D1249">
            <v>23144.1584</v>
          </cell>
        </row>
        <row r="1250">
          <cell r="A1250" t="str">
            <v>M2776</v>
          </cell>
          <cell r="B1250" t="str">
            <v>Aparelho de apoio metálico elastomérico multidirecional com 4 chumbadores e capacidade de 7.500 kN</v>
          </cell>
          <cell r="C1250" t="str">
            <v>un</v>
          </cell>
          <cell r="D1250">
            <v>32822.152399999999</v>
          </cell>
        </row>
        <row r="1251">
          <cell r="A1251" t="str">
            <v>M2777</v>
          </cell>
          <cell r="B1251" t="str">
            <v>Aparelho de apoio metálico elastomérico multidirecional com 4 chumbadores e capacidade de 10.000 kN</v>
          </cell>
          <cell r="C1251" t="str">
            <v>un</v>
          </cell>
          <cell r="D1251">
            <v>44916.118900000001</v>
          </cell>
        </row>
        <row r="1252">
          <cell r="A1252" t="str">
            <v>M2780</v>
          </cell>
          <cell r="B1252" t="str">
            <v>Chapa metálica corrugada galvanizada para tunnel liner - E = 2,7 mm e D = 1,2 m</v>
          </cell>
          <cell r="C1252" t="str">
            <v>m</v>
          </cell>
          <cell r="D1252">
            <v>5119.8523999999998</v>
          </cell>
        </row>
        <row r="1253">
          <cell r="A1253" t="str">
            <v>M2781</v>
          </cell>
          <cell r="B1253" t="str">
            <v>Chapa metálica corrugada galvanizada para tunnel liner - E = 2,7 mm e D = 1,4 m</v>
          </cell>
          <cell r="C1253" t="str">
            <v>m</v>
          </cell>
          <cell r="D1253">
            <v>5770.6917999999996</v>
          </cell>
        </row>
        <row r="1254">
          <cell r="A1254" t="str">
            <v>M2782</v>
          </cell>
          <cell r="B1254" t="str">
            <v>Chapa metálica corrugada galvanizada para tunnel liner - E = 2,7 mm e D = 1,6 m</v>
          </cell>
          <cell r="C1254" t="str">
            <v>m</v>
          </cell>
          <cell r="D1254">
            <v>6725.2398000000003</v>
          </cell>
        </row>
        <row r="1255">
          <cell r="A1255" t="str">
            <v>M2783</v>
          </cell>
          <cell r="B1255" t="str">
            <v>Chapa metálica corrugada galvanizada para tunnel liner - E = 2,7 mm e D = 1,8 m</v>
          </cell>
          <cell r="C1255" t="str">
            <v>m</v>
          </cell>
          <cell r="D1255">
            <v>7679.7835999999998</v>
          </cell>
        </row>
        <row r="1256">
          <cell r="A1256" t="str">
            <v>M2784</v>
          </cell>
          <cell r="B1256" t="str">
            <v>Chapa metálica corrugada galvanizada para tunnel liner - E = 2,7 mm e D = 2,0 m</v>
          </cell>
          <cell r="C1256" t="str">
            <v>m</v>
          </cell>
          <cell r="D1256">
            <v>8460.9356000000007</v>
          </cell>
        </row>
        <row r="1257">
          <cell r="A1257" t="str">
            <v>M2785</v>
          </cell>
          <cell r="B1257" t="str">
            <v>Chapa metálica corrugada galvanizada para tunnel liner - E = 3,4 mm e D = 2,2 m</v>
          </cell>
          <cell r="C1257" t="str">
            <v>m</v>
          </cell>
          <cell r="D1257">
            <v>11027.6191</v>
          </cell>
        </row>
        <row r="1258">
          <cell r="A1258" t="str">
            <v>M2786</v>
          </cell>
          <cell r="B1258" t="str">
            <v>Chapa metálica corrugada galvanizada para tunnel liner - E = 3,4 mm e D = 2,4 m</v>
          </cell>
          <cell r="C1258" t="str">
            <v>m</v>
          </cell>
          <cell r="D1258">
            <v>11936.388300000001</v>
          </cell>
        </row>
        <row r="1259">
          <cell r="A1259" t="str">
            <v>M2787</v>
          </cell>
          <cell r="B1259" t="str">
            <v>Chapa metálica corrugada galvanizada para tunnel liner - E = 3,4 mm e D = 2,6 m</v>
          </cell>
          <cell r="C1259" t="str">
            <v>m</v>
          </cell>
          <cell r="D1259">
            <v>13010.4059</v>
          </cell>
        </row>
        <row r="1260">
          <cell r="A1260" t="str">
            <v>M2788</v>
          </cell>
          <cell r="B1260" t="str">
            <v>Chapa metálica corrugada galvanizada para tunnel liner - E = 3,4 mm e D = 2,8 m</v>
          </cell>
          <cell r="C1260" t="str">
            <v>m</v>
          </cell>
          <cell r="D1260">
            <v>13918.842000000001</v>
          </cell>
        </row>
        <row r="1261">
          <cell r="A1261" t="str">
            <v>M2789</v>
          </cell>
          <cell r="B1261" t="str">
            <v>Chapa metálica corrugada galvanizada para tunnel liner - E = 3,4 mm e D = 3,0 m</v>
          </cell>
          <cell r="C1261" t="str">
            <v>m</v>
          </cell>
          <cell r="D1261">
            <v>14993.162700000001</v>
          </cell>
        </row>
        <row r="1262">
          <cell r="A1262" t="str">
            <v>M2790</v>
          </cell>
          <cell r="B1262" t="str">
            <v>Chapa metálica corrugada galvanizada para tunnel liner - E = 3,4 mm e D = 3,2 m</v>
          </cell>
          <cell r="C1262" t="str">
            <v>m</v>
          </cell>
          <cell r="D1262">
            <v>15901.8053</v>
          </cell>
        </row>
        <row r="1263">
          <cell r="A1263" t="str">
            <v>M2791</v>
          </cell>
          <cell r="B1263" t="str">
            <v>Chapa metálica corrugada galvanizada para tunnel liner - E = 3,9 mm e D = 3,4 m</v>
          </cell>
          <cell r="C1263" t="str">
            <v>m</v>
          </cell>
          <cell r="D1263">
            <v>18961.1967</v>
          </cell>
        </row>
        <row r="1264">
          <cell r="A1264" t="str">
            <v>M2792</v>
          </cell>
          <cell r="B1264" t="str">
            <v>Chapa metálica corrugada galvanizada para tunnel liner - E = 3,9 mm e D = 3,6 m</v>
          </cell>
          <cell r="C1264" t="str">
            <v>m</v>
          </cell>
          <cell r="D1264">
            <v>19999.297900000001</v>
          </cell>
        </row>
        <row r="1265">
          <cell r="A1265" t="str">
            <v>M2793</v>
          </cell>
          <cell r="B1265" t="str">
            <v>Chapa metálica corrugada galvanizada para tunnel liner - E = 3,9 mm e D = 3,8 m</v>
          </cell>
          <cell r="C1265" t="str">
            <v>m</v>
          </cell>
          <cell r="D1265">
            <v>21236.389599999999</v>
          </cell>
        </row>
        <row r="1266">
          <cell r="A1266" t="str">
            <v>M2794</v>
          </cell>
          <cell r="B1266" t="str">
            <v>Chapa metálica corrugada galvanizada para tunnel liner - E = 3,9 mm e D = 4,0 m</v>
          </cell>
          <cell r="C1266" t="str">
            <v>m</v>
          </cell>
          <cell r="D1266">
            <v>22195.2808</v>
          </cell>
        </row>
        <row r="1267">
          <cell r="A1267" t="str">
            <v>M2795</v>
          </cell>
          <cell r="B1267" t="str">
            <v>Chapa metálica corrugada galvanizada para tunnel liner - E = 3,9 mm e D = 4,2 m</v>
          </cell>
          <cell r="C1267" t="str">
            <v>m</v>
          </cell>
          <cell r="D1267">
            <v>23392.625199999999</v>
          </cell>
        </row>
        <row r="1268">
          <cell r="A1268" t="str">
            <v>M2796</v>
          </cell>
          <cell r="B1268" t="str">
            <v>Chapa metálica corrugada galvanizada para tunnel liner - E = 3,9 mm e D = 4,4 m</v>
          </cell>
          <cell r="C1268" t="str">
            <v>m</v>
          </cell>
          <cell r="D1268">
            <v>24469.477900000002</v>
          </cell>
        </row>
        <row r="1269">
          <cell r="A1269" t="str">
            <v>M2797</v>
          </cell>
          <cell r="B1269" t="str">
            <v>Chapa metálica corrugada galvanizada para tunnel liner - E = 3,9 mm e D = 4,6 m</v>
          </cell>
          <cell r="C1269" t="str">
            <v>m</v>
          </cell>
          <cell r="D1269">
            <v>25586.5982</v>
          </cell>
        </row>
        <row r="1270">
          <cell r="A1270" t="str">
            <v>M2798</v>
          </cell>
          <cell r="B1270" t="str">
            <v>Chapa metálica corrugada galvanizada para tunnel liner - E = 4,7 mm e D = 4,8 m</v>
          </cell>
          <cell r="C1270" t="str">
            <v>m</v>
          </cell>
          <cell r="D1270">
            <v>30510.985799999999</v>
          </cell>
        </row>
        <row r="1271">
          <cell r="A1271" t="str">
            <v>M2799</v>
          </cell>
          <cell r="B1271" t="str">
            <v>Chapa metálica corrugada galvanizada para tunnel liner - E = 4,7 mm e D = 5,0 m</v>
          </cell>
          <cell r="C1271" t="str">
            <v>m</v>
          </cell>
          <cell r="D1271">
            <v>32442.338100000001</v>
          </cell>
        </row>
        <row r="1272">
          <cell r="A1272" t="str">
            <v>M2800</v>
          </cell>
          <cell r="B1272" t="str">
            <v>Chapa metálica corrugada galvanizada revestida com epóxi para tunnel liner - E = 2,7 mm e D = 1,2 m</v>
          </cell>
          <cell r="C1272" t="str">
            <v>m</v>
          </cell>
          <cell r="D1272">
            <v>5373.6867000000002</v>
          </cell>
        </row>
        <row r="1273">
          <cell r="A1273" t="str">
            <v>M2801</v>
          </cell>
          <cell r="B1273" t="str">
            <v>Chapa metálica corrugada galvanizada revestida com epóxi para tunnel liner - E = 2,7 mm e D = 1,4 m</v>
          </cell>
          <cell r="C1273" t="str">
            <v>m</v>
          </cell>
          <cell r="D1273">
            <v>6056.7869000000001</v>
          </cell>
        </row>
        <row r="1274">
          <cell r="A1274" t="str">
            <v>M2802</v>
          </cell>
          <cell r="B1274" t="str">
            <v>Chapa metálica corrugada galvanizada revestida com epóxi para tunnel liner - E = 2,7 mm e D = 1,6 m</v>
          </cell>
          <cell r="C1274" t="str">
            <v>m</v>
          </cell>
          <cell r="D1274">
            <v>7058.6605</v>
          </cell>
        </row>
        <row r="1275">
          <cell r="A1275" t="str">
            <v>M2803</v>
          </cell>
          <cell r="B1275" t="str">
            <v>Chapa metálica corrugada galvanizada revestida com epóxi para tunnel liner - E = 2,7 mm e D = 1,8 m</v>
          </cell>
          <cell r="C1275" t="str">
            <v>m</v>
          </cell>
          <cell r="D1275">
            <v>8060.5300999999999</v>
          </cell>
        </row>
        <row r="1276">
          <cell r="A1276" t="str">
            <v>M2804</v>
          </cell>
          <cell r="B1276" t="str">
            <v>Chapa metálica corrugada galvanizada revestida com epóxi para tunnel liner - E = 2,7 mm e D = 2,0 m</v>
          </cell>
          <cell r="C1276" t="str">
            <v>m</v>
          </cell>
          <cell r="D1276">
            <v>8880.3950000000004</v>
          </cell>
        </row>
        <row r="1277">
          <cell r="A1277" t="str">
            <v>M2805</v>
          </cell>
          <cell r="B1277" t="str">
            <v>Chapa metálica corrugada galvanizada revestida com epóxi para tunnel liner - E = 3,4 mm e D = 2,2 m</v>
          </cell>
          <cell r="C1277" t="str">
            <v>m</v>
          </cell>
          <cell r="D1277">
            <v>11911.5118</v>
          </cell>
        </row>
        <row r="1278">
          <cell r="A1278" t="str">
            <v>M2806</v>
          </cell>
          <cell r="B1278" t="str">
            <v>Chapa metálica corrugada galvanizada revestida com epóxi para tunnel liner - E = 3,4 mm e D = 2,4 m</v>
          </cell>
          <cell r="C1278" t="str">
            <v>m</v>
          </cell>
          <cell r="D1278">
            <v>12893.113799999999</v>
          </cell>
        </row>
        <row r="1279">
          <cell r="A1279" t="str">
            <v>M2807</v>
          </cell>
          <cell r="B1279" t="str">
            <v>Chapa metálica corrugada galvanizada revestida com epóxi para tunnel liner - E = 3,4 mm e D = 2,6 m</v>
          </cell>
          <cell r="C1279" t="str">
            <v>m</v>
          </cell>
          <cell r="D1279">
            <v>14053.2001</v>
          </cell>
        </row>
        <row r="1280">
          <cell r="A1280" t="str">
            <v>M2808</v>
          </cell>
          <cell r="B1280" t="str">
            <v>Chapa metálica corrugada galvanizada revestida com epóxi para tunnel liner - E = 3,4 mm e D = 2,8 m</v>
          </cell>
          <cell r="C1280" t="str">
            <v>m</v>
          </cell>
          <cell r="D1280">
            <v>15034.468999999999</v>
          </cell>
        </row>
        <row r="1281">
          <cell r="A1281" t="str">
            <v>M2809</v>
          </cell>
          <cell r="B1281" t="str">
            <v>Chapa metálica corrugada galvanizada revestida com epóxi para tunnel liner - E = 3,4 mm e D = 3,0 m</v>
          </cell>
          <cell r="C1281" t="str">
            <v>m</v>
          </cell>
          <cell r="D1281">
            <v>16194.858399999999</v>
          </cell>
        </row>
        <row r="1282">
          <cell r="A1282" t="str">
            <v>M2810</v>
          </cell>
          <cell r="B1282" t="str">
            <v>Chapa metálica corrugada galvanizada revestida com epóxi para tunnel liner - E = 3,4 mm e D = 3,2 m</v>
          </cell>
          <cell r="C1282" t="str">
            <v>m</v>
          </cell>
          <cell r="D1282">
            <v>17176.3338</v>
          </cell>
        </row>
        <row r="1283">
          <cell r="A1283" t="str">
            <v>M2811</v>
          </cell>
          <cell r="B1283" t="str">
            <v>Chapa múltipla metálica corrugada galvanizada tipo MP 152 lenticular ou similar - E = 2,70 mm, H = 1,40 m e vão = 1,95 m</v>
          </cell>
          <cell r="C1283" t="str">
            <v>m</v>
          </cell>
          <cell r="D1283">
            <v>8520.1363999999994</v>
          </cell>
        </row>
        <row r="1284">
          <cell r="A1284" t="str">
            <v>M2812</v>
          </cell>
          <cell r="B1284" t="str">
            <v>Chapa múltipla metálica corrugada galvanizada tipo MP 152 lenticular ou similar - E = 2,70 mm, H = 1,50 m e vão = 2,15 m</v>
          </cell>
          <cell r="C1284" t="str">
            <v>m</v>
          </cell>
          <cell r="D1284">
            <v>9414.5355999999992</v>
          </cell>
        </row>
        <row r="1285">
          <cell r="A1285" t="str">
            <v>M2813</v>
          </cell>
          <cell r="B1285" t="str">
            <v>Chapa múltipla metálica corrugada galvanizada tipo MP 152 lenticular ou similar - E = 2,70 mm, H = 1,60 m e vão = 2,30 m</v>
          </cell>
          <cell r="C1285" t="str">
            <v>m</v>
          </cell>
          <cell r="D1285">
            <v>10042.0924</v>
          </cell>
        </row>
        <row r="1286">
          <cell r="A1286" t="str">
            <v>M2814</v>
          </cell>
          <cell r="B1286" t="str">
            <v>Chapa múltipla metálica corrugada galvanizada tipo MP 152 lenticular ou similar - E = 2,70 mm, H = 1,65 m e vão = 2,55 m</v>
          </cell>
          <cell r="C1286" t="str">
            <v>m</v>
          </cell>
          <cell r="D1286">
            <v>10654.2871</v>
          </cell>
        </row>
        <row r="1287">
          <cell r="A1287" t="str">
            <v>M2815</v>
          </cell>
          <cell r="B1287" t="str">
            <v>Chapa múltipla metálica corrugada galvanizada tipo MP 152 lenticular ou similar - E = 2,70 mm, H = 1,85 m e vão = 2,70 m</v>
          </cell>
          <cell r="C1287" t="str">
            <v>m</v>
          </cell>
          <cell r="D1287">
            <v>11548.444100000001</v>
          </cell>
        </row>
        <row r="1288">
          <cell r="A1288" t="str">
            <v>M2816</v>
          </cell>
          <cell r="B1288" t="str">
            <v>Chapa múltipla metálica corrugada galvanizada tipo MP 152 lenticular ou similar - E = 2,70 mm, H = 1,90 m e vão = 2,75 m</v>
          </cell>
          <cell r="C1288" t="str">
            <v>m</v>
          </cell>
          <cell r="D1288">
            <v>11862.296700000001</v>
          </cell>
        </row>
        <row r="1289">
          <cell r="A1289" t="str">
            <v>M2817</v>
          </cell>
          <cell r="B1289" t="str">
            <v>Chapa múltipla metálica corrugada galvanizada tipo MP 152 lenticular ou similar - E = 2,70 mm, H = 2,00 m e vão = 3,00 m</v>
          </cell>
          <cell r="C1289" t="str">
            <v>m</v>
          </cell>
          <cell r="D1289">
            <v>12474.2986</v>
          </cell>
        </row>
        <row r="1290">
          <cell r="A1290" t="str">
            <v>M2818</v>
          </cell>
          <cell r="B1290" t="str">
            <v>Chapa múltipla metálica corrugada galvanizada tipo MP 152 lenticular ou similar - E = 2,70 mm, H = 2,10 m e vão = 3,20 m</v>
          </cell>
          <cell r="C1290" t="str">
            <v>m</v>
          </cell>
          <cell r="D1290">
            <v>13086.22</v>
          </cell>
        </row>
        <row r="1291">
          <cell r="A1291" t="str">
            <v>M2819</v>
          </cell>
          <cell r="B1291" t="str">
            <v>Chapa múltipla metálica corrugada galvanizada tipo MP 152 lenticular ou similar - E = 2,70 mm, H = 2,15 m e vão = 3,35 m</v>
          </cell>
          <cell r="C1291" t="str">
            <v>m</v>
          </cell>
          <cell r="D1291">
            <v>13697.978999999999</v>
          </cell>
        </row>
        <row r="1292">
          <cell r="A1292" t="str">
            <v>M2820</v>
          </cell>
          <cell r="B1292" t="str">
            <v>Chapa múltipla metálica corrugada galvanizada tipo MP 152 lenticular ou similar - E = 2,70 mm, H = 2,25 m e vão = 3,55 m</v>
          </cell>
          <cell r="C1292" t="str">
            <v>m</v>
          </cell>
          <cell r="D1292">
            <v>14310.1005</v>
          </cell>
        </row>
        <row r="1293">
          <cell r="A1293" t="str">
            <v>M2821</v>
          </cell>
          <cell r="B1293" t="str">
            <v>Chapa múltipla metálica corrugada galvanizada tipo MP 152 lenticular ou similar - E = 2,70 mm, H = 2,35 m e vão = 3,70 m</v>
          </cell>
          <cell r="C1293" t="str">
            <v>m</v>
          </cell>
          <cell r="D1293">
            <v>15204.6044</v>
          </cell>
        </row>
        <row r="1294">
          <cell r="A1294" t="str">
            <v>M2822</v>
          </cell>
          <cell r="B1294" t="str">
            <v>Chapa múltipla metálica corrugada galvanizada tipo MP 152 lenticular ou similar - E = 2,70 mm, H = 2,45 m e vão = 3,90 m</v>
          </cell>
          <cell r="C1294" t="str">
            <v>m</v>
          </cell>
          <cell r="D1294">
            <v>15832.5764</v>
          </cell>
        </row>
        <row r="1295">
          <cell r="A1295" t="str">
            <v>M2823</v>
          </cell>
          <cell r="B1295" t="str">
            <v>Chapa múltipla metálica corrugada galvanizada tipo MP 152 lenticular ou similar - E = 2,70 mm, H = 2,55 m e vão = 4,00 m</v>
          </cell>
          <cell r="C1295" t="str">
            <v>m</v>
          </cell>
          <cell r="D1295">
            <v>16444.5167</v>
          </cell>
        </row>
        <row r="1296">
          <cell r="A1296" t="str">
            <v>M2824</v>
          </cell>
          <cell r="B1296" t="str">
            <v>Chapa múltipla metálica corrugada galvanizada tipo MP 152 lenticular ou similar - E = 2,70 mm, H = 2,80 m e vão = 4,15 m</v>
          </cell>
          <cell r="C1296" t="str">
            <v>m</v>
          </cell>
          <cell r="D1296">
            <v>17055.869600000002</v>
          </cell>
        </row>
        <row r="1297">
          <cell r="A1297" t="str">
            <v>M2825</v>
          </cell>
          <cell r="B1297" t="str">
            <v>Chapa múltipla metálica corrugada galvanizada tipo MP 152 lenticular ou similar - E = 2,70 mm, H = 2,90 m e vão = 4,40 m</v>
          </cell>
          <cell r="C1297" t="str">
            <v>m</v>
          </cell>
          <cell r="D1297">
            <v>17668.441999999999</v>
          </cell>
        </row>
        <row r="1298">
          <cell r="A1298" t="str">
            <v>M2826</v>
          </cell>
          <cell r="B1298" t="str">
            <v>Chapa múltipla metálica corrugada galvanizada tipo MP 152 lenticular ou similar - E = 2,70 mm, H = 3,00 m e vão = 4,60 m</v>
          </cell>
          <cell r="C1298" t="str">
            <v>m</v>
          </cell>
          <cell r="D1298">
            <v>18578.615600000001</v>
          </cell>
        </row>
        <row r="1299">
          <cell r="A1299" t="str">
            <v>M2827</v>
          </cell>
          <cell r="B1299" t="str">
            <v>Chapa múltipla metálica corrugada galvanizada tipo MP 152 lenticular ou similar - E = 3,40 mm, H = 3,05 m e vão = 4,80 m</v>
          </cell>
          <cell r="C1299" t="str">
            <v>m</v>
          </cell>
          <cell r="D1299">
            <v>23092.5916</v>
          </cell>
        </row>
        <row r="1300">
          <cell r="A1300" t="str">
            <v>M2828</v>
          </cell>
          <cell r="B1300" t="str">
            <v>Chapa múltipla metálica corrugada galvanizada tipo MP 152 lenticular ou similar - E = 3,40 mm, H = 3,15 m e vão = 5,05 m</v>
          </cell>
          <cell r="C1300" t="str">
            <v>m</v>
          </cell>
          <cell r="D1300">
            <v>24170.52</v>
          </cell>
        </row>
        <row r="1301">
          <cell r="A1301" t="str">
            <v>M2829</v>
          </cell>
          <cell r="B1301" t="str">
            <v>Chapa múltipla metálica corrugada galvanizada tipo MP 152 lenticular ou similar - E = 3,40 mm, H = 3,25 m e vão = 5,25 m</v>
          </cell>
          <cell r="C1301" t="str">
            <v>m</v>
          </cell>
          <cell r="D1301">
            <v>24930.454600000001</v>
          </cell>
        </row>
        <row r="1302">
          <cell r="A1302" t="str">
            <v>M2830</v>
          </cell>
          <cell r="B1302" t="str">
            <v>Chapa múltipla metálica corrugada galvanizada tipo MP 152 lenticular ou similar - E = 3,90 mm, H = 3,35 m e vão = 5,45 m</v>
          </cell>
          <cell r="C1302" t="str">
            <v>m</v>
          </cell>
          <cell r="D1302">
            <v>28536.3701</v>
          </cell>
        </row>
        <row r="1303">
          <cell r="A1303" t="str">
            <v>M2831</v>
          </cell>
          <cell r="B1303" t="str">
            <v>Chapa múltipla metálica corrugada galvanizada tipo MP 152 lenticular ou similar - E = 3,90 mm, H = 3,40 m e vão = 5,60 m</v>
          </cell>
          <cell r="C1303" t="str">
            <v>m</v>
          </cell>
          <cell r="D1303">
            <v>28960.238300000001</v>
          </cell>
        </row>
        <row r="1304">
          <cell r="A1304" t="str">
            <v>M2832</v>
          </cell>
          <cell r="B1304" t="str">
            <v>Chapa múltipla metálica corrugada galvanizada tipo MP 152 lenticular ou similar - E = 4,70 mm, H = 3,50 m e vão = 5,80 m</v>
          </cell>
          <cell r="C1304" t="str">
            <v>m</v>
          </cell>
          <cell r="D1304">
            <v>34771.574099999998</v>
          </cell>
        </row>
        <row r="1305">
          <cell r="A1305" t="str">
            <v>M2833</v>
          </cell>
          <cell r="B1305" t="str">
            <v>Chapa múltipla metálica corrugada galvanizada tipo MP 152 lenticular ou similar - E = 4,70 mm, H = 3,55 m e vão = 5,90 m</v>
          </cell>
          <cell r="C1305" t="str">
            <v>m</v>
          </cell>
          <cell r="D1305">
            <v>35257.800600000002</v>
          </cell>
        </row>
        <row r="1306">
          <cell r="A1306" t="str">
            <v>M2834</v>
          </cell>
          <cell r="B1306" t="str">
            <v>Chapa múltipla metálica corrugada galvanizada tipo MP 152 lenticular ou similar - E = 4,70 mm, H = 3,65 m e vão = 6,10 m</v>
          </cell>
          <cell r="C1306" t="str">
            <v>m</v>
          </cell>
          <cell r="D1306">
            <v>36613.126799999998</v>
          </cell>
        </row>
        <row r="1307">
          <cell r="A1307" t="str">
            <v>M2835</v>
          </cell>
          <cell r="B1307" t="str">
            <v>Chapa múltipla metálica corrugada galvanizada tipo MP 152 lenticular ou similar - E = 4,70 mm, H = 3,65 m e vão = 6,25 m</v>
          </cell>
          <cell r="C1307" t="str">
            <v>m</v>
          </cell>
          <cell r="D1307">
            <v>37099.913699999997</v>
          </cell>
        </row>
        <row r="1308">
          <cell r="A1308" t="str">
            <v>M2836</v>
          </cell>
          <cell r="B1308" t="str">
            <v>Chapa múltipla metálica corrugada galvanizada tipo MP 152 lenticular ou similar - E = 6,40 mm, H = 3,75 m e vão = 6,40 m</v>
          </cell>
          <cell r="C1308" t="str">
            <v>m</v>
          </cell>
          <cell r="D1308">
            <v>50853.814299999998</v>
          </cell>
        </row>
        <row r="1309">
          <cell r="A1309" t="str">
            <v>M2837</v>
          </cell>
          <cell r="B1309" t="str">
            <v>Chapa múltipla metálica corrugada galvanizada tipo MP 152 lenticular ou similar - E = 6,40 mm, H = 3,85 m e vão = 6,60 m</v>
          </cell>
          <cell r="C1309" t="str">
            <v>m</v>
          </cell>
          <cell r="D1309">
            <v>52639.353499999997</v>
          </cell>
        </row>
        <row r="1310">
          <cell r="A1310" t="str">
            <v>M2838</v>
          </cell>
          <cell r="B1310" t="str">
            <v>Chapa múltipla metálica corrugada galvanizada tipo MP 152 ou similar para passagem de gado - E = 2,70 mm, H = 2,25 m e vão = 2,20 m</v>
          </cell>
          <cell r="C1310" t="str">
            <v>m</v>
          </cell>
          <cell r="D1310">
            <v>11580.034</v>
          </cell>
        </row>
        <row r="1311">
          <cell r="A1311" t="str">
            <v>M2839</v>
          </cell>
          <cell r="B1311" t="str">
            <v>Chapa múltipla metálica corrugada galvanizada tipo MP 152 ou similar para passagem de gado - E = 2,70 mm, H = 3,10 m e vão = 2,90 m</v>
          </cell>
          <cell r="C1311" t="str">
            <v>m</v>
          </cell>
          <cell r="D1311">
            <v>15204.6044</v>
          </cell>
        </row>
        <row r="1312">
          <cell r="A1312" t="str">
            <v>M2840</v>
          </cell>
          <cell r="B1312" t="str">
            <v>Chapa múltipla metálica corrugada galvanizada tipo MP 152 ou similar para passagem inferior - E = 2,70 mm, H = 3,50 m e vão = 3,70 m</v>
          </cell>
          <cell r="C1312" t="str">
            <v>m</v>
          </cell>
          <cell r="D1312">
            <v>17652.8554</v>
          </cell>
        </row>
        <row r="1313">
          <cell r="A1313" t="str">
            <v>M2841</v>
          </cell>
          <cell r="B1313" t="str">
            <v>Chapa múltipla metálica corrugada galvanizada tipo MP 152 ou similar para passagem inferior - E = 2,70 mm, H = 3,60 m e vão = 3,90 m</v>
          </cell>
          <cell r="C1313" t="str">
            <v>m</v>
          </cell>
          <cell r="D1313">
            <v>18563.039000000001</v>
          </cell>
        </row>
        <row r="1314">
          <cell r="A1314" t="str">
            <v>M2842</v>
          </cell>
          <cell r="B1314" t="str">
            <v>Chapa múltipla metálica corrugada galvanizada tipo MP 152 ou similar para passagem inferior - E = 2,70 mm, H = 3,75 m e vão = 4,00 m</v>
          </cell>
          <cell r="C1314" t="str">
            <v>m</v>
          </cell>
          <cell r="D1314">
            <v>19174.2163</v>
          </cell>
        </row>
        <row r="1315">
          <cell r="A1315" t="str">
            <v>M2843</v>
          </cell>
          <cell r="B1315" t="str">
            <v>Chapa múltipla metálica corrugada galvanizada tipo MP 152 ou similar para passagem inferior - E = 2,70 mm, H = 3,90 m e vão = 4,20 m</v>
          </cell>
          <cell r="C1315" t="str">
            <v>m</v>
          </cell>
          <cell r="D1315">
            <v>19786.828799999999</v>
          </cell>
        </row>
        <row r="1316">
          <cell r="A1316" t="str">
            <v>M2844</v>
          </cell>
          <cell r="B1316" t="str">
            <v>Chapa múltipla metálica corrugada galvanizada tipo MP 152 ou similar para passagem inferior - E = 2,70 mm, H = 4,10 m e vão = 4,25 m</v>
          </cell>
          <cell r="C1316" t="str">
            <v>m</v>
          </cell>
          <cell r="D1316">
            <v>20398.470399999998</v>
          </cell>
        </row>
        <row r="1317">
          <cell r="A1317" t="str">
            <v>M2845</v>
          </cell>
          <cell r="B1317" t="str">
            <v>Chapa múltipla metálica corrugada galvanizada tipo MP 152 ou similar para passagem inferior - E = 2,70 mm, H = 4,25 m e vão = 4,40 m</v>
          </cell>
          <cell r="C1317" t="str">
            <v>m</v>
          </cell>
          <cell r="D1317">
            <v>21309.314699999999</v>
          </cell>
        </row>
        <row r="1318">
          <cell r="A1318" t="str">
            <v>M2846</v>
          </cell>
          <cell r="B1318" t="str">
            <v>Chapa múltipla metálica corrugada galvanizada tipo MP 152 ou similar para passagem inferior - E = 2,70 mm, H = 4,40 m e vão = 4,50 m</v>
          </cell>
          <cell r="C1318" t="str">
            <v>m</v>
          </cell>
          <cell r="D1318">
            <v>21920.068599999999</v>
          </cell>
        </row>
        <row r="1319">
          <cell r="A1319" t="str">
            <v>M2847</v>
          </cell>
          <cell r="B1319" t="str">
            <v>Chapa múltipla metálica corrugada galvanizada tipo MP 152 ou similar para passagem inferior - E = 3,40 mm, H = 4,50 m e vão = 4,70 m</v>
          </cell>
          <cell r="C1319" t="str">
            <v>m</v>
          </cell>
          <cell r="D1319">
            <v>27132.653900000001</v>
          </cell>
        </row>
        <row r="1320">
          <cell r="A1320" t="str">
            <v>M2848</v>
          </cell>
          <cell r="B1320" t="str">
            <v>Chapa múltipla metálica corrugada galvanizada tipo MP 152 ou similar para passagem inferior - E = 3,40 mm, H = 4,75 m e vão = 4,80 m</v>
          </cell>
          <cell r="C1320" t="str">
            <v>m</v>
          </cell>
          <cell r="D1320">
            <v>28512.445599999999</v>
          </cell>
        </row>
        <row r="1321">
          <cell r="A1321" t="str">
            <v>M2849</v>
          </cell>
          <cell r="B1321" t="str">
            <v>Chapa múltipla metálica corrugada galvanizada tipo MP 152 ou similar para passagem inferior - E = 3,40 mm, H = 4,85 m e vão = 5,00 m</v>
          </cell>
          <cell r="C1321" t="str">
            <v>m</v>
          </cell>
          <cell r="D1321">
            <v>29271.865000000002</v>
          </cell>
        </row>
        <row r="1322">
          <cell r="A1322" t="str">
            <v>M2850</v>
          </cell>
          <cell r="B1322" t="str">
            <v>Chapa múltipla metálica corrugada galvanizada tipo MP 152 ou similar para passagem inferior - E = 3,40 mm, H = 4,90 m e vão = 5,15 m</v>
          </cell>
          <cell r="C1322" t="str">
            <v>m</v>
          </cell>
          <cell r="D1322">
            <v>30031.622899999998</v>
          </cell>
        </row>
        <row r="1323">
          <cell r="A1323" t="str">
            <v>M2851</v>
          </cell>
          <cell r="B1323" t="str">
            <v>Chapa múltipla metálica corrugada galvanizada tipo MP 152 ou similar para passagem inferior - E = 3,40 mm, H = 5,00 m e vão = 5,25 m</v>
          </cell>
          <cell r="C1323" t="str">
            <v>m</v>
          </cell>
          <cell r="D1323">
            <v>30396.563999999998</v>
          </cell>
        </row>
        <row r="1324">
          <cell r="A1324" t="str">
            <v>M2852</v>
          </cell>
          <cell r="B1324" t="str">
            <v>Chapa múltipla metálica corrugada galvanizada tipo MP 152 ou similar para passagem inferior - E = 3,40 mm, H = 5,30 m e vão = 5,30 m</v>
          </cell>
          <cell r="C1324" t="str">
            <v>m</v>
          </cell>
          <cell r="D1324">
            <v>31793.446499999998</v>
          </cell>
        </row>
        <row r="1325">
          <cell r="A1325" t="str">
            <v>M2853</v>
          </cell>
          <cell r="B1325" t="str">
            <v>Chapa múltipla metálica corrugada galvanizada tipo MP 152 ou similar para passagem inferior - E = 3,90 mm, H = 5,25 m e vão = 5,65 m</v>
          </cell>
          <cell r="C1325" t="str">
            <v>m</v>
          </cell>
          <cell r="D1325">
            <v>36478.309399999998</v>
          </cell>
        </row>
        <row r="1326">
          <cell r="A1326" t="str">
            <v>M2854</v>
          </cell>
          <cell r="B1326" t="str">
            <v>Chapa múltipla metálica corrugada galvanizada tipo MP 152 ou similar para passagem inferior - E = 4,70 mm, H = 5,30 m e vão = 5,85 m</v>
          </cell>
          <cell r="C1326" t="str">
            <v>m</v>
          </cell>
          <cell r="D1326">
            <v>43374.506500000003</v>
          </cell>
        </row>
        <row r="1327">
          <cell r="A1327" t="str">
            <v>M2855</v>
          </cell>
          <cell r="B1327" t="str">
            <v>Chapa múltipla metálica corrugada galvanizada tipo MP 152 ou similar para passagem inferior - E = 4,70 mm, H = 5,45 m e vão = 6,00 m</v>
          </cell>
          <cell r="C1327" t="str">
            <v>m</v>
          </cell>
          <cell r="D1327">
            <v>44344.841099999998</v>
          </cell>
        </row>
        <row r="1328">
          <cell r="A1328" t="str">
            <v>M2856</v>
          </cell>
          <cell r="B1328" t="str">
            <v>Chapa múltipla metálica corrugada galvanizada tipo MP 152 ou similar para passagem inferior - E = 4,70 mm, H = 5,50 m e vão = 6,25 m</v>
          </cell>
          <cell r="C1328" t="str">
            <v>m</v>
          </cell>
          <cell r="D1328">
            <v>45329.682999999997</v>
          </cell>
        </row>
        <row r="1329">
          <cell r="A1329" t="str">
            <v>M2857</v>
          </cell>
          <cell r="B1329" t="str">
            <v>Chapa múltipla metálica corrugada galvanizada de arco alto tipo MP 152S ou similar - E = 4,70 mm, H = 2,77 m e vão = 6,12 m</v>
          </cell>
          <cell r="C1329" t="str">
            <v>m</v>
          </cell>
          <cell r="D1329">
            <v>26489.066999999999</v>
          </cell>
        </row>
        <row r="1330">
          <cell r="A1330" t="str">
            <v>M2858</v>
          </cell>
          <cell r="B1330" t="str">
            <v>Chapa múltipla metálica corrugada galvanizada de arco alto tipo MP 152S ou similar - E = 4,70 mm, H = 3,68 m e vão = 6,30 m</v>
          </cell>
          <cell r="C1330" t="str">
            <v>m</v>
          </cell>
          <cell r="D1330">
            <v>31083.007099999999</v>
          </cell>
        </row>
        <row r="1331">
          <cell r="A1331" t="str">
            <v>M2859</v>
          </cell>
          <cell r="B1331" t="str">
            <v>Chapa múltipla metálica corrugada galvanizada de arco alto tipo MP 152S ou similar - E = 4,70 mm, H = 3,56 m e vão = 6,55 m</v>
          </cell>
          <cell r="C1331" t="str">
            <v>m</v>
          </cell>
          <cell r="D1331">
            <v>31027.440200000001</v>
          </cell>
        </row>
        <row r="1332">
          <cell r="A1332" t="str">
            <v>M2860</v>
          </cell>
          <cell r="B1332" t="str">
            <v>Chapa múltipla metálica corrugada galvanizada de arco alto tipo MP 152S ou similar - E = 4,70 mm, H = 4,42 m e vão = 6,96 m</v>
          </cell>
          <cell r="C1332" t="str">
            <v>m</v>
          </cell>
          <cell r="D1332">
            <v>36896.088499999998</v>
          </cell>
        </row>
        <row r="1333">
          <cell r="A1333" t="str">
            <v>M2861</v>
          </cell>
          <cell r="B1333" t="str">
            <v>Chapa múltipla metálica corrugada galvanizada de arco alto tipo MP 152S ou similar - E = 4,70 mm, H = 3,61 m e vão = 6,78 m</v>
          </cell>
          <cell r="C1333" t="str">
            <v>m</v>
          </cell>
          <cell r="D1333">
            <v>32649.455099999999</v>
          </cell>
        </row>
        <row r="1334">
          <cell r="A1334" t="str">
            <v>M2862</v>
          </cell>
          <cell r="B1334" t="str">
            <v>Chapa múltipla metálica corrugada galvanizada de arco alto tipo MP 152S ou similar - E = 4,70 mm, H = 4,27 m e vão = 6,99 m</v>
          </cell>
          <cell r="C1334" t="str">
            <v>m</v>
          </cell>
          <cell r="D1334">
            <v>36769.640299999999</v>
          </cell>
        </row>
        <row r="1335">
          <cell r="A1335" t="str">
            <v>M2863</v>
          </cell>
          <cell r="B1335" t="str">
            <v>Chapa múltipla metálica corrugada galvanizada de arco alto tipo MP 152S ou similar - E = 4,70 mm, H = 3,63 m e vão = 7,01 m</v>
          </cell>
          <cell r="C1335" t="str">
            <v>m</v>
          </cell>
          <cell r="D1335">
            <v>33206.091800000002</v>
          </cell>
        </row>
        <row r="1336">
          <cell r="A1336" t="str">
            <v>M2864</v>
          </cell>
          <cell r="B1336" t="str">
            <v>Chapa múltipla metálica corrugada galvanizada de arco alto tipo MP 152S ou similar - E = 4,70 mm, H = 4,52 m e vão = 7,42 m</v>
          </cell>
          <cell r="C1336" t="str">
            <v>m</v>
          </cell>
          <cell r="D1336">
            <v>38410.9997</v>
          </cell>
        </row>
        <row r="1337">
          <cell r="A1337" t="str">
            <v>M2865</v>
          </cell>
          <cell r="B1337" t="str">
            <v>Chapa múltipla metálica corrugada galvanizada de arco alto tipo MP 152S ou similar - E = 4,70 mm, H = 3,68 m e vão = 7,24 m</v>
          </cell>
          <cell r="C1337" t="str">
            <v>m</v>
          </cell>
          <cell r="D1337">
            <v>33747.028200000001</v>
          </cell>
        </row>
        <row r="1338">
          <cell r="A1338" t="str">
            <v>M2866</v>
          </cell>
          <cell r="B1338" t="str">
            <v>Chapa múltipla metálica corrugada galvanizada de arco alto tipo MP 152S ou similar - E = 4,70 mm, H = 4,19 m e vão = 7,47 m</v>
          </cell>
          <cell r="C1338" t="str">
            <v>m</v>
          </cell>
          <cell r="D1338">
            <v>36485.129300000001</v>
          </cell>
        </row>
        <row r="1339">
          <cell r="A1339" t="str">
            <v>M2867</v>
          </cell>
          <cell r="B1339" t="str">
            <v>Chapa múltipla metálica corrugada galvanizada de arco alto tipo MP 152S ou similar - E = 4,70 mm, H = 4,60 m e vão = 7,85 m</v>
          </cell>
          <cell r="C1339" t="str">
            <v>m</v>
          </cell>
          <cell r="D1339">
            <v>39506.388299999999</v>
          </cell>
        </row>
        <row r="1340">
          <cell r="A1340" t="str">
            <v>M2868</v>
          </cell>
          <cell r="B1340" t="str">
            <v>Chapa múltipla metálica corrugada galvanizada de arco alto tipo MP 152S ou similar - E = 4,70 mm, H = 3,99 m e vão = 7,67 m</v>
          </cell>
          <cell r="C1340" t="str">
            <v>m</v>
          </cell>
          <cell r="D1340">
            <v>35943.5648</v>
          </cell>
        </row>
        <row r="1341">
          <cell r="A1341" t="str">
            <v>M2869</v>
          </cell>
          <cell r="B1341" t="str">
            <v>Chapa múltipla metálica corrugada galvanizada de arco alto tipo MP 152S ou similar - E = 4,70 mm, H = 4,65 m e vão = 8,08 m</v>
          </cell>
          <cell r="C1341" t="str">
            <v>m</v>
          </cell>
          <cell r="D1341">
            <v>40048.738700000002</v>
          </cell>
        </row>
        <row r="1342">
          <cell r="A1342" t="str">
            <v>M2870</v>
          </cell>
          <cell r="B1342" t="str">
            <v>Chapa múltipla metálica corrugada galvanizada de arco alto tipo MP 152S ou similar - E = 4,70 mm, H = 4,04 m e vão = 7,90 m</v>
          </cell>
          <cell r="C1342" t="str">
            <v>m</v>
          </cell>
          <cell r="D1342">
            <v>36896.088499999998</v>
          </cell>
        </row>
        <row r="1343">
          <cell r="A1343" t="str">
            <v>M2871</v>
          </cell>
          <cell r="B1343" t="str">
            <v>Chapa múltipla metálica corrugada galvanizada de arco alto tipo MP 152S ou similar - E = 4,70 mm, H = 4,70 m e vão = 8,31 m</v>
          </cell>
          <cell r="C1343" t="str">
            <v>m</v>
          </cell>
          <cell r="D1343">
            <v>41018.042099999999</v>
          </cell>
        </row>
        <row r="1344">
          <cell r="A1344" t="str">
            <v>M2872</v>
          </cell>
          <cell r="B1344" t="str">
            <v>Chapa múltipla metálica corrugada galvanizada de arco alto tipo MP 152S ou similar - E = 4,70 mm, H = 4,11 m e vão = 8,36 m</v>
          </cell>
          <cell r="C1344" t="str">
            <v>m</v>
          </cell>
          <cell r="D1344">
            <v>37995.441299999999</v>
          </cell>
        </row>
        <row r="1345">
          <cell r="A1345" t="str">
            <v>M2873</v>
          </cell>
          <cell r="B1345" t="str">
            <v>Chapa múltipla metálica corrugada galvanizada de arco alto tipo MP 152S ou similar - E = 4,70 mm, H = 5,00 m e vão = 8,97 m</v>
          </cell>
          <cell r="C1345" t="str">
            <v>m</v>
          </cell>
          <cell r="D1345">
            <v>43200.1086</v>
          </cell>
        </row>
        <row r="1346">
          <cell r="A1346" t="str">
            <v>M2874</v>
          </cell>
          <cell r="B1346" t="str">
            <v>Chapa múltipla metálica corrugada galvanizada de arco alto tipo MP 152S ou similar - E = 4,70 mm, H = 4,39 m e vão = 8,59 m</v>
          </cell>
          <cell r="C1346" t="str">
            <v>m</v>
          </cell>
          <cell r="D1346">
            <v>39632.836499999998</v>
          </cell>
        </row>
        <row r="1347">
          <cell r="A1347" t="str">
            <v>M2875</v>
          </cell>
          <cell r="B1347" t="str">
            <v>Chapa múltipla metálica corrugada galvanizada de arco alto tipo MP 152S ou similar - E = 4,70 mm, H = 5,49 m e vão = 9,17 m</v>
          </cell>
          <cell r="C1347" t="str">
            <v>m</v>
          </cell>
          <cell r="D1347">
            <v>45937.511599999998</v>
          </cell>
        </row>
        <row r="1348">
          <cell r="A1348" t="str">
            <v>M2876</v>
          </cell>
          <cell r="B1348" t="str">
            <v>Chapa múltipla metálica corrugada galvanizada de arco alto tipo MP 152S ou similar - E = 4,70 mm, H = 4,70 m e vão = 9,22 m</v>
          </cell>
          <cell r="C1348" t="str">
            <v>m</v>
          </cell>
          <cell r="D1348">
            <v>43073.660400000001</v>
          </cell>
        </row>
        <row r="1349">
          <cell r="A1349" t="str">
            <v>M2877</v>
          </cell>
          <cell r="B1349" t="str">
            <v>Chapa múltipla metálica corrugada galvanizada de arco alto tipo MP 152S ou similar - E = 4,70 mm, H = 5,59 m e vão = 9,63 m</v>
          </cell>
          <cell r="C1349" t="str">
            <v>m</v>
          </cell>
          <cell r="D1349">
            <v>47445.883199999997</v>
          </cell>
        </row>
        <row r="1350">
          <cell r="A1350" t="str">
            <v>M2878</v>
          </cell>
          <cell r="B1350" t="str">
            <v>Chapa múltipla metálica corrugada galvanizada de arco alto tipo MP 152S ou similar - E = 4,70 mm, H = 4,75 m e vão = 9,45 m</v>
          </cell>
          <cell r="C1350" t="str">
            <v>m</v>
          </cell>
          <cell r="D1350">
            <v>43611.067799999997</v>
          </cell>
        </row>
        <row r="1351">
          <cell r="A1351" t="str">
            <v>M2879</v>
          </cell>
          <cell r="B1351" t="str">
            <v>Chapa múltipla metálica corrugada galvanizada de arco alto tipo MP 152S ou similar - E = 4,70 mm, H = 5,41 m e vão = 9,65 m</v>
          </cell>
          <cell r="C1351" t="str">
            <v>m</v>
          </cell>
          <cell r="D1351">
            <v>46908.4758</v>
          </cell>
        </row>
        <row r="1352">
          <cell r="A1352" t="str">
            <v>M2880</v>
          </cell>
          <cell r="B1352" t="str">
            <v>Chapa múltipla metálica corrugada galvanizada de arco alto tipo MP 152S ou similar - E = 4,70 mm, H = 6,07 m e vão = 9,86 m</v>
          </cell>
          <cell r="C1352" t="str">
            <v>m</v>
          </cell>
          <cell r="D1352">
            <v>51016.858</v>
          </cell>
        </row>
        <row r="1353">
          <cell r="A1353" t="str">
            <v>M2881</v>
          </cell>
          <cell r="B1353" t="str">
            <v>Chapa múltipla metálica corrugada galvanizada de arco alto tipo MP 152S ou similar - E = 4,70 mm, H = 5,23 m e vão = 9,68 m</v>
          </cell>
          <cell r="C1353" t="str">
            <v>m</v>
          </cell>
          <cell r="D1353">
            <v>46348.470800000003</v>
          </cell>
        </row>
        <row r="1354">
          <cell r="A1354" t="str">
            <v>M2882</v>
          </cell>
          <cell r="B1354" t="str">
            <v>Chapa múltipla metálica corrugada galvanizada de arco alto tipo MP 152S ou similar - E = 4,70 mm, H = 6,12 m e vão = 10,08 m</v>
          </cell>
          <cell r="C1354" t="str">
            <v>m</v>
          </cell>
          <cell r="D1354">
            <v>51554.265399999997</v>
          </cell>
        </row>
        <row r="1355">
          <cell r="A1355" t="str">
            <v>M2883</v>
          </cell>
          <cell r="B1355" t="str">
            <v>Chapa múltipla metálica corrugada galvanizada de arco alto tipo MP 152S ou similar - E = 4,70 mm, H = 5,28 m e vão = 9,91 m</v>
          </cell>
          <cell r="C1355" t="str">
            <v>m</v>
          </cell>
          <cell r="D1355">
            <v>46908.4758</v>
          </cell>
        </row>
        <row r="1356">
          <cell r="A1356" t="str">
            <v>M2884</v>
          </cell>
          <cell r="B1356" t="str">
            <v>Chapa múltipla metálica corrugada galvanizada de arco alto tipo MP 152S ou similar - E = 4,70 mm, H = 6,17 m e vão = 10,31 m</v>
          </cell>
          <cell r="C1356" t="str">
            <v>m</v>
          </cell>
          <cell r="D1356">
            <v>52116.005499999999</v>
          </cell>
        </row>
        <row r="1357">
          <cell r="A1357" t="str">
            <v>M2885</v>
          </cell>
          <cell r="B1357" t="str">
            <v>Chapa múltipla metálica corrugada galvanizada de arco alto tipo MP 152S ou similar - E = 4,70 mm, H = 5,38 m e vão = 10,36 m</v>
          </cell>
          <cell r="C1357" t="str">
            <v>m</v>
          </cell>
          <cell r="D1357">
            <v>48401.341899999999</v>
          </cell>
        </row>
        <row r="1358">
          <cell r="A1358" t="str">
            <v>M2886</v>
          </cell>
          <cell r="B1358" t="str">
            <v>Chapa múltipla metálica corrugada galvanizada de arco alto tipo MP 152S ou similar - E = 4,70 mm, H = 6,05 m e vão = 10,54 m</v>
          </cell>
          <cell r="C1358" t="str">
            <v>m</v>
          </cell>
          <cell r="D1358">
            <v>52526.964599999999</v>
          </cell>
        </row>
        <row r="1359">
          <cell r="A1359" t="str">
            <v>M2887</v>
          </cell>
          <cell r="B1359" t="str">
            <v>Chapa múltipla metálica corrugada galvanizada de arco alto tipo MP 152S ou similar - E = 4,70 mm, H = 6,48 m e vão = 10,74 m</v>
          </cell>
          <cell r="C1359" t="str">
            <v>m</v>
          </cell>
          <cell r="D1359">
            <v>54710.763899999998</v>
          </cell>
        </row>
        <row r="1360">
          <cell r="A1360" t="str">
            <v>M2888</v>
          </cell>
          <cell r="B1360" t="str">
            <v>Chapa múltipla metálica corrugada galvanizada de arco alto tipo MP 152S ou similar - E = 4,70 mm, H = 7,12 m e vão = 11,35 m</v>
          </cell>
          <cell r="C1360" t="str">
            <v>m</v>
          </cell>
          <cell r="D1360">
            <v>58824.906000000003</v>
          </cell>
        </row>
        <row r="1361">
          <cell r="A1361" t="str">
            <v>M2889</v>
          </cell>
          <cell r="B1361" t="str">
            <v>Chapa múltipla metálica corrugada galvanizada de arco alto tipo MP 152S ou similar - E = 6,40 mm, H = 5,41 m e vão = 10,57 m</v>
          </cell>
          <cell r="C1361" t="str">
            <v>m</v>
          </cell>
          <cell r="D1361">
            <v>64817.440699999999</v>
          </cell>
        </row>
        <row r="1362">
          <cell r="A1362" t="str">
            <v>M2890</v>
          </cell>
          <cell r="B1362" t="str">
            <v>Chapa múltipla metálica corrugada galvanizada de arco alto tipo MP 152S ou similar - E = 6,40 mm, H = 6,10 m e vão = 10,77 m</v>
          </cell>
          <cell r="C1362" t="str">
            <v>m</v>
          </cell>
          <cell r="D1362">
            <v>70268.137199999997</v>
          </cell>
        </row>
        <row r="1363">
          <cell r="A1363" t="str">
            <v>M2891</v>
          </cell>
          <cell r="B1363" t="str">
            <v>Chapa múltipla metálica corrugada galvanizada de arco alto tipo MP 152S ou similar - E = 6,40 mm, H = 6,53 m e vão = 10,97 m</v>
          </cell>
          <cell r="C1363" t="str">
            <v>m</v>
          </cell>
          <cell r="D1363">
            <v>73235.773000000001</v>
          </cell>
        </row>
        <row r="1364">
          <cell r="A1364" t="str">
            <v>M2892</v>
          </cell>
          <cell r="B1364" t="str">
            <v>Chapa múltipla metálica corrugada galvanizada de arco alto tipo MP 152S ou similar - E = 6,40 mm, H = 7,16 m e vão = 11,58 m</v>
          </cell>
          <cell r="C1364" t="str">
            <v>m</v>
          </cell>
          <cell r="D1364">
            <v>78696.2163</v>
          </cell>
        </row>
        <row r="1365">
          <cell r="A1365" t="str">
            <v>M2893</v>
          </cell>
          <cell r="B1365" t="str">
            <v>Chapa múltipla metálica corrugada galvanizada tipo MP 152S ovoide ou similar - E = 4,70 mm, H = 7,82 m e vão = 7,21 m</v>
          </cell>
          <cell r="C1365" t="str">
            <v>m</v>
          </cell>
          <cell r="D1365">
            <v>62455.179199999999</v>
          </cell>
        </row>
        <row r="1366">
          <cell r="A1366" t="str">
            <v>M2894</v>
          </cell>
          <cell r="B1366" t="str">
            <v>Chapa múltipla metálica corrugada galvanizada tipo MP 152S ovoide ou similar - E = 4,70 mm, H = 7,87 m e vão = 7,31 m</v>
          </cell>
          <cell r="C1366" t="str">
            <v>m</v>
          </cell>
          <cell r="D1366">
            <v>64775.966</v>
          </cell>
        </row>
        <row r="1367">
          <cell r="A1367" t="str">
            <v>M2895</v>
          </cell>
          <cell r="B1367" t="str">
            <v>Chapa múltipla metálica corrugada galvanizada tipo MP 152S ovoide ou similar - E = 4,70 mm, H = 7,90 m e vão = 7,77 m</v>
          </cell>
          <cell r="C1367" t="str">
            <v>m</v>
          </cell>
          <cell r="D1367">
            <v>65866.588099999994</v>
          </cell>
        </row>
        <row r="1368">
          <cell r="A1368" t="str">
            <v>M2896</v>
          </cell>
          <cell r="B1368" t="str">
            <v>Chapa múltipla metálica corrugada galvanizada tipo MP 152S ovoide ou similar - E = 4,70 mm, H = 8,44 m e vão = 7,57 m</v>
          </cell>
          <cell r="C1368" t="str">
            <v>m</v>
          </cell>
          <cell r="D1368">
            <v>67113.367800000007</v>
          </cell>
        </row>
        <row r="1369">
          <cell r="A1369" t="str">
            <v>M2897</v>
          </cell>
          <cell r="B1369" t="str">
            <v>Chapa múltipla metálica corrugada galvanizada tipo MP 152S ovoide ou similar - E = 4,70 mm, H = 8,23 m e vão = 8,36 m</v>
          </cell>
          <cell r="C1369" t="str">
            <v>m</v>
          </cell>
          <cell r="D1369">
            <v>70340.966</v>
          </cell>
        </row>
        <row r="1370">
          <cell r="A1370" t="str">
            <v>M2898</v>
          </cell>
          <cell r="B1370" t="str">
            <v>Chapa múltipla metálica corrugada galvanizada tipo MP 152S ovoide ou similar - E = 4,70 mm, H = 8,01 m e vão = 8,13 m</v>
          </cell>
          <cell r="C1370" t="str">
            <v>m</v>
          </cell>
          <cell r="D1370">
            <v>70257.787700000001</v>
          </cell>
        </row>
        <row r="1371">
          <cell r="A1371" t="str">
            <v>M2899</v>
          </cell>
          <cell r="B1371" t="str">
            <v>Chapa múltipla metálica corrugada galvanizada tipo MP 152S ovoide ou similar - E = 4,70 mm, H = 8,48 m e vão = 8,56 m</v>
          </cell>
          <cell r="C1371" t="str">
            <v>m</v>
          </cell>
          <cell r="D1371">
            <v>70381.178400000004</v>
          </cell>
        </row>
        <row r="1372">
          <cell r="A1372" t="str">
            <v>M2900</v>
          </cell>
          <cell r="B1372" t="str">
            <v>Chapa múltipla metálica corrugada galvanizada tipo MP 152S ovoide ou similar - E = 4,70 mm, H = 9,32 m e vão = 8,71 m</v>
          </cell>
          <cell r="C1372" t="str">
            <v>m</v>
          </cell>
          <cell r="D1372">
            <v>75888.0962</v>
          </cell>
        </row>
        <row r="1373">
          <cell r="A1373" t="str">
            <v>M2901</v>
          </cell>
          <cell r="B1373" t="str">
            <v>Chapa múltipla metálica corrugada galvanizada tipo MP 152S ovoide ou similar - E = 4,70 mm, H = 9,04 m e vão = 9,15 m</v>
          </cell>
          <cell r="C1373" t="str">
            <v>m</v>
          </cell>
          <cell r="D1373">
            <v>76425.503599999996</v>
          </cell>
        </row>
        <row r="1374">
          <cell r="A1374" t="str">
            <v>M2902</v>
          </cell>
          <cell r="B1374" t="str">
            <v>Chapa múltipla metálica corrugada galvanizada tipo MP 152S ovoide ou similar - E = 4,70 mm, H = 9,50 m e vão = 9,15 m</v>
          </cell>
          <cell r="C1374" t="str">
            <v>m</v>
          </cell>
          <cell r="D1374">
            <v>76534.746799999994</v>
          </cell>
        </row>
        <row r="1375">
          <cell r="A1375" t="str">
            <v>M2908</v>
          </cell>
          <cell r="B1375" t="str">
            <v>Terminal absorvedor de energia de abertura com nível de contenção TL3 para defensa metálica</v>
          </cell>
          <cell r="C1375" t="str">
            <v>un</v>
          </cell>
          <cell r="D1375">
            <v>45295.276700000002</v>
          </cell>
        </row>
        <row r="1376">
          <cell r="A1376" t="str">
            <v>M2909</v>
          </cell>
          <cell r="B1376" t="str">
            <v>Terminal absorvedor de energia de não abertura com nível de contenção TL3 para defensa metálica</v>
          </cell>
          <cell r="C1376" t="str">
            <v>un</v>
          </cell>
          <cell r="D1376">
            <v>61651.197699999997</v>
          </cell>
        </row>
        <row r="1377">
          <cell r="A1377" t="str">
            <v>M2979</v>
          </cell>
          <cell r="B1377" t="str">
            <v>Chumbador em aço CA 25</v>
          </cell>
          <cell r="C1377" t="str">
            <v>kg</v>
          </cell>
          <cell r="D1377">
            <v>6.9607999999999999</v>
          </cell>
        </row>
        <row r="1378">
          <cell r="A1378" t="str">
            <v>M3089</v>
          </cell>
          <cell r="B1378" t="str">
            <v>Arame liso em aço galvanizado - D = 1,24 mm (18 BWG)</v>
          </cell>
          <cell r="C1378" t="str">
            <v>kg</v>
          </cell>
          <cell r="D1378">
            <v>23.686299999999999</v>
          </cell>
        </row>
        <row r="1379">
          <cell r="A1379" t="str">
            <v>M3091</v>
          </cell>
          <cell r="B1379" t="str">
            <v>Porca sextavada em aço para ancoragem de tirantes - 20 mm ≤ D ≤ 40 mm</v>
          </cell>
          <cell r="C1379" t="str">
            <v>un</v>
          </cell>
          <cell r="D1379">
            <v>33.658999999999999</v>
          </cell>
        </row>
        <row r="1380">
          <cell r="A1380" t="str">
            <v>M3093</v>
          </cell>
          <cell r="B1380" t="str">
            <v>Tela de poliamida - malha de 60 fios/cm</v>
          </cell>
          <cell r="C1380" t="str">
            <v>m²</v>
          </cell>
          <cell r="D1380">
            <v>19.134399999999999</v>
          </cell>
        </row>
        <row r="1381">
          <cell r="A1381" t="str">
            <v>M3094</v>
          </cell>
          <cell r="B1381" t="str">
            <v>Tirante de barra de aço - tensão de escoamento = 500 MPa, tensão de ruptura = 550 MPa e D = 32 mm</v>
          </cell>
          <cell r="C1381" t="str">
            <v>m</v>
          </cell>
          <cell r="D1381">
            <v>129.16139999999999</v>
          </cell>
        </row>
        <row r="1382">
          <cell r="A1382" t="str">
            <v>M3095</v>
          </cell>
          <cell r="B1382" t="str">
            <v>Válvula manchete - D = 20 mm</v>
          </cell>
          <cell r="C1382" t="str">
            <v>un</v>
          </cell>
          <cell r="D1382">
            <v>2.3957999999999999</v>
          </cell>
        </row>
        <row r="1383">
          <cell r="A1383" t="str">
            <v>M3126</v>
          </cell>
          <cell r="B1383" t="str">
            <v>Barra chata em aço galvanizado</v>
          </cell>
          <cell r="C1383" t="str">
            <v>kg</v>
          </cell>
          <cell r="D1383">
            <v>10.499000000000001</v>
          </cell>
        </row>
        <row r="1384">
          <cell r="A1384" t="str">
            <v>M3127</v>
          </cell>
          <cell r="B1384" t="str">
            <v>Luva para bainha metálica - D = 30 mm</v>
          </cell>
          <cell r="C1384" t="str">
            <v>un</v>
          </cell>
          <cell r="D1384">
            <v>3.7098</v>
          </cell>
        </row>
        <row r="1385">
          <cell r="A1385" t="str">
            <v>M3128</v>
          </cell>
          <cell r="B1385" t="str">
            <v>Luva para bainha metálica - D = 35 mm</v>
          </cell>
          <cell r="C1385" t="str">
            <v>un</v>
          </cell>
          <cell r="D1385">
            <v>3.7505000000000002</v>
          </cell>
        </row>
        <row r="1386">
          <cell r="A1386" t="str">
            <v>M3129</v>
          </cell>
          <cell r="B1386" t="str">
            <v>Luva para bainha metálica - D = 40 mm</v>
          </cell>
          <cell r="C1386" t="str">
            <v>un</v>
          </cell>
          <cell r="D1386">
            <v>4.1365999999999996</v>
          </cell>
        </row>
        <row r="1387">
          <cell r="A1387" t="str">
            <v>M3130</v>
          </cell>
          <cell r="B1387" t="str">
            <v>Luva para bainha metálica - D = 45 mm</v>
          </cell>
          <cell r="C1387" t="str">
            <v>un</v>
          </cell>
          <cell r="D1387">
            <v>5.2304000000000004</v>
          </cell>
        </row>
        <row r="1388">
          <cell r="A1388" t="str">
            <v>M3131</v>
          </cell>
          <cell r="B1388" t="str">
            <v>Luva para bainha metálica - D = 50 mm</v>
          </cell>
          <cell r="C1388" t="str">
            <v>un</v>
          </cell>
          <cell r="D1388">
            <v>5.5937999999999999</v>
          </cell>
        </row>
        <row r="1389">
          <cell r="A1389" t="str">
            <v>M3132</v>
          </cell>
          <cell r="B1389" t="str">
            <v>Luva para bainha metálica - D = 55 mm</v>
          </cell>
          <cell r="C1389" t="str">
            <v>un</v>
          </cell>
          <cell r="D1389">
            <v>6.3842999999999996</v>
          </cell>
        </row>
        <row r="1390">
          <cell r="A1390" t="str">
            <v>M3133</v>
          </cell>
          <cell r="B1390" t="str">
            <v>Luva para bainha metálica - D = 60 mm</v>
          </cell>
          <cell r="C1390" t="str">
            <v>un</v>
          </cell>
          <cell r="D1390">
            <v>6.7964000000000002</v>
          </cell>
        </row>
        <row r="1391">
          <cell r="A1391" t="str">
            <v>M3134</v>
          </cell>
          <cell r="B1391" t="str">
            <v>Luva para bainha metálica - D = 65 mm</v>
          </cell>
          <cell r="C1391" t="str">
            <v>un</v>
          </cell>
          <cell r="D1391">
            <v>7.3456000000000001</v>
          </cell>
        </row>
        <row r="1392">
          <cell r="A1392" t="str">
            <v>M3135</v>
          </cell>
          <cell r="B1392" t="str">
            <v>Luva para bainha metálica - D = 70 mm</v>
          </cell>
          <cell r="C1392" t="str">
            <v>un</v>
          </cell>
          <cell r="D1392">
            <v>7.3728999999999996</v>
          </cell>
        </row>
        <row r="1393">
          <cell r="A1393" t="str">
            <v>M3136</v>
          </cell>
          <cell r="B1393" t="str">
            <v>Luva para bainha metálica - D = 75 mm</v>
          </cell>
          <cell r="C1393" t="str">
            <v>un</v>
          </cell>
          <cell r="D1393">
            <v>8.2642000000000007</v>
          </cell>
        </row>
        <row r="1394">
          <cell r="A1394" t="str">
            <v>M3137</v>
          </cell>
          <cell r="B1394" t="str">
            <v>Luva para bainha metálica - D = 80 mm</v>
          </cell>
          <cell r="C1394" t="str">
            <v>un</v>
          </cell>
          <cell r="D1394">
            <v>8.5225000000000009</v>
          </cell>
        </row>
        <row r="1395">
          <cell r="A1395" t="str">
            <v>M3138</v>
          </cell>
          <cell r="B1395" t="str">
            <v>Luva para bainha metálica - D = 85 mm</v>
          </cell>
          <cell r="C1395" t="str">
            <v>un</v>
          </cell>
          <cell r="D1395">
            <v>8.7920999999999996</v>
          </cell>
        </row>
        <row r="1396">
          <cell r="A1396" t="str">
            <v>M3139</v>
          </cell>
          <cell r="B1396" t="str">
            <v>Luva para bainha metálica - D = 90 mm</v>
          </cell>
          <cell r="C1396" t="str">
            <v>un</v>
          </cell>
          <cell r="D1396">
            <v>9.7074999999999996</v>
          </cell>
        </row>
        <row r="1397">
          <cell r="A1397" t="str">
            <v>M3140</v>
          </cell>
          <cell r="B1397" t="str">
            <v>Luva para bainha metálica - D = 95 mm</v>
          </cell>
          <cell r="C1397" t="str">
            <v>un</v>
          </cell>
          <cell r="D1397">
            <v>10.226800000000001</v>
          </cell>
        </row>
        <row r="1398">
          <cell r="A1398" t="str">
            <v>M3141</v>
          </cell>
          <cell r="B1398" t="str">
            <v>Luva para bainha metálica - D = 100 mm</v>
          </cell>
          <cell r="C1398" t="str">
            <v>un</v>
          </cell>
          <cell r="D1398">
            <v>10.7088</v>
          </cell>
        </row>
        <row r="1399">
          <cell r="A1399" t="str">
            <v>M3142</v>
          </cell>
          <cell r="B1399" t="str">
            <v>Luva para bainha metálica - D = 110 mm</v>
          </cell>
          <cell r="C1399" t="str">
            <v>un</v>
          </cell>
          <cell r="D1399">
            <v>11.831899999999999</v>
          </cell>
        </row>
        <row r="1400">
          <cell r="A1400" t="str">
            <v>M3143</v>
          </cell>
          <cell r="B1400" t="str">
            <v>Luva para bainha metálica - D = 120 mm</v>
          </cell>
          <cell r="C1400" t="str">
            <v>un</v>
          </cell>
          <cell r="D1400">
            <v>12.9498</v>
          </cell>
        </row>
        <row r="1401">
          <cell r="A1401" t="str">
            <v>M3144</v>
          </cell>
          <cell r="B1401" t="str">
            <v>Luva para bainha metálica - D = 130 mm</v>
          </cell>
          <cell r="C1401" t="str">
            <v>un</v>
          </cell>
          <cell r="D1401">
            <v>14.941700000000001</v>
          </cell>
        </row>
        <row r="1402">
          <cell r="A1402" t="str">
            <v>M3145</v>
          </cell>
          <cell r="B1402" t="str">
            <v>Luva para bainha metálica ovalizada de 19 x 36 mm</v>
          </cell>
          <cell r="C1402" t="str">
            <v>un</v>
          </cell>
          <cell r="D1402">
            <v>8.9514999999999993</v>
          </cell>
        </row>
        <row r="1403">
          <cell r="A1403" t="str">
            <v>M3146</v>
          </cell>
          <cell r="B1403" t="str">
            <v>Luva para bainha metálica ovalizada de 19 x 48 mm</v>
          </cell>
          <cell r="C1403" t="str">
            <v>un</v>
          </cell>
          <cell r="D1403">
            <v>9.5289999999999999</v>
          </cell>
        </row>
        <row r="1404">
          <cell r="A1404" t="str">
            <v>M3147</v>
          </cell>
          <cell r="B1404" t="str">
            <v>Luva para bainha metálica ovalizada de 19 x 62 mm</v>
          </cell>
          <cell r="C1404" t="str">
            <v>un</v>
          </cell>
          <cell r="D1404">
            <v>9.9658999999999995</v>
          </cell>
        </row>
        <row r="1405">
          <cell r="A1405" t="str">
            <v>M3148</v>
          </cell>
          <cell r="B1405" t="str">
            <v>Luva para bainha metálica ovalizada de 22 x 32 mm</v>
          </cell>
          <cell r="C1405" t="str">
            <v>un</v>
          </cell>
          <cell r="D1405">
            <v>10.597300000000001</v>
          </cell>
        </row>
        <row r="1406">
          <cell r="A1406" t="str">
            <v>M3149</v>
          </cell>
          <cell r="B1406" t="str">
            <v>Luva para bainha metálica ovalizada de 22 x 55 mm</v>
          </cell>
          <cell r="C1406" t="str">
            <v>un</v>
          </cell>
          <cell r="D1406">
            <v>10.914199999999999</v>
          </cell>
        </row>
        <row r="1407">
          <cell r="A1407" t="str">
            <v>M3150</v>
          </cell>
          <cell r="B1407" t="str">
            <v>Luva para bainha metálica ovalizada de 22 x 73 mm</v>
          </cell>
          <cell r="C1407" t="str">
            <v>un</v>
          </cell>
          <cell r="D1407">
            <v>11.616199999999999</v>
          </cell>
        </row>
        <row r="1408">
          <cell r="A1408" t="str">
            <v>M3153</v>
          </cell>
          <cell r="B1408" t="str">
            <v>Tinta em pó à base de resina poliéster</v>
          </cell>
          <cell r="C1408" t="str">
            <v>kg</v>
          </cell>
          <cell r="D1408">
            <v>67.848699999999994</v>
          </cell>
        </row>
        <row r="1409">
          <cell r="A1409" t="str">
            <v>M3170</v>
          </cell>
          <cell r="B1409" t="str">
            <v>Apoio de neoprene não fretado - C = 100 mm, L = 100 mm e E = 20 mm</v>
          </cell>
          <cell r="C1409" t="str">
            <v>un</v>
          </cell>
          <cell r="D1409">
            <v>24.6084</v>
          </cell>
        </row>
        <row r="1410">
          <cell r="A1410" t="str">
            <v>M3171</v>
          </cell>
          <cell r="B1410" t="str">
            <v>Porca sextavada em aço galvanizado para parafuso - D = 9,525 mm (3/8")</v>
          </cell>
          <cell r="C1410" t="str">
            <v>un</v>
          </cell>
          <cell r="D1410">
            <v>0.33179999999999998</v>
          </cell>
        </row>
        <row r="1411">
          <cell r="A1411" t="str">
            <v>M3172</v>
          </cell>
          <cell r="B1411" t="str">
            <v>Porca sextavada em aço galvanizado para parafuso - D = 12 mm (M12)</v>
          </cell>
          <cell r="C1411" t="str">
            <v>un</v>
          </cell>
          <cell r="D1411">
            <v>0.64959999999999996</v>
          </cell>
        </row>
        <row r="1412">
          <cell r="A1412" t="str">
            <v>M3173</v>
          </cell>
          <cell r="B1412" t="str">
            <v>Parafuso de cabeça sextavada em aço galvanizado, classe 8.8 - D = 12 mm (M12) e C = 30 mm</v>
          </cell>
          <cell r="C1412" t="str">
            <v>un</v>
          </cell>
          <cell r="D1412">
            <v>2.09</v>
          </cell>
        </row>
        <row r="1413">
          <cell r="A1413" t="str">
            <v>M3174</v>
          </cell>
          <cell r="B1413" t="str">
            <v>Ligação tipo barra chata em aço galvanizado para contenção - L = 45 mm e E = 4 mm</v>
          </cell>
          <cell r="C1413" t="str">
            <v>kg</v>
          </cell>
          <cell r="D1413">
            <v>16.9193</v>
          </cell>
        </row>
        <row r="1414">
          <cell r="A1414" t="str">
            <v>M3177</v>
          </cell>
          <cell r="B1414" t="str">
            <v>Fita metálica SAE 1010/1020 para solo reforçado - L = 50 mm e E = 4 mm</v>
          </cell>
          <cell r="C1414" t="str">
            <v>kg</v>
          </cell>
          <cell r="D1414">
            <v>19.193999999999999</v>
          </cell>
        </row>
        <row r="1415">
          <cell r="A1415" t="str">
            <v>M3178</v>
          </cell>
          <cell r="B1415" t="str">
            <v>Material para aterro reforçado com fitas metálicas</v>
          </cell>
          <cell r="C1415" t="str">
            <v>m³</v>
          </cell>
          <cell r="D1415" t="str">
            <v>-</v>
          </cell>
        </row>
        <row r="1416">
          <cell r="A1416" t="str">
            <v>M3179</v>
          </cell>
          <cell r="B1416" t="str">
            <v>Tubo PEAD PE 100 PN 5 para estais - D = 140 mm</v>
          </cell>
          <cell r="C1416" t="str">
            <v>m</v>
          </cell>
          <cell r="D1416">
            <v>186.41210000000001</v>
          </cell>
        </row>
        <row r="1417">
          <cell r="A1417" t="str">
            <v>M3180</v>
          </cell>
          <cell r="B1417" t="str">
            <v>Tubo PEAD PE 100 PN 5 para estais - D = 160 mm</v>
          </cell>
          <cell r="C1417" t="str">
            <v>m</v>
          </cell>
          <cell r="D1417">
            <v>226.82740000000001</v>
          </cell>
        </row>
        <row r="1418">
          <cell r="A1418" t="str">
            <v>M3181</v>
          </cell>
          <cell r="B1418" t="str">
            <v>Tubo PEAD PE 100 PN 5 para estais - D = 180 mm</v>
          </cell>
          <cell r="C1418" t="str">
            <v>m</v>
          </cell>
          <cell r="D1418">
            <v>272.21660000000003</v>
          </cell>
        </row>
        <row r="1419">
          <cell r="A1419" t="str">
            <v>M3182</v>
          </cell>
          <cell r="B1419" t="str">
            <v>Tubo PEAD PE 100 PN 5 para estais - D = 200 mm</v>
          </cell>
          <cell r="C1419" t="str">
            <v>m</v>
          </cell>
          <cell r="D1419">
            <v>317.72609999999997</v>
          </cell>
        </row>
        <row r="1420">
          <cell r="A1420" t="str">
            <v>M3183</v>
          </cell>
          <cell r="B1420" t="str">
            <v>Tubo PEAD PE 100 PN 5 para estais - D = 225 mm</v>
          </cell>
          <cell r="C1420" t="str">
            <v>m</v>
          </cell>
          <cell r="D1420">
            <v>363.3657</v>
          </cell>
        </row>
        <row r="1421">
          <cell r="A1421" t="str">
            <v>M3184</v>
          </cell>
          <cell r="B1421" t="str">
            <v>Tubo PEAD PE 100 PN 5 para estais - D = 250 mm</v>
          </cell>
          <cell r="C1421" t="str">
            <v>m</v>
          </cell>
          <cell r="D1421">
            <v>408.98559999999998</v>
          </cell>
        </row>
        <row r="1422">
          <cell r="A1422" t="str">
            <v>M3185</v>
          </cell>
          <cell r="B1422" t="str">
            <v>Tubo PEAD PE 100 PN 5 para estais - D = 280 mm</v>
          </cell>
          <cell r="C1422" t="str">
            <v>m</v>
          </cell>
          <cell r="D1422">
            <v>435.50940000000003</v>
          </cell>
        </row>
        <row r="1423">
          <cell r="A1423" t="str">
            <v>M3186</v>
          </cell>
          <cell r="B1423" t="str">
            <v>Tubo PEAD PE 100 PN 5 para estais - D = 315 mm</v>
          </cell>
          <cell r="C1423" t="str">
            <v>m</v>
          </cell>
          <cell r="D1423">
            <v>471.29300000000001</v>
          </cell>
        </row>
        <row r="1424">
          <cell r="A1424" t="str">
            <v>M3187</v>
          </cell>
          <cell r="B1424" t="str">
            <v>Tubo antivandalismo em aço galvanizado para estais de 12 cordoalhas - D = 15,7 mm</v>
          </cell>
          <cell r="C1424" t="str">
            <v>m</v>
          </cell>
          <cell r="D1424">
            <v>1933.6521</v>
          </cell>
        </row>
        <row r="1425">
          <cell r="A1425" t="str">
            <v>M3188</v>
          </cell>
          <cell r="B1425" t="str">
            <v>Tubo antivandalismo em aço galvanizado para estais de 19 cordoalhas - D = 15,7 mm</v>
          </cell>
          <cell r="C1425" t="str">
            <v>m</v>
          </cell>
          <cell r="D1425">
            <v>2211.4404</v>
          </cell>
        </row>
        <row r="1426">
          <cell r="A1426" t="str">
            <v>M3189</v>
          </cell>
          <cell r="B1426" t="str">
            <v>Tubo antivandalismo em aço galvanizado para estais de 22 cordoalhas - D = 15,7 mm</v>
          </cell>
          <cell r="C1426" t="str">
            <v>m</v>
          </cell>
          <cell r="D1426">
            <v>2400.5796999999998</v>
          </cell>
        </row>
        <row r="1427">
          <cell r="A1427" t="str">
            <v>M3190</v>
          </cell>
          <cell r="B1427" t="str">
            <v>Tubo antivandalismo em aço galvanizado para estais de 31 cordoalhas - D = 15,7 mm</v>
          </cell>
          <cell r="C1427" t="str">
            <v>m</v>
          </cell>
          <cell r="D1427">
            <v>2874.6752999999999</v>
          </cell>
        </row>
        <row r="1428">
          <cell r="A1428" t="str">
            <v>M3191</v>
          </cell>
          <cell r="B1428" t="str">
            <v>Tubo antivandalismo em aço galvanizado para estais de 37 cordoalhas - D = 15,7 mm</v>
          </cell>
          <cell r="C1428" t="str">
            <v>m</v>
          </cell>
          <cell r="D1428">
            <v>2876.4922000000001</v>
          </cell>
        </row>
        <row r="1429">
          <cell r="A1429" t="str">
            <v>M3192</v>
          </cell>
          <cell r="B1429" t="str">
            <v>Tubo antivandalismo em aço galvanizado para estais de 43 cordoalhas - D = 15,7 mm</v>
          </cell>
          <cell r="C1429" t="str">
            <v>m</v>
          </cell>
          <cell r="D1429">
            <v>3595.5210999999999</v>
          </cell>
        </row>
        <row r="1430">
          <cell r="A1430" t="str">
            <v>M3193</v>
          </cell>
          <cell r="B1430" t="str">
            <v>Tubo antivandalismo em aço galvanizado para estais de 55 cordoalhas - D = 15,7 mm</v>
          </cell>
          <cell r="C1430" t="str">
            <v>m</v>
          </cell>
          <cell r="D1430">
            <v>3599.4396000000002</v>
          </cell>
        </row>
        <row r="1431">
          <cell r="A1431" t="str">
            <v>M3194</v>
          </cell>
          <cell r="B1431" t="str">
            <v>Tubo antivandalismo em aço galvanizado para estais de 61 cordoalhas - D = 15,7 mm</v>
          </cell>
          <cell r="C1431" t="str">
            <v>m</v>
          </cell>
          <cell r="D1431">
            <v>3599.4396000000002</v>
          </cell>
        </row>
        <row r="1432">
          <cell r="A1432" t="str">
            <v>M3195</v>
          </cell>
          <cell r="B1432" t="str">
            <v>Tubo antivandalismo em aço galvanizado para estais de 73 cordoalhas - D = 15,7 mm</v>
          </cell>
          <cell r="C1432" t="str">
            <v>m</v>
          </cell>
          <cell r="D1432">
            <v>4153.9987000000001</v>
          </cell>
        </row>
        <row r="1433">
          <cell r="A1433" t="str">
            <v>M3196</v>
          </cell>
          <cell r="B1433" t="str">
            <v>Tubo antivandalismo em aço galvanizado para estais de 85 cordoalhas - D = 15,7 mm</v>
          </cell>
          <cell r="C1433" t="str">
            <v>m</v>
          </cell>
          <cell r="D1433">
            <v>4705.6486999999997</v>
          </cell>
        </row>
        <row r="1434">
          <cell r="A1434" t="str">
            <v>M3197</v>
          </cell>
          <cell r="B1434" t="str">
            <v>Tubo antivandalismo em aço galvanizado para estais de 91 cordoalhas - D = 15,7 mm</v>
          </cell>
          <cell r="C1434" t="str">
            <v>m</v>
          </cell>
          <cell r="D1434">
            <v>4709.5968999999996</v>
          </cell>
        </row>
        <row r="1435">
          <cell r="A1435" t="str">
            <v>M3198</v>
          </cell>
          <cell r="B1435" t="str">
            <v>Tubo fôrma lado fixo em aço galvanizado para estais de 12 cordoalhas - D = 15,7 mm</v>
          </cell>
          <cell r="C1435" t="str">
            <v>m</v>
          </cell>
          <cell r="D1435">
            <v>2140.518</v>
          </cell>
        </row>
        <row r="1436">
          <cell r="A1436" t="str">
            <v>M3199</v>
          </cell>
          <cell r="B1436" t="str">
            <v>Tubo fôrma lado fixo em aço galvanizado para estais de 19 cordoalhas - D = 15,7 mm</v>
          </cell>
          <cell r="C1436" t="str">
            <v>m</v>
          </cell>
          <cell r="D1436">
            <v>2435.9596000000001</v>
          </cell>
        </row>
        <row r="1437">
          <cell r="A1437" t="str">
            <v>M3200</v>
          </cell>
          <cell r="B1437" t="str">
            <v>Tubo fôrma lado fixo em aço galvanizado para estais de 22 cordoalhas - D = 15,7 mm</v>
          </cell>
          <cell r="C1437" t="str">
            <v>m</v>
          </cell>
          <cell r="D1437">
            <v>3050.7420999999999</v>
          </cell>
        </row>
        <row r="1438">
          <cell r="A1438" t="str">
            <v>M3201</v>
          </cell>
          <cell r="B1438" t="str">
            <v>Tubo fôrma lado fixo em aço galvanizado para estais de 31 cordoalhas - D = 15,7 mm</v>
          </cell>
          <cell r="C1438" t="str">
            <v>m</v>
          </cell>
          <cell r="D1438">
            <v>4137.8869000000004</v>
          </cell>
        </row>
        <row r="1439">
          <cell r="A1439" t="str">
            <v>M3202</v>
          </cell>
          <cell r="B1439" t="str">
            <v>Tubo fôrma lado fixo em aço galvanizado para estais de 37 cordoalhas - D = 15,7 mm</v>
          </cell>
          <cell r="C1439" t="str">
            <v>m</v>
          </cell>
          <cell r="D1439">
            <v>4384.1580000000004</v>
          </cell>
        </row>
        <row r="1440">
          <cell r="A1440" t="str">
            <v>M3203</v>
          </cell>
          <cell r="B1440" t="str">
            <v>Tubo fôrma lado fixo em aço galvanizado para estais de 43 cordoalhas - D = 15,7 mm</v>
          </cell>
          <cell r="C1440" t="str">
            <v>m</v>
          </cell>
          <cell r="D1440">
            <v>5786.4915000000001</v>
          </cell>
        </row>
        <row r="1441">
          <cell r="A1441" t="str">
            <v>M3204</v>
          </cell>
          <cell r="B1441" t="str">
            <v>Tubo fôrma lado fixo em aço galvanizado para estais de 55 cordoalhas - D = 15,7 mm</v>
          </cell>
          <cell r="C1441" t="str">
            <v>m</v>
          </cell>
          <cell r="D1441">
            <v>7305.9196000000002</v>
          </cell>
        </row>
        <row r="1442">
          <cell r="A1442" t="str">
            <v>M3205</v>
          </cell>
          <cell r="B1442" t="str">
            <v>Tubo fôrma lado fixo em aço galvanizado para estais de 61 cordoalhas - D = 15,7 mm</v>
          </cell>
          <cell r="C1442" t="str">
            <v>m</v>
          </cell>
          <cell r="D1442">
            <v>7305.9196000000002</v>
          </cell>
        </row>
        <row r="1443">
          <cell r="A1443" t="str">
            <v>M3206</v>
          </cell>
          <cell r="B1443" t="str">
            <v>Tubo fôrma lado fixo em aço galvanizado para estais de 73 cordoalhas - D = 15,7 mm</v>
          </cell>
          <cell r="C1443" t="str">
            <v>m</v>
          </cell>
          <cell r="D1443">
            <v>8532.7158999999992</v>
          </cell>
        </row>
        <row r="1444">
          <cell r="A1444" t="str">
            <v>M3207</v>
          </cell>
          <cell r="B1444" t="str">
            <v>Tubo fôrma lado fixo em aço galvanizado para estais de 85 cordoalhas - D = 15,7 mm</v>
          </cell>
          <cell r="C1444" t="str">
            <v>m</v>
          </cell>
          <cell r="D1444">
            <v>9743.8384000000005</v>
          </cell>
        </row>
        <row r="1445">
          <cell r="A1445" t="str">
            <v>M3208</v>
          </cell>
          <cell r="B1445" t="str">
            <v>Tubo fôrma lado fixo em aço galvanizado para estais de 91 cordoalhas - D = 15,7 mm</v>
          </cell>
          <cell r="C1445" t="str">
            <v>m</v>
          </cell>
          <cell r="D1445">
            <v>9771.2677000000003</v>
          </cell>
        </row>
        <row r="1446">
          <cell r="A1446" t="str">
            <v>M3209</v>
          </cell>
          <cell r="B1446" t="str">
            <v>Tubo fôrma lado regulável em aço galvanizado para estais de 12 cordoalhas - D = 15,7 mm</v>
          </cell>
          <cell r="C1446" t="str">
            <v>m</v>
          </cell>
          <cell r="D1446">
            <v>1858.4466</v>
          </cell>
        </row>
        <row r="1447">
          <cell r="A1447" t="str">
            <v>M3210</v>
          </cell>
          <cell r="B1447" t="str">
            <v>Tubo fôrma lado regulável em aço galvanizado para estais de 19 cordoalhas - D = 15,7 mm</v>
          </cell>
          <cell r="C1447" t="str">
            <v>m</v>
          </cell>
          <cell r="D1447">
            <v>2120.0146</v>
          </cell>
        </row>
        <row r="1448">
          <cell r="A1448" t="str">
            <v>M3211</v>
          </cell>
          <cell r="B1448" t="str">
            <v>Tubo fôrma lado regulável em aço galvanizado para estais de 22 cordoalhas - D = 15,7 mm</v>
          </cell>
          <cell r="C1448" t="str">
            <v>m</v>
          </cell>
          <cell r="D1448">
            <v>2692.8869</v>
          </cell>
        </row>
        <row r="1449">
          <cell r="A1449" t="str">
            <v>M3212</v>
          </cell>
          <cell r="B1449" t="str">
            <v>Tubo fôrma lado regulável em aço galvanizado para estais de 31 cordoalhas - D = 15,7 mm</v>
          </cell>
          <cell r="C1449" t="str">
            <v>m</v>
          </cell>
          <cell r="D1449">
            <v>3601.2819</v>
          </cell>
        </row>
        <row r="1450">
          <cell r="A1450" t="str">
            <v>M3213</v>
          </cell>
          <cell r="B1450" t="str">
            <v>Tubo fôrma lado regulável em aço galvanizado para estais de 37 cordoalhas - D = 15,7 mm</v>
          </cell>
          <cell r="C1450" t="str">
            <v>m</v>
          </cell>
          <cell r="D1450">
            <v>3817.4630000000002</v>
          </cell>
        </row>
        <row r="1451">
          <cell r="A1451" t="str">
            <v>M3214</v>
          </cell>
          <cell r="B1451" t="str">
            <v>Tubo fôrma lado regulável em aço galvanizado para estais de 43 cordoalhas - D = 15,7 mm</v>
          </cell>
          <cell r="C1451" t="str">
            <v>m</v>
          </cell>
          <cell r="D1451">
            <v>5036.7489999999998</v>
          </cell>
        </row>
        <row r="1452">
          <cell r="A1452" t="str">
            <v>M3215</v>
          </cell>
          <cell r="B1452" t="str">
            <v>Tubo fôrma lado regulável em aço galvanizado para estais de 55 cordoalhas - D = 15,7 mm</v>
          </cell>
          <cell r="C1452" t="str">
            <v>m</v>
          </cell>
          <cell r="D1452">
            <v>6358.0846000000001</v>
          </cell>
        </row>
        <row r="1453">
          <cell r="A1453" t="str">
            <v>M3216</v>
          </cell>
          <cell r="B1453" t="str">
            <v>Tubo fôrma lado regulável em aço galvanizado para estais de 61 cordoalhas - D = 15,7 mm</v>
          </cell>
          <cell r="C1453" t="str">
            <v>m</v>
          </cell>
          <cell r="D1453">
            <v>6358.0846000000001</v>
          </cell>
        </row>
        <row r="1454">
          <cell r="A1454" t="str">
            <v>M3217</v>
          </cell>
          <cell r="B1454" t="str">
            <v>Tubo fôrma lado regulável em aço galvanizado para estais de 73 cordoalhas - D = 15,7 mm</v>
          </cell>
          <cell r="C1454" t="str">
            <v>m</v>
          </cell>
          <cell r="D1454">
            <v>7426.9084000000003</v>
          </cell>
        </row>
        <row r="1455">
          <cell r="A1455" t="str">
            <v>M3218</v>
          </cell>
          <cell r="B1455" t="str">
            <v>Tubo fôrma lado regulável em aço galvanizado para estais de 85 cordoalhas - D = 15,7 mm</v>
          </cell>
          <cell r="C1455" t="str">
            <v>m</v>
          </cell>
          <cell r="D1455">
            <v>8480.0583999999999</v>
          </cell>
        </row>
        <row r="1456">
          <cell r="A1456" t="str">
            <v>M3219</v>
          </cell>
          <cell r="B1456" t="str">
            <v>Tubo fôrma lado regulável em aço galvanizado para estais de 91 cordoalhas - D = 15,7 mm</v>
          </cell>
          <cell r="C1456" t="str">
            <v>m</v>
          </cell>
          <cell r="D1456">
            <v>8507.4876999999997</v>
          </cell>
        </row>
        <row r="1457">
          <cell r="A1457" t="str">
            <v>M3220</v>
          </cell>
          <cell r="B1457" t="str">
            <v>Coroa de botões esféricos - Ring bit - D = 104 mm (4 3/32")</v>
          </cell>
          <cell r="C1457" t="str">
            <v>un</v>
          </cell>
          <cell r="D1457">
            <v>978.02739999999994</v>
          </cell>
        </row>
        <row r="1458">
          <cell r="A1458" t="str">
            <v>M3225</v>
          </cell>
          <cell r="B1458" t="str">
            <v>Película retrorrefletiva tipo III + SI (sinal impresso com película de sobreposição tipo V)</v>
          </cell>
          <cell r="C1458" t="str">
            <v>m²</v>
          </cell>
          <cell r="D1458">
            <v>436.21300000000002</v>
          </cell>
        </row>
        <row r="1459">
          <cell r="A1459" t="str">
            <v>M3227</v>
          </cell>
          <cell r="B1459" t="str">
            <v>Tubo de revestimento em aço-carbono schedule 40 - DN = 101,6 mm (4")</v>
          </cell>
          <cell r="C1459" t="str">
            <v>m</v>
          </cell>
          <cell r="D1459">
            <v>216.61869999999999</v>
          </cell>
        </row>
        <row r="1460">
          <cell r="A1460" t="str">
            <v>M3228</v>
          </cell>
          <cell r="B1460" t="str">
            <v>Cimento asfáltico de petróleo com borracha - CAP 50/70 com 15% de borracha de pneu</v>
          </cell>
          <cell r="C1460" t="str">
            <v>t</v>
          </cell>
          <cell r="D1460" t="str">
            <v>-</v>
          </cell>
        </row>
        <row r="1461">
          <cell r="A1461" t="str">
            <v>M3229</v>
          </cell>
          <cell r="B1461" t="str">
            <v>Película retrorrefletiva tipo I + SI (sinal impresso com película de sobreposição tipo V)</v>
          </cell>
          <cell r="C1461" t="str">
            <v>m²</v>
          </cell>
          <cell r="D1461">
            <v>348.9212</v>
          </cell>
        </row>
        <row r="1462">
          <cell r="A1462" t="str">
            <v>M3230</v>
          </cell>
          <cell r="B1462" t="str">
            <v>Chapa de poliéster reforçada com fibra de vidro - E = 2,0 mm</v>
          </cell>
          <cell r="C1462" t="str">
            <v>m²</v>
          </cell>
          <cell r="D1462">
            <v>105.4863</v>
          </cell>
        </row>
        <row r="1463">
          <cell r="A1463" t="str">
            <v>M3231</v>
          </cell>
          <cell r="B1463" t="str">
            <v>Chapa de alumínio composto (ACM) - E = 3,0 mm</v>
          </cell>
          <cell r="C1463" t="str">
            <v>m²</v>
          </cell>
          <cell r="D1463">
            <v>143.94329999999999</v>
          </cell>
        </row>
        <row r="1464">
          <cell r="A1464" t="str">
            <v>M3232</v>
          </cell>
          <cell r="B1464" t="str">
            <v>Película retrorrefletiva tipo X + SI (sinal impresso com película de sobreposição tipo V)</v>
          </cell>
          <cell r="C1464" t="str">
            <v>m²</v>
          </cell>
          <cell r="D1464">
            <v>534.32650000000001</v>
          </cell>
        </row>
        <row r="1465">
          <cell r="A1465" t="str">
            <v>M3233</v>
          </cell>
          <cell r="B1465" t="str">
            <v>Fita adesiva estrutural dupla-face - E = 2 mm e L = 25 mm</v>
          </cell>
          <cell r="C1465" t="str">
            <v>m</v>
          </cell>
          <cell r="D1465">
            <v>8.8347999999999995</v>
          </cell>
        </row>
        <row r="1466">
          <cell r="A1466" t="str">
            <v>M3235</v>
          </cell>
          <cell r="B1466" t="str">
            <v>Película retrorrefletiva tipo I</v>
          </cell>
          <cell r="C1466" t="str">
            <v>m²</v>
          </cell>
          <cell r="D1466">
            <v>149.23859999999999</v>
          </cell>
        </row>
        <row r="1467">
          <cell r="A1467" t="str">
            <v>M3236</v>
          </cell>
          <cell r="B1467" t="str">
            <v>Película retrorrefletiva tipo III + SI</v>
          </cell>
          <cell r="C1467" t="str">
            <v>m²</v>
          </cell>
          <cell r="D1467">
            <v>501.60610000000003</v>
          </cell>
        </row>
        <row r="1468">
          <cell r="A1468" t="str">
            <v>M3237</v>
          </cell>
          <cell r="B1468" t="str">
            <v>Película retrorrefletiva tipo III</v>
          </cell>
          <cell r="C1468" t="str">
            <v>m²</v>
          </cell>
          <cell r="D1468">
            <v>253.33070000000001</v>
          </cell>
        </row>
        <row r="1469">
          <cell r="A1469" t="str">
            <v>M3238</v>
          </cell>
          <cell r="B1469" t="str">
            <v>Película não retrorrefletiva tipo IV</v>
          </cell>
          <cell r="C1469" t="str">
            <v>m²</v>
          </cell>
          <cell r="D1469">
            <v>172.53</v>
          </cell>
        </row>
        <row r="1470">
          <cell r="A1470" t="str">
            <v>M3239</v>
          </cell>
          <cell r="B1470" t="str">
            <v>Película retrorrefletiva tipo X</v>
          </cell>
          <cell r="C1470" t="str">
            <v>m²</v>
          </cell>
          <cell r="D1470">
            <v>417.53280000000001</v>
          </cell>
        </row>
        <row r="1471">
          <cell r="A1471" t="str">
            <v>M3240</v>
          </cell>
          <cell r="B1471" t="str">
            <v>Duto flexível de ventilação de poliéster aluminizado sem isolamento - D = 200 mm</v>
          </cell>
          <cell r="C1471" t="str">
            <v>m</v>
          </cell>
          <cell r="D1471">
            <v>19.417999999999999</v>
          </cell>
        </row>
        <row r="1472">
          <cell r="A1472" t="str">
            <v>M3241</v>
          </cell>
          <cell r="B1472" t="str">
            <v>Cabo de cobre flexível antichama isolado em HEPR - tensão de 0,6/1,0 kV e seção de 2 x 6 mm²</v>
          </cell>
          <cell r="C1472" t="str">
            <v>m</v>
          </cell>
          <cell r="D1472">
            <v>17.311299999999999</v>
          </cell>
        </row>
        <row r="1473">
          <cell r="A1473" t="str">
            <v>M3242</v>
          </cell>
          <cell r="B1473" t="str">
            <v>Cabo de cobre flexível antichama isolado em HEPR - tensão de 0,6/1,0 kV e seção de 4 x 6 mm²</v>
          </cell>
          <cell r="C1473" t="str">
            <v>m</v>
          </cell>
          <cell r="D1473">
            <v>30.848700000000001</v>
          </cell>
        </row>
        <row r="1474">
          <cell r="A1474" t="str">
            <v>M3245</v>
          </cell>
          <cell r="B1474" t="str">
            <v>Tinta plástica à base de resina metacrílica aplicada a frio por aspersão (spray)</v>
          </cell>
          <cell r="C1474" t="str">
            <v>kg</v>
          </cell>
          <cell r="D1474">
            <v>56.9651</v>
          </cell>
        </row>
        <row r="1475">
          <cell r="A1475" t="str">
            <v>M3270</v>
          </cell>
          <cell r="B1475" t="str">
            <v>Ancoragem fixa para estais de 12 cordoalhas - D = 15,7 mm</v>
          </cell>
          <cell r="C1475" t="str">
            <v>un</v>
          </cell>
          <cell r="D1475">
            <v>13054.4352</v>
          </cell>
        </row>
        <row r="1476">
          <cell r="A1476" t="str">
            <v>M3271</v>
          </cell>
          <cell r="B1476" t="str">
            <v>Ancoragem fixa para estais de 22 cordoalhas - D = 15,7 mm</v>
          </cell>
          <cell r="C1476" t="str">
            <v>un</v>
          </cell>
          <cell r="D1476">
            <v>18596.267599999999</v>
          </cell>
        </row>
        <row r="1477">
          <cell r="A1477" t="str">
            <v>M3272</v>
          </cell>
          <cell r="B1477" t="str">
            <v>Ancoragem fixa para estais de 43 cordoalhas - D = 15,7 mm</v>
          </cell>
          <cell r="C1477" t="str">
            <v>un</v>
          </cell>
          <cell r="D1477">
            <v>39580.810799999999</v>
          </cell>
        </row>
        <row r="1478">
          <cell r="A1478" t="str">
            <v>M3273</v>
          </cell>
          <cell r="B1478" t="str">
            <v>Ancoragem fixa para estais de 85 cordoalhas - D = 15,7 mm</v>
          </cell>
          <cell r="C1478" t="str">
            <v>un</v>
          </cell>
          <cell r="D1478">
            <v>77429.295800000007</v>
          </cell>
        </row>
        <row r="1479">
          <cell r="A1479" t="str">
            <v>M3274</v>
          </cell>
          <cell r="B1479" t="str">
            <v>Ancoragem regulável para estais de 12 cordoalhas - D = 15,7 mm</v>
          </cell>
          <cell r="C1479" t="str">
            <v>un</v>
          </cell>
          <cell r="D1479">
            <v>18932.4699</v>
          </cell>
        </row>
        <row r="1480">
          <cell r="A1480" t="str">
            <v>M3275</v>
          </cell>
          <cell r="B1480" t="str">
            <v>Ancoragem regulável para estais de 22 cordoalhas - D = 15,7 mm</v>
          </cell>
          <cell r="C1480" t="str">
            <v>un</v>
          </cell>
          <cell r="D1480">
            <v>30613.023300000001</v>
          </cell>
        </row>
        <row r="1481">
          <cell r="A1481" t="str">
            <v>M3276</v>
          </cell>
          <cell r="B1481" t="str">
            <v>Ancoragem regulável para estais de 43 cordoalhas - D = 15,7 mm</v>
          </cell>
          <cell r="C1481" t="str">
            <v>un</v>
          </cell>
          <cell r="D1481">
            <v>61332.024400000002</v>
          </cell>
        </row>
        <row r="1482">
          <cell r="A1482" t="str">
            <v>M3277</v>
          </cell>
          <cell r="B1482" t="str">
            <v>Ancoragem regulável para estais de 85 cordoalhas - D = 15,7 mm</v>
          </cell>
          <cell r="C1482" t="str">
            <v>un</v>
          </cell>
          <cell r="D1482">
            <v>118839.53539999999</v>
          </cell>
        </row>
        <row r="1483">
          <cell r="A1483" t="str">
            <v>M3278</v>
          </cell>
          <cell r="B1483" t="str">
            <v>Tubo PEAD PE 100 PN 5 para estais - D = 110 mm</v>
          </cell>
          <cell r="C1483" t="str">
            <v>m</v>
          </cell>
          <cell r="D1483">
            <v>166.01740000000001</v>
          </cell>
        </row>
        <row r="1484">
          <cell r="A1484" t="str">
            <v>M3279</v>
          </cell>
          <cell r="B1484" t="str">
            <v>Arruela lisa em aço zincado branco para parafuso - D = 9,525 mm (3/8")</v>
          </cell>
          <cell r="C1484" t="str">
            <v>un</v>
          </cell>
          <cell r="D1484">
            <v>0.1822</v>
          </cell>
        </row>
        <row r="1485">
          <cell r="A1485" t="str">
            <v>M3280</v>
          </cell>
          <cell r="B1485" t="str">
            <v>Viga de madeira - E = 5 cm e L = 11 cm</v>
          </cell>
          <cell r="C1485" t="str">
            <v>m</v>
          </cell>
          <cell r="D1485">
            <v>23.65</v>
          </cell>
        </row>
        <row r="1486">
          <cell r="A1486" t="str">
            <v>M3353</v>
          </cell>
          <cell r="B1486" t="str">
            <v>Purgador plástico</v>
          </cell>
          <cell r="C1486" t="str">
            <v>un</v>
          </cell>
          <cell r="D1486">
            <v>1.1388</v>
          </cell>
        </row>
        <row r="1487">
          <cell r="A1487" t="str">
            <v>M3360</v>
          </cell>
          <cell r="B1487" t="str">
            <v>Chumbador de expansão controlada por torque em aço zincado para concreto - D = 8,0 mm</v>
          </cell>
          <cell r="C1487" t="str">
            <v>un</v>
          </cell>
          <cell r="D1487">
            <v>2.5421</v>
          </cell>
        </row>
        <row r="1488">
          <cell r="A1488" t="str">
            <v>M3361</v>
          </cell>
          <cell r="B1488" t="str">
            <v>Corrente de elo soldado em aço SAE 1010/1020 com acabamento polido - E = 25,00 mm (1")</v>
          </cell>
          <cell r="C1488" t="str">
            <v>m</v>
          </cell>
          <cell r="D1488">
            <v>361.82260000000002</v>
          </cell>
        </row>
        <row r="1489">
          <cell r="A1489" t="str">
            <v>M3362</v>
          </cell>
          <cell r="B1489" t="str">
            <v>Corrente de elo soldado em aço SAE 1010/1020 com acabamento polido - E = 12,50 mm (1/2")</v>
          </cell>
          <cell r="C1489" t="str">
            <v>m</v>
          </cell>
          <cell r="D1489">
            <v>93.976100000000002</v>
          </cell>
        </row>
        <row r="1490">
          <cell r="A1490" t="str">
            <v>M3363</v>
          </cell>
          <cell r="B1490" t="str">
            <v>Corrente de elo soldado em aço SAE 1010/1020 com acabamento polido - E = 19,00 mm (3/4")</v>
          </cell>
          <cell r="C1490" t="str">
            <v>m</v>
          </cell>
          <cell r="D1490">
            <v>237.572</v>
          </cell>
        </row>
        <row r="1491">
          <cell r="A1491" t="str">
            <v>M3364</v>
          </cell>
          <cell r="B1491" t="str">
            <v>Lanterna de sinalização náutica com acessórios de fixação - alcance 2 mn</v>
          </cell>
          <cell r="C1491" t="str">
            <v>un</v>
          </cell>
          <cell r="D1491">
            <v>3956.5097999999998</v>
          </cell>
        </row>
        <row r="1492">
          <cell r="A1492" t="str">
            <v>M3365</v>
          </cell>
          <cell r="B1492" t="str">
            <v>Lanterna de sinalização náutica com acessórios de fixação - alcance 3 mn</v>
          </cell>
          <cell r="C1492" t="str">
            <v>un</v>
          </cell>
          <cell r="D1492">
            <v>4612.9162999999999</v>
          </cell>
        </row>
        <row r="1493">
          <cell r="A1493" t="str">
            <v>M3366</v>
          </cell>
          <cell r="B1493" t="str">
            <v>Lanterna de sinalização náutica com acessórios de fixação - alcance 4 mn</v>
          </cell>
          <cell r="C1493" t="str">
            <v>un</v>
          </cell>
          <cell r="D1493">
            <v>7086.3143</v>
          </cell>
        </row>
        <row r="1494">
          <cell r="A1494" t="str">
            <v>M3367</v>
          </cell>
          <cell r="B1494" t="str">
            <v>Lanterna de sinalização náutica com acessórios de fixação - alcance 6 mn</v>
          </cell>
          <cell r="C1494" t="str">
            <v>un</v>
          </cell>
          <cell r="D1494">
            <v>8716.3086000000003</v>
          </cell>
        </row>
        <row r="1495">
          <cell r="A1495" t="str">
            <v>M3368</v>
          </cell>
          <cell r="B1495" t="str">
            <v>Lanterna de sinalização náutica com acessórios de fixação - alcance 8 mn</v>
          </cell>
          <cell r="C1495" t="str">
            <v>un</v>
          </cell>
          <cell r="D1495">
            <v>9789.0463999999993</v>
          </cell>
        </row>
        <row r="1496">
          <cell r="A1496" t="str">
            <v>M3369</v>
          </cell>
          <cell r="B1496" t="str">
            <v>Manilha âncora em aço forjado com porca e cupilha - DN = 16,0 mm (5/8")</v>
          </cell>
          <cell r="C1496" t="str">
            <v>un</v>
          </cell>
          <cell r="D1496">
            <v>52.570099999999996</v>
          </cell>
        </row>
        <row r="1497">
          <cell r="A1497" t="str">
            <v>M3370</v>
          </cell>
          <cell r="B1497" t="str">
            <v>Manilha reta em aço forjado com porca e cupilha - DN = 38,1 mm (1 1/2")</v>
          </cell>
          <cell r="C1497" t="str">
            <v>un</v>
          </cell>
          <cell r="D1497">
            <v>566.81730000000005</v>
          </cell>
        </row>
        <row r="1498">
          <cell r="A1498" t="str">
            <v>M3371</v>
          </cell>
          <cell r="B1498" t="str">
            <v>Manilha reta em aço forjado com porca e cupilha - DN = 25,4 mm (1")</v>
          </cell>
          <cell r="C1498" t="str">
            <v>un</v>
          </cell>
          <cell r="D1498">
            <v>134.75049999999999</v>
          </cell>
        </row>
        <row r="1499">
          <cell r="A1499" t="str">
            <v>M3372</v>
          </cell>
          <cell r="B1499" t="str">
            <v>Suporte polimérico ecológico maciço colapsível para placa de sinalização - seção de 10 x 10 cm</v>
          </cell>
          <cell r="C1499" t="str">
            <v>m</v>
          </cell>
          <cell r="D1499">
            <v>418.59930000000003</v>
          </cell>
        </row>
        <row r="1500">
          <cell r="A1500" t="str">
            <v>M3501</v>
          </cell>
          <cell r="B1500" t="str">
            <v>Placa de ancoragem para tirante de barra de aço - E = 12,7 mm e seção de 160 x 160 mm</v>
          </cell>
          <cell r="C1500" t="str">
            <v>un</v>
          </cell>
          <cell r="D1500">
            <v>81.964799999999997</v>
          </cell>
        </row>
        <row r="1501">
          <cell r="A1501" t="str">
            <v>M3502</v>
          </cell>
          <cell r="B1501" t="str">
            <v>Mistura betuminosa</v>
          </cell>
          <cell r="C1501" t="str">
            <v>m³</v>
          </cell>
          <cell r="D1501" t="str">
            <v>-</v>
          </cell>
        </row>
        <row r="1502">
          <cell r="A1502" t="str">
            <v>M3503</v>
          </cell>
          <cell r="B1502" t="str">
            <v>Material de base</v>
          </cell>
          <cell r="C1502" t="str">
            <v>m³</v>
          </cell>
          <cell r="D1502" t="str">
            <v>-</v>
          </cell>
        </row>
        <row r="1503">
          <cell r="A1503" t="str">
            <v>M3504</v>
          </cell>
          <cell r="B1503" t="str">
            <v>Concreto</v>
          </cell>
          <cell r="C1503" t="str">
            <v>m³</v>
          </cell>
          <cell r="D1503" t="str">
            <v>-</v>
          </cell>
        </row>
        <row r="1504">
          <cell r="A1504" t="str">
            <v>M3505</v>
          </cell>
          <cell r="B1504" t="str">
            <v>Material demolido - concreto simples</v>
          </cell>
          <cell r="C1504" t="str">
            <v>m³</v>
          </cell>
          <cell r="D1504" t="str">
            <v>-</v>
          </cell>
        </row>
        <row r="1505">
          <cell r="A1505" t="str">
            <v>M3506</v>
          </cell>
          <cell r="B1505" t="str">
            <v>Material demolido - madeira</v>
          </cell>
          <cell r="C1505" t="str">
            <v>m³</v>
          </cell>
          <cell r="D1505" t="str">
            <v>-</v>
          </cell>
        </row>
        <row r="1506">
          <cell r="A1506" t="str">
            <v>M3507</v>
          </cell>
          <cell r="B1506" t="str">
            <v>Revestimento asfáltico</v>
          </cell>
          <cell r="C1506" t="str">
            <v>m³</v>
          </cell>
          <cell r="D1506" t="str">
            <v>-</v>
          </cell>
        </row>
        <row r="1507">
          <cell r="A1507" t="str">
            <v>M3508</v>
          </cell>
          <cell r="B1507" t="str">
            <v>Camada granular (base ou sub-base)</v>
          </cell>
          <cell r="C1507" t="str">
            <v>m³</v>
          </cell>
          <cell r="D1507" t="str">
            <v>-</v>
          </cell>
        </row>
        <row r="1508">
          <cell r="A1508" t="str">
            <v>M3509</v>
          </cell>
          <cell r="B1508" t="str">
            <v>Material demolido - remendo profundo</v>
          </cell>
          <cell r="C1508" t="str">
            <v>m³</v>
          </cell>
          <cell r="D1508" t="str">
            <v>-</v>
          </cell>
        </row>
        <row r="1509">
          <cell r="A1509" t="str">
            <v>M3510</v>
          </cell>
          <cell r="B1509" t="str">
            <v>Material demolido - alvenaria</v>
          </cell>
          <cell r="C1509" t="str">
            <v>m³</v>
          </cell>
          <cell r="D1509" t="str">
            <v>-</v>
          </cell>
        </row>
        <row r="1510">
          <cell r="A1510" t="str">
            <v>M3511</v>
          </cell>
          <cell r="B1510" t="str">
            <v>Acessórios e materiais metálicos</v>
          </cell>
          <cell r="C1510" t="str">
            <v>t</v>
          </cell>
          <cell r="D1510" t="str">
            <v>-</v>
          </cell>
        </row>
        <row r="1511">
          <cell r="A1511" t="str">
            <v>M3512</v>
          </cell>
          <cell r="B1511" t="str">
            <v>Material demolido - concreto armado</v>
          </cell>
          <cell r="C1511" t="str">
            <v>m³</v>
          </cell>
          <cell r="D1511" t="str">
            <v>-</v>
          </cell>
        </row>
        <row r="1512">
          <cell r="A1512" t="str">
            <v>M3513</v>
          </cell>
          <cell r="B1512" t="str">
            <v>Material de 3ª categoria</v>
          </cell>
          <cell r="C1512" t="str">
            <v>m³</v>
          </cell>
          <cell r="D1512" t="str">
            <v>-</v>
          </cell>
        </row>
        <row r="1513">
          <cell r="A1513" t="str">
            <v>M3514</v>
          </cell>
          <cell r="B1513" t="str">
            <v>Solo</v>
          </cell>
          <cell r="C1513" t="str">
            <v>m³</v>
          </cell>
          <cell r="D1513" t="str">
            <v>-</v>
          </cell>
        </row>
        <row r="1514">
          <cell r="A1514" t="str">
            <v>M3515</v>
          </cell>
          <cell r="B1514" t="str">
            <v>Grãos, agregados e solos derramados na pista</v>
          </cell>
          <cell r="C1514" t="str">
            <v>t</v>
          </cell>
          <cell r="D1514" t="str">
            <v>-</v>
          </cell>
        </row>
        <row r="1515">
          <cell r="A1515" t="str">
            <v>M3516</v>
          </cell>
          <cell r="B1515" t="str">
            <v>Veículos de pequeno porte incendiados em rodovia</v>
          </cell>
          <cell r="C1515" t="str">
            <v>un</v>
          </cell>
          <cell r="D1515" t="str">
            <v>-</v>
          </cell>
        </row>
        <row r="1516">
          <cell r="A1516" t="str">
            <v>M3518</v>
          </cell>
          <cell r="B1516" t="str">
            <v>Tinta à base de resina epóxi bicomponente</v>
          </cell>
          <cell r="C1516" t="str">
            <v>l</v>
          </cell>
          <cell r="D1516">
            <v>59.832500000000003</v>
          </cell>
        </row>
        <row r="1517">
          <cell r="A1517" t="str">
            <v>M3519</v>
          </cell>
          <cell r="B1517" t="str">
            <v>Tinta à base de resina epóxi poliamida bicomponente para fundo preparador de pintura</v>
          </cell>
          <cell r="C1517" t="str">
            <v>l</v>
          </cell>
          <cell r="D1517">
            <v>102.5912</v>
          </cell>
        </row>
        <row r="1518">
          <cell r="A1518" t="str">
            <v>M3520</v>
          </cell>
          <cell r="B1518" t="str">
            <v>Tinta anticorrosiva à base de resina epóxi poliamida bicomponente</v>
          </cell>
          <cell r="C1518" t="str">
            <v>l</v>
          </cell>
          <cell r="D1518">
            <v>93.113699999999994</v>
          </cell>
        </row>
        <row r="1519">
          <cell r="A1519" t="str">
            <v>M3521</v>
          </cell>
          <cell r="B1519" t="str">
            <v>Guincho manual com capacidade de tração de 100 kN com cabo de aço</v>
          </cell>
          <cell r="C1519" t="str">
            <v>un</v>
          </cell>
          <cell r="D1519">
            <v>155573.58730000001</v>
          </cell>
        </row>
        <row r="1520">
          <cell r="A1520" t="str">
            <v>M3522</v>
          </cell>
          <cell r="B1520" t="str">
            <v>Guincho manual com capacidade de tração de 200 kN com cabo de aço</v>
          </cell>
          <cell r="C1520" t="str">
            <v>un</v>
          </cell>
          <cell r="D1520">
            <v>216609.6275</v>
          </cell>
        </row>
        <row r="1521">
          <cell r="A1521" t="str">
            <v>M3523</v>
          </cell>
          <cell r="B1521" t="str">
            <v>Pneu reaproveitado</v>
          </cell>
          <cell r="C1521" t="str">
            <v>un</v>
          </cell>
          <cell r="D1521">
            <v>51.5914</v>
          </cell>
        </row>
        <row r="1522">
          <cell r="A1522" t="str">
            <v>M3524</v>
          </cell>
          <cell r="B1522" t="str">
            <v>Sapatilha em aço inox - D = 13 mm (1/2")</v>
          </cell>
          <cell r="C1522" t="str">
            <v>un</v>
          </cell>
          <cell r="D1522">
            <v>17.011700000000001</v>
          </cell>
        </row>
        <row r="1523">
          <cell r="A1523" t="str">
            <v>M3525</v>
          </cell>
          <cell r="B1523" t="str">
            <v>Molinete manual com capacidade de tração de 70 kN</v>
          </cell>
          <cell r="C1523" t="str">
            <v>un</v>
          </cell>
          <cell r="D1523">
            <v>247437.8756</v>
          </cell>
        </row>
        <row r="1524">
          <cell r="A1524" t="str">
            <v>M3526</v>
          </cell>
          <cell r="B1524" t="str">
            <v>Ânodo de sacrifício em liga de zinco - peso = 20 kg</v>
          </cell>
          <cell r="C1524" t="str">
            <v>un</v>
          </cell>
          <cell r="D1524">
            <v>1652.1134999999999</v>
          </cell>
        </row>
        <row r="1525">
          <cell r="A1525" t="str">
            <v>M3527</v>
          </cell>
          <cell r="B1525" t="str">
            <v>Cabo de aço - D = 42,00 mm (1 5/8")</v>
          </cell>
          <cell r="C1525" t="str">
            <v>m</v>
          </cell>
          <cell r="D1525">
            <v>296.87310000000002</v>
          </cell>
        </row>
        <row r="1526">
          <cell r="A1526" t="str">
            <v>M3528</v>
          </cell>
          <cell r="B1526" t="str">
            <v>Terminal soquete fechado em aço galvanizado compatível com cabo de aço de D = 42 mm</v>
          </cell>
          <cell r="C1526" t="str">
            <v>un</v>
          </cell>
          <cell r="D1526">
            <v>4773.2779</v>
          </cell>
        </row>
        <row r="1527">
          <cell r="A1527" t="str">
            <v>M3529</v>
          </cell>
          <cell r="B1527" t="str">
            <v>Manilha reta em aço forjado com porca e cupilha - D = 57,2 mm (2 1/4")</v>
          </cell>
          <cell r="C1527" t="str">
            <v>un</v>
          </cell>
          <cell r="D1527">
            <v>1672.5762</v>
          </cell>
        </row>
        <row r="1528">
          <cell r="A1528" t="str">
            <v>M3530</v>
          </cell>
          <cell r="B1528" t="str">
            <v>Tubo mecânico em aço-carbono</v>
          </cell>
          <cell r="C1528" t="str">
            <v>kg</v>
          </cell>
          <cell r="D1528">
            <v>35.817700000000002</v>
          </cell>
        </row>
        <row r="1529">
          <cell r="A1529" t="str">
            <v>M3718</v>
          </cell>
          <cell r="B1529" t="str">
            <v>Material combustível removido</v>
          </cell>
          <cell r="C1529" t="str">
            <v>t</v>
          </cell>
          <cell r="D1529" t="str">
            <v>-</v>
          </cell>
        </row>
        <row r="1530">
          <cell r="A1530" t="str">
            <v>M3719</v>
          </cell>
          <cell r="B1530" t="str">
            <v>Blocos de rocha ou matacões</v>
          </cell>
          <cell r="C1530" t="str">
            <v>m³</v>
          </cell>
          <cell r="D1530" t="str">
            <v>-</v>
          </cell>
        </row>
        <row r="1531">
          <cell r="A1531" t="str">
            <v>M3720</v>
          </cell>
          <cell r="B1531" t="str">
            <v>Material asfáltico removido</v>
          </cell>
          <cell r="C1531" t="str">
            <v>t</v>
          </cell>
          <cell r="D1531" t="str">
            <v>-</v>
          </cell>
        </row>
        <row r="1532">
          <cell r="A1532" t="str">
            <v>M3721</v>
          </cell>
          <cell r="B1532" t="str">
            <v>Estrutura de pórtico metálico removida</v>
          </cell>
          <cell r="C1532" t="str">
            <v>un</v>
          </cell>
          <cell r="D1532" t="str">
            <v>-</v>
          </cell>
        </row>
        <row r="1533">
          <cell r="A1533" t="str">
            <v>M3722</v>
          </cell>
          <cell r="B1533" t="str">
            <v>Estrutura de semipórtico duplo metálico removida</v>
          </cell>
          <cell r="C1533" t="str">
            <v>un</v>
          </cell>
          <cell r="D1533" t="str">
            <v>-</v>
          </cell>
        </row>
        <row r="1534">
          <cell r="A1534" t="str">
            <v>M3723</v>
          </cell>
          <cell r="B1534" t="str">
            <v>Estrutura de semipórtico metálico removida</v>
          </cell>
          <cell r="C1534" t="str">
            <v>un</v>
          </cell>
          <cell r="D1534" t="str">
            <v>-</v>
          </cell>
        </row>
        <row r="1535">
          <cell r="A1535" t="str">
            <v>M3727</v>
          </cell>
          <cell r="B1535" t="str">
            <v>Mangueira para hidrojateamento com pressão de trabalho de até 17,5 MPa (2.538 psi) - D = 25 mm (1")</v>
          </cell>
          <cell r="C1535" t="str">
            <v>m</v>
          </cell>
          <cell r="D1535">
            <v>152.39840000000001</v>
          </cell>
        </row>
        <row r="1536">
          <cell r="A1536" t="str">
            <v>M3728</v>
          </cell>
          <cell r="B1536" t="str">
            <v>Mangueira para sistema de sucção a vácuo com vazão de entrada de até 3,6 m³/h (60 l/min) - D = 72,5 mm (3")</v>
          </cell>
          <cell r="C1536" t="str">
            <v>m</v>
          </cell>
          <cell r="D1536">
            <v>150.74510000000001</v>
          </cell>
        </row>
        <row r="1537">
          <cell r="A1537" t="str">
            <v>M3729</v>
          </cell>
          <cell r="B1537" t="str">
            <v>Detritos removidos de bueiros</v>
          </cell>
          <cell r="C1537" t="str">
            <v>m³</v>
          </cell>
          <cell r="D1537" t="str">
            <v>-</v>
          </cell>
        </row>
        <row r="1538">
          <cell r="A1538" t="str">
            <v>M3730</v>
          </cell>
          <cell r="B1538" t="str">
            <v>Material triturado - galhos e troncos</v>
          </cell>
          <cell r="C1538" t="str">
            <v>m³</v>
          </cell>
          <cell r="D1538" t="str">
            <v>-</v>
          </cell>
        </row>
        <row r="1539">
          <cell r="A1539" t="str">
            <v>M3772</v>
          </cell>
          <cell r="B1539" t="str">
            <v>Canal monobloco com corpo e grelha em concreto polímero com efeito autolimpante - carga de controle de 400 kN - C = 100,0 cm, L = 15,0 cm e H = 23,0 cm</v>
          </cell>
          <cell r="C1539" t="str">
            <v>m</v>
          </cell>
          <cell r="D1539">
            <v>368.03769999999997</v>
          </cell>
        </row>
        <row r="1540">
          <cell r="A1540" t="str">
            <v>M3773</v>
          </cell>
          <cell r="B1540" t="str">
            <v>Canal monobloco com corpo e grelha em concreto polímero com efeito autolimpante - carga de controle de 400 kN - C = 100,0 cm, L = 25,0 cm e H = 32,0 cm</v>
          </cell>
          <cell r="C1540" t="str">
            <v>m</v>
          </cell>
          <cell r="D1540">
            <v>684.38160000000005</v>
          </cell>
        </row>
        <row r="1541">
          <cell r="A1541" t="str">
            <v>M3774</v>
          </cell>
          <cell r="B1541" t="str">
            <v>Canal monobloco com corpo e grelha em concreto polímero com efeito autolimpante - carga de controle de 900 kN - C = 100,0 cm, L = 16,0 cm e H = 26,5 cm</v>
          </cell>
          <cell r="C1541" t="str">
            <v>m</v>
          </cell>
          <cell r="D1541">
            <v>706.0231</v>
          </cell>
        </row>
        <row r="1542">
          <cell r="A1542" t="str">
            <v>M3775</v>
          </cell>
          <cell r="B1542" t="str">
            <v>Canal monobloco com corpo e grelha em concreto polímero com efeito autolimpante - carga de controle de 900 kN - C = 100,0 cm, L = 21,0 cm e H = 28,0 cm</v>
          </cell>
          <cell r="C1542" t="str">
            <v>m</v>
          </cell>
          <cell r="D1542">
            <v>714.48140000000001</v>
          </cell>
        </row>
        <row r="1543">
          <cell r="A1543" t="str">
            <v>M3776</v>
          </cell>
          <cell r="B1543" t="str">
            <v>Canal monobloco com corpo e grelha em concreto polímero com efeito autolimpante - carga de controle de 900 kN - C = 100,0 cm, L = 21,0 cm e H = 38,0 cm</v>
          </cell>
          <cell r="C1543" t="str">
            <v>m</v>
          </cell>
          <cell r="D1543">
            <v>736.5729</v>
          </cell>
        </row>
        <row r="1544">
          <cell r="A1544" t="str">
            <v>M3777</v>
          </cell>
          <cell r="B1544" t="str">
            <v>Canal monobloco com corpo e grelha em concreto polímero com efeito autolimpante - carga de controle de 900 kN - C = 100,0 cm, L = 21,0 cm e H = 48,0 cm</v>
          </cell>
          <cell r="C1544" t="str">
            <v>m</v>
          </cell>
          <cell r="D1544">
            <v>925.00319999999999</v>
          </cell>
        </row>
        <row r="1545">
          <cell r="A1545" t="str">
            <v>M3778</v>
          </cell>
          <cell r="B1545" t="str">
            <v>Canal monobloco com corpo e grelha em concreto polímero com efeito autolimpante - carga de controle de 900 kN - C = 100,0 cm, L = 26,0 cm e H = 33,0 cm</v>
          </cell>
          <cell r="C1545" t="str">
            <v>m</v>
          </cell>
          <cell r="D1545">
            <v>1003.4405</v>
          </cell>
        </row>
        <row r="1546">
          <cell r="A1546" t="str">
            <v>M3779</v>
          </cell>
          <cell r="B1546" t="str">
            <v>Canal monobloco com corpo e grelha em concreto polímero com efeito autolimpante - carga de controle de 900 kN - C = 100,0 cm, L = 26,0 cm e H = 53,0 cm</v>
          </cell>
          <cell r="C1546" t="str">
            <v>m</v>
          </cell>
          <cell r="D1546">
            <v>1200.2950000000001</v>
          </cell>
        </row>
        <row r="1547">
          <cell r="A1547" t="str">
            <v>M3780</v>
          </cell>
          <cell r="B1547" t="str">
            <v>Canal monobloco com corpo e grelha em concreto polímero com efeito autolimpante - carga de controle de 900 kN - C = 200,0 cm, L = 40,0 cm e H = 59,5 cm</v>
          </cell>
          <cell r="C1547" t="str">
            <v>m</v>
          </cell>
          <cell r="D1547">
            <v>4456.4771000000001</v>
          </cell>
        </row>
        <row r="1548">
          <cell r="A1548" t="str">
            <v>M3781</v>
          </cell>
          <cell r="B1548" t="str">
            <v>Canal em polietileno e polipropileno com efeito autolimpante e grelha de encaixe em poliamida reforçada - carga de controle de 250 kN - C = 100,0 cm, L = 16,0 cm e H = 12,2 cm</v>
          </cell>
          <cell r="C1548" t="str">
            <v>m</v>
          </cell>
          <cell r="D1548">
            <v>259.02780000000001</v>
          </cell>
        </row>
        <row r="1549">
          <cell r="A1549" t="str">
            <v>M3782</v>
          </cell>
          <cell r="B1549" t="str">
            <v>Canal em polietileno e polipropileno com efeito autolimpante e grelha de encaixe em poliamida reforçada - carga de controle de 250 kN - C = 100,0 cm, L = 16,0 cm e H = 17,2 cm</v>
          </cell>
          <cell r="C1549" t="str">
            <v>m</v>
          </cell>
          <cell r="D1549">
            <v>277.20850000000002</v>
          </cell>
        </row>
        <row r="1550">
          <cell r="A1550" t="str">
            <v>M3783</v>
          </cell>
          <cell r="B1550" t="str">
            <v>Canal em polietileno e polipropileno com efeito autolimpante e grelha de encaixe em poliamida reforçada - carga de controle de 250 kN - C = 100,0 cm, L = 16,0 cm e H = 5,5 cm</v>
          </cell>
          <cell r="C1550" t="str">
            <v>m</v>
          </cell>
          <cell r="D1550">
            <v>240.67089999999999</v>
          </cell>
        </row>
        <row r="1551">
          <cell r="A1551" t="str">
            <v>M3784</v>
          </cell>
          <cell r="B1551" t="str">
            <v>Canal em polietileno e polipropileno com efeito autolimpante e grelha de encaixe em ferro fundido dúctil - carga de controle de 400 kN - C = 100,0 cm, L = 14,7 cm e H = 15,7 cm</v>
          </cell>
          <cell r="C1551" t="str">
            <v>m</v>
          </cell>
          <cell r="D1551">
            <v>402.37819999999999</v>
          </cell>
        </row>
        <row r="1552">
          <cell r="A1552" t="str">
            <v>M3785</v>
          </cell>
          <cell r="B1552" t="str">
            <v>Canal em polietileno e polipropileno com efeito autolimpante e grelha de encaixe em ferro fundido dúctil - carga de controle de 400 kN - C = 100,0 cm, L = 24,7 cm e H = 20,8 cm</v>
          </cell>
          <cell r="C1552" t="str">
            <v>m</v>
          </cell>
          <cell r="D1552">
            <v>908.34040000000005</v>
          </cell>
        </row>
        <row r="1553">
          <cell r="A1553" t="str">
            <v>M3786</v>
          </cell>
          <cell r="B1553" t="str">
            <v>Canal em polietileno e polipropileno com efeito autolimpante e grelha de encaixe em ferro fundido dúctil - carga de controle de 400 kN - C = 100,0 cm, L = 34,9 cm e H = 25,8 cm</v>
          </cell>
          <cell r="C1553" t="str">
            <v>m</v>
          </cell>
          <cell r="D1553">
            <v>1826.5800999999999</v>
          </cell>
        </row>
        <row r="1554">
          <cell r="A1554" t="str">
            <v>M3787</v>
          </cell>
          <cell r="B1554" t="str">
            <v>Canal em polietileno e polipropileno com efeito autolimpante e grelha de encaixe em ferro fundido dúctil - carga de controle de 600 kN - C = 100,0 cm, L = 16,0 cm e H = 12,2 cm</v>
          </cell>
          <cell r="C1554" t="str">
            <v>m</v>
          </cell>
          <cell r="D1554">
            <v>514.30579999999998</v>
          </cell>
        </row>
        <row r="1555">
          <cell r="A1555" t="str">
            <v>M3788</v>
          </cell>
          <cell r="B1555" t="str">
            <v>Canal em polietileno e polipropileno com efeito autolimpante e grelha de encaixe em ferro fundido dúctil - carga de controle de 600 kN - C = 100,0 cm, L = 21,2 cm e H = 18,0 cm</v>
          </cell>
          <cell r="C1555" t="str">
            <v>m</v>
          </cell>
          <cell r="D1555">
            <v>631.61040000000003</v>
          </cell>
        </row>
        <row r="1556">
          <cell r="A1556" t="str">
            <v>M3789</v>
          </cell>
          <cell r="B1556" t="str">
            <v>Canal em polietileno e polipropileno com efeito autolimpante e grelha de encaixe em ferro fundido dúctil - carga de controle de 600 kN - C = 100,0 cm, L = 26,2 cm e H = 17,2 cm</v>
          </cell>
          <cell r="C1556" t="str">
            <v>m</v>
          </cell>
          <cell r="D1556">
            <v>809.1943</v>
          </cell>
        </row>
        <row r="1557">
          <cell r="A1557" t="str">
            <v>M3790</v>
          </cell>
          <cell r="B1557" t="str">
            <v>Canal em polietileno e polipropileno com efeito autolimpante e abertura de captação em ferro fundido dúctil - carga de controle de 900 kN - C = 100,0 cm, L = 21,0 cm e H = 57,9 cm</v>
          </cell>
          <cell r="C1557" t="str">
            <v>m</v>
          </cell>
          <cell r="D1557">
            <v>694.46929999999998</v>
          </cell>
        </row>
        <row r="1558">
          <cell r="A1558" t="str">
            <v>M3791</v>
          </cell>
          <cell r="B1558" t="str">
            <v>Canal em polietileno e polipropileno com efeito autolimpante e abertura de captação em ferro fundido dúctil - carga de controle de 900 kN - C = 100,0 cm, L = 25,2 cm e H = 57,8 cm</v>
          </cell>
          <cell r="C1558" t="str">
            <v>m</v>
          </cell>
          <cell r="D1558">
            <v>1132.1401000000001</v>
          </cell>
        </row>
        <row r="1559">
          <cell r="A1559" t="str">
            <v>M3792</v>
          </cell>
          <cell r="B1559" t="str">
            <v>Canal em polietileno e polipropileno com efeito autolimpante e abertura de captação em ferro fundido dúctil - carga de controle de 900 kN - C = 100,0 cm, L = 42,0 cm e H = 95,0 cm</v>
          </cell>
          <cell r="C1559" t="str">
            <v>m</v>
          </cell>
          <cell r="D1559">
            <v>1427.1688999999999</v>
          </cell>
        </row>
        <row r="1560">
          <cell r="A1560" t="str">
            <v>M3793</v>
          </cell>
          <cell r="B1560" t="str">
            <v>Canal em polietileno e polipropileno com efeito autolimpante e abertura de captação em ferro fundido dúctil - carga de controle de 900 kN - C = 114,2 cm, L = 78,0 cm e H = 106,0 cm</v>
          </cell>
          <cell r="C1560" t="str">
            <v>m</v>
          </cell>
          <cell r="D1560">
            <v>1909.3742</v>
          </cell>
        </row>
        <row r="1561">
          <cell r="A1561" t="str">
            <v>M3795</v>
          </cell>
          <cell r="B1561" t="str">
            <v>Custo equivalente da construção civil para construção do Estaleiro Padrão</v>
          </cell>
          <cell r="C1561" t="str">
            <v>m²</v>
          </cell>
          <cell r="D1561">
            <v>1804.1</v>
          </cell>
        </row>
        <row r="1562">
          <cell r="A1562" t="str">
            <v>M3801</v>
          </cell>
          <cell r="B1562" t="str">
            <v>Animais de grande porte mortos em rodovia</v>
          </cell>
          <cell r="C1562" t="str">
            <v>t</v>
          </cell>
          <cell r="D1562" t="str">
            <v>-</v>
          </cell>
        </row>
        <row r="1563">
          <cell r="A1563" t="str">
            <v>M3802</v>
          </cell>
          <cell r="B1563" t="str">
            <v>Animais de pequeno porte mortos em rodovia</v>
          </cell>
          <cell r="C1563" t="str">
            <v>t</v>
          </cell>
          <cell r="D1563" t="str">
            <v>-</v>
          </cell>
        </row>
        <row r="1564">
          <cell r="A1564" t="str">
            <v>M3803</v>
          </cell>
          <cell r="B1564" t="str">
            <v>Emborrachados de pneus espalhados em rodovia</v>
          </cell>
          <cell r="C1564" t="str">
            <v>t</v>
          </cell>
          <cell r="D1564" t="str">
            <v>-</v>
          </cell>
        </row>
        <row r="1565">
          <cell r="A1565" t="str">
            <v>M3804</v>
          </cell>
          <cell r="B1565" t="str">
            <v>Espécimes arbóreos de até 20 m tombados na pista</v>
          </cell>
          <cell r="C1565" t="str">
            <v>t</v>
          </cell>
          <cell r="D1565" t="str">
            <v>-</v>
          </cell>
        </row>
        <row r="1566">
          <cell r="A1566" t="str">
            <v>M3805</v>
          </cell>
          <cell r="B1566" t="str">
            <v>Espécimes arbóreos de 20 a 40 m tombados na pista</v>
          </cell>
          <cell r="C1566" t="str">
            <v>t</v>
          </cell>
          <cell r="D1566" t="str">
            <v>-</v>
          </cell>
        </row>
        <row r="1567">
          <cell r="A1567" t="str">
            <v>M3806</v>
          </cell>
          <cell r="B1567" t="str">
            <v>Sucatas derramadas em rodovia</v>
          </cell>
          <cell r="C1567" t="str">
            <v>t</v>
          </cell>
          <cell r="D1567" t="str">
            <v>-</v>
          </cell>
        </row>
        <row r="1568">
          <cell r="A1568" t="str">
            <v>M3807</v>
          </cell>
          <cell r="B1568" t="str">
            <v>Veículos de grande porte incendiados em rodovia</v>
          </cell>
          <cell r="C1568" t="str">
            <v>un</v>
          </cell>
          <cell r="D1568" t="str">
            <v>-</v>
          </cell>
        </row>
        <row r="1569">
          <cell r="A1569" t="str">
            <v>M3808</v>
          </cell>
          <cell r="B1569" t="str">
            <v>Veículos de médio porte incendiados em rodovia</v>
          </cell>
          <cell r="C1569" t="str">
            <v>un</v>
          </cell>
          <cell r="D1569" t="str">
            <v>-</v>
          </cell>
        </row>
        <row r="1570">
          <cell r="A1570" t="str">
            <v>M3809</v>
          </cell>
          <cell r="B1570" t="str">
            <v>Veículos de grande porte tombados em rodovia</v>
          </cell>
          <cell r="C1570" t="str">
            <v>un</v>
          </cell>
          <cell r="D1570" t="str">
            <v>-</v>
          </cell>
        </row>
        <row r="1571">
          <cell r="A1571" t="str">
            <v>M3810</v>
          </cell>
          <cell r="B1571" t="str">
            <v>Veículos de médio porte tombados em rodovia</v>
          </cell>
          <cell r="C1571" t="str">
            <v>un</v>
          </cell>
          <cell r="D1571" t="str">
            <v>-</v>
          </cell>
        </row>
        <row r="1572">
          <cell r="A1572" t="str">
            <v>M3811</v>
          </cell>
          <cell r="B1572" t="str">
            <v>Veículos de pequeno porte tombados em rodovia</v>
          </cell>
          <cell r="C1572" t="str">
            <v>un</v>
          </cell>
          <cell r="D1572" t="str">
            <v>-</v>
          </cell>
        </row>
        <row r="1573">
          <cell r="A1573" t="str">
            <v>M3813</v>
          </cell>
          <cell r="B1573" t="str">
            <v>Vidros, caixas e engradados derramados na pista</v>
          </cell>
          <cell r="C1573" t="str">
            <v>t</v>
          </cell>
          <cell r="D1573" t="str">
            <v>-</v>
          </cell>
        </row>
        <row r="1574">
          <cell r="A1574" t="str">
            <v>M3821</v>
          </cell>
          <cell r="B1574" t="str">
            <v>Tacha refletiva em plástico injetado bidirecional com um pino - tipo I</v>
          </cell>
          <cell r="C1574" t="str">
            <v>un</v>
          </cell>
          <cell r="D1574">
            <v>21.622299999999999</v>
          </cell>
        </row>
        <row r="1575">
          <cell r="A1575" t="str">
            <v>M3822</v>
          </cell>
          <cell r="B1575" t="str">
            <v>Tacha refletiva em plástico injetado bidirecional com um pino - tipo II</v>
          </cell>
          <cell r="C1575" t="str">
            <v>un</v>
          </cell>
          <cell r="D1575">
            <v>29.044499999999999</v>
          </cell>
        </row>
        <row r="1576">
          <cell r="A1576" t="str">
            <v>M3823</v>
          </cell>
          <cell r="B1576" t="str">
            <v>Tacha refletiva em plástico injetado bidirecional com um pino - tipo III</v>
          </cell>
          <cell r="C1576" t="str">
            <v>un</v>
          </cell>
          <cell r="D1576">
            <v>29.044499999999999</v>
          </cell>
        </row>
        <row r="1577">
          <cell r="A1577" t="str">
            <v>M3824</v>
          </cell>
          <cell r="B1577" t="str">
            <v>Tacha refletiva em plástico injetado bidirecional com um pino - tipo IV</v>
          </cell>
          <cell r="C1577" t="str">
            <v>un</v>
          </cell>
          <cell r="D1577">
            <v>25.885100000000001</v>
          </cell>
        </row>
        <row r="1578">
          <cell r="A1578" t="str">
            <v>M3825</v>
          </cell>
          <cell r="B1578" t="str">
            <v>Tacha refletiva em plástico injetado bidirecional sem pino - tipo I</v>
          </cell>
          <cell r="C1578" t="str">
            <v>un</v>
          </cell>
          <cell r="D1578">
            <v>21.221499999999999</v>
          </cell>
        </row>
        <row r="1579">
          <cell r="A1579" t="str">
            <v>M3826</v>
          </cell>
          <cell r="B1579" t="str">
            <v>Tacha refletiva em plástico injetado bidirecional sem pino - tipo II</v>
          </cell>
          <cell r="C1579" t="str">
            <v>un</v>
          </cell>
          <cell r="D1579">
            <v>24.029499999999999</v>
          </cell>
        </row>
        <row r="1580">
          <cell r="A1580" t="str">
            <v>M3827</v>
          </cell>
          <cell r="B1580" t="str">
            <v>Tacha refletiva em plástico injetado bidirecional sem pino - tipo III</v>
          </cell>
          <cell r="C1580" t="str">
            <v>un</v>
          </cell>
          <cell r="D1580">
            <v>24.029499999999999</v>
          </cell>
        </row>
        <row r="1581">
          <cell r="A1581" t="str">
            <v>M3828</v>
          </cell>
          <cell r="B1581" t="str">
            <v>Tacha refletiva em plástico injetado bidirecional sem pino - tipo IV</v>
          </cell>
          <cell r="C1581" t="str">
            <v>un</v>
          </cell>
          <cell r="D1581">
            <v>29.686399999999999</v>
          </cell>
        </row>
        <row r="1582">
          <cell r="A1582" t="str">
            <v>M3829</v>
          </cell>
          <cell r="B1582" t="str">
            <v>Tacha refletiva em plástico injetado monodirecional com um pino - tipo I</v>
          </cell>
          <cell r="C1582" t="str">
            <v>un</v>
          </cell>
          <cell r="D1582">
            <v>17.510000000000002</v>
          </cell>
        </row>
        <row r="1583">
          <cell r="A1583" t="str">
            <v>M3830</v>
          </cell>
          <cell r="B1583" t="str">
            <v>Tacha refletiva em plástico injetado monodirecional com um pino - tipo II</v>
          </cell>
          <cell r="C1583" t="str">
            <v>un</v>
          </cell>
          <cell r="D1583">
            <v>21.873000000000001</v>
          </cell>
        </row>
        <row r="1584">
          <cell r="A1584" t="str">
            <v>M3831</v>
          </cell>
          <cell r="B1584" t="str">
            <v>Tacha refletiva em plástico injetado monodirecional com um pino - tipo III</v>
          </cell>
          <cell r="C1584" t="str">
            <v>un</v>
          </cell>
          <cell r="D1584">
            <v>22.7456</v>
          </cell>
        </row>
        <row r="1585">
          <cell r="A1585" t="str">
            <v>M3832</v>
          </cell>
          <cell r="B1585" t="str">
            <v>Tacha refletiva em plástico injetado monodirecional com um pino - tipo IV</v>
          </cell>
          <cell r="C1585" t="str">
            <v>un</v>
          </cell>
          <cell r="D1585">
            <v>29.1448</v>
          </cell>
        </row>
        <row r="1586">
          <cell r="A1586" t="str">
            <v>M3833</v>
          </cell>
          <cell r="B1586" t="str">
            <v>Tacha refletiva em plástico injetado monodirecional sem pino - tipo I</v>
          </cell>
          <cell r="C1586" t="str">
            <v>un</v>
          </cell>
          <cell r="D1586">
            <v>16.236699999999999</v>
          </cell>
        </row>
        <row r="1587">
          <cell r="A1587" t="str">
            <v>M3834</v>
          </cell>
          <cell r="B1587" t="str">
            <v>Tacha refletiva em plástico injetado monodirecional sem pino - tipo II</v>
          </cell>
          <cell r="C1587" t="str">
            <v>un</v>
          </cell>
          <cell r="D1587">
            <v>21.2913</v>
          </cell>
        </row>
        <row r="1588">
          <cell r="A1588" t="str">
            <v>M3835</v>
          </cell>
          <cell r="B1588" t="str">
            <v>Tacha refletiva em plástico injetado monodirecional sem pino - tipo III</v>
          </cell>
          <cell r="C1588" t="str">
            <v>un</v>
          </cell>
          <cell r="D1588">
            <v>21.873000000000001</v>
          </cell>
        </row>
        <row r="1589">
          <cell r="A1589" t="str">
            <v>M3836</v>
          </cell>
          <cell r="B1589" t="str">
            <v>Tacha refletiva em plástico injetado monodirecional sem pino - tipo IV</v>
          </cell>
          <cell r="C1589" t="str">
            <v>un</v>
          </cell>
          <cell r="D1589">
            <v>28.562999999999999</v>
          </cell>
        </row>
        <row r="1590">
          <cell r="A1590" t="str">
            <v>M3837</v>
          </cell>
          <cell r="B1590" t="str">
            <v>Tacha refletiva em resina sintética bidirecional com um pino - tipo I</v>
          </cell>
          <cell r="C1590" t="str">
            <v>un</v>
          </cell>
          <cell r="D1590">
            <v>33.977699999999999</v>
          </cell>
        </row>
        <row r="1591">
          <cell r="A1591" t="str">
            <v>M3838</v>
          </cell>
          <cell r="B1591" t="str">
            <v>Tacha refletiva em resina sintética bidirecional com um pino - tipo II</v>
          </cell>
          <cell r="C1591" t="str">
            <v>un</v>
          </cell>
          <cell r="D1591">
            <v>43.205300000000001</v>
          </cell>
        </row>
        <row r="1592">
          <cell r="A1592" t="str">
            <v>M3839</v>
          </cell>
          <cell r="B1592" t="str">
            <v>Tacha refletiva em resina sintética bidirecional com um pino - tipo III</v>
          </cell>
          <cell r="C1592" t="str">
            <v>un</v>
          </cell>
          <cell r="D1592">
            <v>47.869199999999999</v>
          </cell>
        </row>
        <row r="1593">
          <cell r="A1593" t="str">
            <v>M3840</v>
          </cell>
          <cell r="B1593" t="str">
            <v>Tacha refletiva em resina sintética bidirecional com um pino - tipo IV</v>
          </cell>
          <cell r="C1593" t="str">
            <v>un</v>
          </cell>
          <cell r="D1593">
            <v>47.980800000000002</v>
          </cell>
        </row>
        <row r="1594">
          <cell r="A1594" t="str">
            <v>M3841</v>
          </cell>
          <cell r="B1594" t="str">
            <v>Tacha refletiva em resina sintética bidirecional sem pino - tipo I</v>
          </cell>
          <cell r="C1594" t="str">
            <v>un</v>
          </cell>
          <cell r="D1594">
            <v>33.375900000000001</v>
          </cell>
        </row>
        <row r="1595">
          <cell r="A1595" t="str">
            <v>M3842</v>
          </cell>
          <cell r="B1595" t="str">
            <v>Tacha refletiva em resina sintética bidirecional sem pino - tipo II</v>
          </cell>
          <cell r="C1595" t="str">
            <v>un</v>
          </cell>
          <cell r="D1595">
            <v>42.653599999999997</v>
          </cell>
        </row>
        <row r="1596">
          <cell r="A1596" t="str">
            <v>M3843</v>
          </cell>
          <cell r="B1596" t="str">
            <v>Tacha refletiva em resina sintética bidirecional sem pino - tipo III</v>
          </cell>
          <cell r="C1596" t="str">
            <v>un</v>
          </cell>
          <cell r="D1596">
            <v>47.217300000000002</v>
          </cell>
        </row>
        <row r="1597">
          <cell r="A1597" t="str">
            <v>M3844</v>
          </cell>
          <cell r="B1597" t="str">
            <v>Tacha refletiva em resina sintética bidirecional sem pino - tipo IV</v>
          </cell>
          <cell r="C1597" t="str">
            <v>un</v>
          </cell>
          <cell r="D1597">
            <v>53.575499999999998</v>
          </cell>
        </row>
        <row r="1598">
          <cell r="A1598" t="str">
            <v>M3845</v>
          </cell>
          <cell r="B1598" t="str">
            <v>Tacha refletiva em resina sintética monodirecional com um pino - tipo I</v>
          </cell>
          <cell r="C1598" t="str">
            <v>un</v>
          </cell>
          <cell r="D1598">
            <v>30.627600000000001</v>
          </cell>
        </row>
        <row r="1599">
          <cell r="A1599" t="str">
            <v>M3846</v>
          </cell>
          <cell r="B1599" t="str">
            <v>Tacha refletiva em resina sintética monodirecional com um pino - tipo II</v>
          </cell>
          <cell r="C1599" t="str">
            <v>un</v>
          </cell>
          <cell r="D1599">
            <v>37.738900000000001</v>
          </cell>
        </row>
        <row r="1600">
          <cell r="A1600" t="str">
            <v>M3847</v>
          </cell>
          <cell r="B1600" t="str">
            <v>Tacha refletiva em resina sintética monodirecional com um pino - tipo III</v>
          </cell>
          <cell r="C1600" t="str">
            <v>un</v>
          </cell>
          <cell r="D1600">
            <v>42.0017</v>
          </cell>
        </row>
        <row r="1601">
          <cell r="A1601" t="str">
            <v>M3848</v>
          </cell>
          <cell r="B1601" t="str">
            <v>Tacha refletiva em resina sintética monodirecional com um pino - tipo IV</v>
          </cell>
          <cell r="C1601" t="str">
            <v>un</v>
          </cell>
          <cell r="D1601">
            <v>46.426200000000001</v>
          </cell>
        </row>
        <row r="1602">
          <cell r="A1602" t="str">
            <v>M3851</v>
          </cell>
          <cell r="B1602" t="str">
            <v>Tacha refletiva em resina sintética monodirecional sem pino - tipo I</v>
          </cell>
          <cell r="C1602" t="str">
            <v>un</v>
          </cell>
          <cell r="D1602">
            <v>29.9255</v>
          </cell>
        </row>
        <row r="1603">
          <cell r="A1603" t="str">
            <v>M3852</v>
          </cell>
          <cell r="B1603" t="str">
            <v>Tacha refletiva em resina sintética monodirecional sem pino - tipo II</v>
          </cell>
          <cell r="C1603" t="str">
            <v>un</v>
          </cell>
          <cell r="D1603">
            <v>37.026800000000001</v>
          </cell>
        </row>
        <row r="1604">
          <cell r="A1604" t="str">
            <v>M3853</v>
          </cell>
          <cell r="B1604" t="str">
            <v>Tacha refletiva em resina sintética monodirecional sem pino - tipo III</v>
          </cell>
          <cell r="C1604" t="str">
            <v>un</v>
          </cell>
          <cell r="D1604">
            <v>41.199300000000001</v>
          </cell>
        </row>
        <row r="1605">
          <cell r="A1605" t="str">
            <v>M3854</v>
          </cell>
          <cell r="B1605" t="str">
            <v>Tacha refletiva em resina sintética monodirecional sem pino - tipo IV</v>
          </cell>
          <cell r="C1605" t="str">
            <v>un</v>
          </cell>
          <cell r="D1605">
            <v>52.823300000000003</v>
          </cell>
        </row>
        <row r="1606">
          <cell r="A1606" t="str">
            <v>M3855</v>
          </cell>
          <cell r="B1606" t="str">
            <v>Tacha refletiva metálica bidirecional com dois pinos - tipo II</v>
          </cell>
          <cell r="C1606" t="str">
            <v>un</v>
          </cell>
          <cell r="D1606">
            <v>26.102900000000002</v>
          </cell>
        </row>
        <row r="1607">
          <cell r="A1607" t="str">
            <v>M3856</v>
          </cell>
          <cell r="B1607" t="str">
            <v>Tacha refletiva metálica bidirecional com dois pinos - tipo III</v>
          </cell>
          <cell r="C1607" t="str">
            <v>un</v>
          </cell>
          <cell r="D1607">
            <v>21.117899999999999</v>
          </cell>
        </row>
        <row r="1608">
          <cell r="A1608" t="str">
            <v>M3857</v>
          </cell>
          <cell r="B1608" t="str">
            <v>Tacha refletiva metálica bidirecional com dois pinos - tipo IV</v>
          </cell>
          <cell r="C1608" t="str">
            <v>un</v>
          </cell>
          <cell r="D1608">
            <v>64.9315</v>
          </cell>
        </row>
        <row r="1609">
          <cell r="A1609" t="str">
            <v>M3858</v>
          </cell>
          <cell r="B1609" t="str">
            <v>Tacha refletiva metálica bidirecional com um pino - tipo II</v>
          </cell>
          <cell r="C1609" t="str">
            <v>un</v>
          </cell>
          <cell r="D1609">
            <v>23.404800000000002</v>
          </cell>
        </row>
        <row r="1610">
          <cell r="A1610" t="str">
            <v>M3859</v>
          </cell>
          <cell r="B1610" t="str">
            <v>Tacha refletiva metálica bidirecional com um pino - tipo III</v>
          </cell>
          <cell r="C1610" t="str">
            <v>un</v>
          </cell>
          <cell r="D1610">
            <v>17.758199999999999</v>
          </cell>
        </row>
        <row r="1611">
          <cell r="A1611" t="str">
            <v>M3860</v>
          </cell>
          <cell r="B1611" t="str">
            <v>Tacha refletiva metálica bidirecional com um pino - tipo IV</v>
          </cell>
          <cell r="C1611" t="str">
            <v>un</v>
          </cell>
          <cell r="D1611">
            <v>63.376899999999999</v>
          </cell>
        </row>
        <row r="1612">
          <cell r="A1612" t="str">
            <v>M3861</v>
          </cell>
          <cell r="B1612" t="str">
            <v>Tacha refletiva metálica monodirecional com dois pinos - tipo II</v>
          </cell>
          <cell r="C1612" t="str">
            <v>un</v>
          </cell>
          <cell r="D1612">
            <v>20.9374</v>
          </cell>
        </row>
        <row r="1613">
          <cell r="A1613" t="str">
            <v>M3862</v>
          </cell>
          <cell r="B1613" t="str">
            <v>Tacha refletiva metálica monodirecional com dois pinos - tipo III</v>
          </cell>
          <cell r="C1613" t="str">
            <v>un</v>
          </cell>
          <cell r="D1613">
            <v>17.7178</v>
          </cell>
        </row>
        <row r="1614">
          <cell r="A1614" t="str">
            <v>M3863</v>
          </cell>
          <cell r="B1614" t="str">
            <v>Tacha refletiva metálica monodirecional com dois pinos - tipo IV</v>
          </cell>
          <cell r="C1614" t="str">
            <v>un</v>
          </cell>
          <cell r="D1614">
            <v>55.653799999999997</v>
          </cell>
        </row>
        <row r="1615">
          <cell r="A1615" t="str">
            <v>M3864</v>
          </cell>
          <cell r="B1615" t="str">
            <v>Tacha refletiva metálica monodirecional com um pino - tipo II</v>
          </cell>
          <cell r="C1615" t="str">
            <v>un</v>
          </cell>
          <cell r="D1615">
            <v>17.296500000000002</v>
          </cell>
        </row>
        <row r="1616">
          <cell r="A1616" t="str">
            <v>M3865</v>
          </cell>
          <cell r="B1616" t="str">
            <v>Tacha refletiva metálica monodirecional com um pino - tipo III</v>
          </cell>
          <cell r="C1616" t="str">
            <v>un</v>
          </cell>
          <cell r="D1616">
            <v>14.6586</v>
          </cell>
        </row>
        <row r="1617">
          <cell r="A1617" t="str">
            <v>M3866</v>
          </cell>
          <cell r="B1617" t="str">
            <v>Tacha refletiva metálica monodirecional com um pino - tipo IV</v>
          </cell>
          <cell r="C1617" t="str">
            <v>un</v>
          </cell>
          <cell r="D1617">
            <v>54.149299999999997</v>
          </cell>
        </row>
        <row r="1618">
          <cell r="A1618" t="str">
            <v>M3867</v>
          </cell>
          <cell r="B1618" t="str">
            <v>Tachão refletivo em plástico injetado bidirecional</v>
          </cell>
          <cell r="C1618" t="str">
            <v>un</v>
          </cell>
          <cell r="D1618">
            <v>71.585099999999997</v>
          </cell>
        </row>
        <row r="1619">
          <cell r="A1619" t="str">
            <v>M3868</v>
          </cell>
          <cell r="B1619" t="str">
            <v>Tachão refletivo em plástico injetado monodirecional</v>
          </cell>
          <cell r="C1619" t="str">
            <v>un</v>
          </cell>
          <cell r="D1619">
            <v>70.130700000000004</v>
          </cell>
        </row>
        <row r="1620">
          <cell r="A1620" t="str">
            <v>M3869</v>
          </cell>
          <cell r="B1620" t="str">
            <v>Tachão refletivo em resina sintética bidirecional</v>
          </cell>
          <cell r="C1620" t="str">
            <v>un</v>
          </cell>
          <cell r="D1620">
            <v>61.216500000000003</v>
          </cell>
        </row>
        <row r="1621">
          <cell r="A1621" t="str">
            <v>M3870</v>
          </cell>
          <cell r="B1621" t="str">
            <v>Tachão refletivo em resina sintética monodirecional</v>
          </cell>
          <cell r="C1621" t="str">
            <v>un</v>
          </cell>
          <cell r="D1621">
            <v>59.671900000000001</v>
          </cell>
        </row>
        <row r="1622">
          <cell r="A1622" t="str">
            <v>M3900</v>
          </cell>
          <cell r="B1622" t="str">
            <v>Emulsão asfáltica com polímero - RR-1C-E</v>
          </cell>
          <cell r="C1622" t="str">
            <v>t</v>
          </cell>
          <cell r="D1622" t="str">
            <v>-</v>
          </cell>
        </row>
        <row r="1623">
          <cell r="A1623" t="str">
            <v>M3901</v>
          </cell>
          <cell r="B1623" t="str">
            <v>Reservatório metálico tipo taça - capacidade de 5.000 l</v>
          </cell>
          <cell r="C1623" t="str">
            <v>un</v>
          </cell>
          <cell r="D1623">
            <v>15625</v>
          </cell>
        </row>
        <row r="1624">
          <cell r="A1624" t="str">
            <v>M3902</v>
          </cell>
          <cell r="B1624" t="str">
            <v>Reservatório metálico tipo taça - capacidade de 10.000 l</v>
          </cell>
          <cell r="C1624" t="str">
            <v>un</v>
          </cell>
          <cell r="D1624">
            <v>22459.652900000001</v>
          </cell>
        </row>
        <row r="1625">
          <cell r="A1625" t="str">
            <v>M3903</v>
          </cell>
          <cell r="B1625" t="str">
            <v>Reservatório metálico tipo taça - capacidade de 20.000 l</v>
          </cell>
          <cell r="C1625" t="str">
            <v>un</v>
          </cell>
          <cell r="D1625">
            <v>28144.330399999999</v>
          </cell>
        </row>
        <row r="1626">
          <cell r="A1626" t="str">
            <v>M3904</v>
          </cell>
          <cell r="B1626" t="str">
            <v>Reservatório metálico tipo taça - capacidade de 30.000 l</v>
          </cell>
          <cell r="C1626" t="str">
            <v>un</v>
          </cell>
          <cell r="D1626">
            <v>47934.762699999999</v>
          </cell>
        </row>
        <row r="1627">
          <cell r="A1627" t="str">
            <v>M3905</v>
          </cell>
          <cell r="B1627" t="str">
            <v>AMV tipo TR37, abertura 1:8, bitola métrica</v>
          </cell>
          <cell r="C1627" t="str">
            <v>un</v>
          </cell>
          <cell r="D1627" t="str">
            <v>-</v>
          </cell>
        </row>
        <row r="1628">
          <cell r="A1628" t="str">
            <v>M3906</v>
          </cell>
          <cell r="B1628" t="str">
            <v>AMV tipo TR37, abertura 1:10, bitola métrica</v>
          </cell>
          <cell r="C1628" t="str">
            <v>un</v>
          </cell>
          <cell r="D1628" t="str">
            <v>-</v>
          </cell>
        </row>
        <row r="1629">
          <cell r="A1629" t="str">
            <v>M3907</v>
          </cell>
          <cell r="B1629" t="str">
            <v>AMV tipo TR37, abertura 1:12, bitola métrica</v>
          </cell>
          <cell r="C1629" t="str">
            <v>un</v>
          </cell>
          <cell r="D1629" t="str">
            <v>-</v>
          </cell>
        </row>
        <row r="1630">
          <cell r="A1630" t="str">
            <v>M3908</v>
          </cell>
          <cell r="B1630" t="str">
            <v>AMV tipo TR37, abertura 1:14, bitola métrica</v>
          </cell>
          <cell r="C1630" t="str">
            <v>un</v>
          </cell>
          <cell r="D1630" t="str">
            <v>-</v>
          </cell>
        </row>
        <row r="1631">
          <cell r="A1631" t="str">
            <v>M3909</v>
          </cell>
          <cell r="B1631" t="str">
            <v>Bico para corte a plasma manual - 65A</v>
          </cell>
          <cell r="C1631" t="str">
            <v>un</v>
          </cell>
          <cell r="D1631">
            <v>62.204900000000002</v>
          </cell>
        </row>
        <row r="1632">
          <cell r="A1632" t="str">
            <v>M3910</v>
          </cell>
          <cell r="B1632" t="str">
            <v>Bico para corte a plasma manual - 45A</v>
          </cell>
          <cell r="C1632" t="str">
            <v>un</v>
          </cell>
          <cell r="D1632">
            <v>60.248600000000003</v>
          </cell>
        </row>
        <row r="1633">
          <cell r="A1633" t="str">
            <v>M3911</v>
          </cell>
          <cell r="B1633" t="str">
            <v>Bocal para corte a plasma manual - 45A/65A</v>
          </cell>
          <cell r="C1633" t="str">
            <v>un</v>
          </cell>
          <cell r="D1633">
            <v>150.482</v>
          </cell>
        </row>
        <row r="1634">
          <cell r="A1634" t="str">
            <v>M3912</v>
          </cell>
          <cell r="B1634" t="str">
            <v>Capa de retenção para corte a plasma manual - 45A/65A</v>
          </cell>
          <cell r="C1634" t="str">
            <v>un</v>
          </cell>
          <cell r="D1634">
            <v>271.6857</v>
          </cell>
        </row>
        <row r="1635">
          <cell r="A1635" t="str">
            <v>M3913</v>
          </cell>
          <cell r="B1635" t="str">
            <v>Eletrodo para corte a plasma manual - 45A/65A</v>
          </cell>
          <cell r="C1635" t="str">
            <v>un</v>
          </cell>
          <cell r="D1635">
            <v>76.085700000000003</v>
          </cell>
        </row>
        <row r="1636">
          <cell r="A1636" t="str">
            <v>M3914</v>
          </cell>
          <cell r="B1636" t="str">
            <v>Distribuidor de gás para corte a plasma manual - 45A/65A</v>
          </cell>
          <cell r="C1636" t="str">
            <v>un</v>
          </cell>
          <cell r="D1636">
            <v>173.04570000000001</v>
          </cell>
        </row>
        <row r="1637">
          <cell r="A1637" t="str">
            <v>M3915</v>
          </cell>
          <cell r="B1637" t="str">
            <v>Parafuso de cabeça sextavada em aço inox - D = 12,7 mm (1/2") e C = 38,1 mm (1.1/2")</v>
          </cell>
          <cell r="C1637" t="str">
            <v>un</v>
          </cell>
          <cell r="D1637">
            <v>4.4950000000000001</v>
          </cell>
        </row>
        <row r="1638">
          <cell r="A1638" t="str">
            <v>M3916</v>
          </cell>
          <cell r="B1638" t="str">
            <v>Porca sextavada em aço inox para parafuso - D = 12,7 mm (1/2")</v>
          </cell>
          <cell r="C1638" t="str">
            <v>un</v>
          </cell>
          <cell r="D1638">
            <v>1.5122</v>
          </cell>
        </row>
        <row r="1639">
          <cell r="A1639" t="str">
            <v>M3917</v>
          </cell>
          <cell r="B1639" t="str">
            <v>Arruela lisa em aço inox - D = 12,7 mm (1/2")</v>
          </cell>
          <cell r="C1639" t="str">
            <v>un</v>
          </cell>
          <cell r="D1639">
            <v>0.79100000000000004</v>
          </cell>
        </row>
        <row r="1640">
          <cell r="A1640" t="str">
            <v>M3918</v>
          </cell>
          <cell r="B1640" t="str">
            <v>Disco de corte com 80 dentes multimaterial - D = 250 mm</v>
          </cell>
          <cell r="C1640" t="str">
            <v>un</v>
          </cell>
          <cell r="D1640">
            <v>363.8</v>
          </cell>
        </row>
        <row r="1641">
          <cell r="A1641" t="str">
            <v>M3919</v>
          </cell>
          <cell r="B1641" t="str">
            <v>Lixa d'água Nº 360</v>
          </cell>
          <cell r="C1641" t="str">
            <v>un</v>
          </cell>
          <cell r="D1641">
            <v>1.2912999999999999</v>
          </cell>
        </row>
        <row r="1642">
          <cell r="A1642" t="str">
            <v>M3920</v>
          </cell>
          <cell r="B1642" t="str">
            <v>Diluente para tinta epóxi bicomponente ou tricomponente</v>
          </cell>
          <cell r="C1642" t="str">
            <v>l</v>
          </cell>
          <cell r="D1642">
            <v>58.552100000000003</v>
          </cell>
        </row>
        <row r="1643">
          <cell r="A1643" t="str">
            <v>M3921</v>
          </cell>
          <cell r="B1643" t="str">
            <v>Tinta à base de resina epóxi óxido de ferro</v>
          </cell>
          <cell r="C1643" t="str">
            <v>l</v>
          </cell>
          <cell r="D1643">
            <v>147.51519999999999</v>
          </cell>
        </row>
        <row r="1644">
          <cell r="A1644" t="str">
            <v>M3922</v>
          </cell>
          <cell r="B1644" t="str">
            <v>Diluente para esmalte poliuretano de dois componentes</v>
          </cell>
          <cell r="C1644" t="str">
            <v>l</v>
          </cell>
          <cell r="D1644">
            <v>87.218400000000003</v>
          </cell>
        </row>
        <row r="1645">
          <cell r="A1645" t="str">
            <v>M3923</v>
          </cell>
          <cell r="B1645" t="str">
            <v>Tinta esmalte poliuretano bicomponente</v>
          </cell>
          <cell r="C1645" t="str">
            <v>l</v>
          </cell>
          <cell r="D1645">
            <v>189.28219999999999</v>
          </cell>
        </row>
        <row r="1646">
          <cell r="A1646" t="str">
            <v>M3924</v>
          </cell>
          <cell r="B1646" t="str">
            <v>Catalisador para tinta fosfatizante</v>
          </cell>
          <cell r="C1646" t="str">
            <v>l</v>
          </cell>
          <cell r="D1646">
            <v>57.950600000000001</v>
          </cell>
        </row>
        <row r="1647">
          <cell r="A1647" t="str">
            <v>M3925</v>
          </cell>
          <cell r="B1647" t="str">
            <v>Tinta fosfatizante para fundo preparador de pintura</v>
          </cell>
          <cell r="C1647" t="str">
            <v>l</v>
          </cell>
          <cell r="D1647">
            <v>61.149799999999999</v>
          </cell>
        </row>
        <row r="1648">
          <cell r="A1648" t="str">
            <v>M3926</v>
          </cell>
          <cell r="B1648" t="str">
            <v>Luva em aço galvanizado com rosca BSP classe leve - D = 12,5 mm (1/2")</v>
          </cell>
          <cell r="C1648" t="str">
            <v>un</v>
          </cell>
          <cell r="D1648">
            <v>3.3</v>
          </cell>
        </row>
        <row r="1649">
          <cell r="A1649" t="str">
            <v>M3927</v>
          </cell>
          <cell r="B1649" t="str">
            <v>Plug tipo bujão em aço galvanizado com rosca BSP - D = 15 mm (1/2")</v>
          </cell>
          <cell r="C1649" t="str">
            <v>un</v>
          </cell>
          <cell r="D1649">
            <v>3.8332000000000002</v>
          </cell>
        </row>
        <row r="1650">
          <cell r="A1650" t="str">
            <v>M3928</v>
          </cell>
          <cell r="B1650" t="str">
            <v>Tubo em aço-carbono - E = 3,35 mm e D = 80 mm (3")</v>
          </cell>
          <cell r="C1650" t="str">
            <v>m</v>
          </cell>
          <cell r="D1650">
            <v>49.442900000000002</v>
          </cell>
        </row>
        <row r="1651">
          <cell r="A1651" t="str">
            <v>M3929</v>
          </cell>
          <cell r="B1651" t="str">
            <v>Tubo em aço-carbono - E = 3,00 mm e D = 150 mm (6")</v>
          </cell>
          <cell r="C1651" t="str">
            <v>m</v>
          </cell>
          <cell r="D1651">
            <v>168.77</v>
          </cell>
        </row>
        <row r="1652">
          <cell r="A1652" t="str">
            <v>M3931</v>
          </cell>
          <cell r="B1652" t="str">
            <v>Cantoneira em alumínio de abas iguais - L = 38,1 mm e E = 4,76 mm</v>
          </cell>
          <cell r="C1652" t="str">
            <v>kg</v>
          </cell>
          <cell r="D1652">
            <v>34.555199999999999</v>
          </cell>
        </row>
        <row r="1653">
          <cell r="A1653" t="str">
            <v>M3932</v>
          </cell>
          <cell r="B1653" t="str">
            <v>Parafuso de cabeça sextavada em aço inox - D = 8 mm (M8) e C = 20 mm</v>
          </cell>
          <cell r="C1653" t="str">
            <v>un</v>
          </cell>
          <cell r="D1653">
            <v>1.6603000000000001</v>
          </cell>
        </row>
        <row r="1654">
          <cell r="A1654" t="str">
            <v>M3933</v>
          </cell>
          <cell r="B1654" t="str">
            <v>Porca sextavada em aço inox para parafuso - D = 8 mm (M8)</v>
          </cell>
          <cell r="C1654" t="str">
            <v>un</v>
          </cell>
          <cell r="D1654">
            <v>0.5474</v>
          </cell>
        </row>
        <row r="1655">
          <cell r="A1655" t="str">
            <v>M3934</v>
          </cell>
          <cell r="B1655" t="str">
            <v>Arruela lisa em aço inox para parafuso - D = 8,4 mm (M8)</v>
          </cell>
          <cell r="C1655" t="str">
            <v>un</v>
          </cell>
          <cell r="D1655">
            <v>0.20860000000000001</v>
          </cell>
        </row>
        <row r="1656">
          <cell r="A1656" t="str">
            <v>M3935</v>
          </cell>
          <cell r="B1656" t="str">
            <v>Arruela de pressão em aço inox para parafuso - D = 8,1 mm (M8)</v>
          </cell>
          <cell r="C1656" t="str">
            <v>un</v>
          </cell>
          <cell r="D1656">
            <v>0.25290000000000001</v>
          </cell>
        </row>
        <row r="1657">
          <cell r="A1657" t="str">
            <v>M3936</v>
          </cell>
          <cell r="B1657" t="str">
            <v>Parafuso de cabeça sextavada em aço inox - D = 12,7 mm (1/2") e C = 19,05 mm (3/4")</v>
          </cell>
          <cell r="C1657" t="str">
            <v>un</v>
          </cell>
          <cell r="D1657">
            <v>5.3021000000000003</v>
          </cell>
        </row>
        <row r="1658">
          <cell r="A1658" t="str">
            <v>M3939</v>
          </cell>
          <cell r="B1658" t="str">
            <v>Barra redonda em aço SAE 1020 - D = 25,4 mm (1")</v>
          </cell>
          <cell r="C1658" t="str">
            <v>m</v>
          </cell>
          <cell r="D1658">
            <v>41.978299999999997</v>
          </cell>
        </row>
        <row r="1659">
          <cell r="A1659" t="str">
            <v>M3947</v>
          </cell>
          <cell r="B1659" t="str">
            <v>Tubo em aço - E = 3,00 mm e seção de 40 x 40 mm</v>
          </cell>
          <cell r="C1659" t="str">
            <v>m</v>
          </cell>
          <cell r="D1659">
            <v>26.491499999999998</v>
          </cell>
        </row>
        <row r="1660">
          <cell r="A1660" t="str">
            <v>M3949</v>
          </cell>
          <cell r="B1660" t="str">
            <v>Desmoldante para fôrmas metálicas</v>
          </cell>
          <cell r="C1660" t="str">
            <v>l</v>
          </cell>
          <cell r="D1660">
            <v>17.3109</v>
          </cell>
        </row>
        <row r="1661">
          <cell r="A1661" t="str">
            <v>M4413</v>
          </cell>
          <cell r="B1661" t="str">
            <v>Arame E70S6 para solda MIG/MAG - D = 0,9 mm</v>
          </cell>
          <cell r="C1661" t="str">
            <v>kg</v>
          </cell>
          <cell r="D1661">
            <v>23.524699999999999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I serviço com desnor"/>
      <sheetName val="BDI insumo sem deson"/>
      <sheetName val="BDI serviço sem deson"/>
      <sheetName val="RESUMO"/>
      <sheetName val="CASCALHAMENTO"/>
      <sheetName val="ORÇAMENTO_DES"/>
      <sheetName val="CRONOGRAMA DES"/>
      <sheetName val="Composição sem des"/>
      <sheetName val="Serviços aux sem des"/>
      <sheetName val="Inst Canteiro sem Des "/>
      <sheetName val="Resumo ADM SEM DES"/>
      <sheetName val="Adm Par Vinc SEM DESe"/>
      <sheetName val="Tabelas SEM DES"/>
      <sheetName val="Mob e Des"/>
      <sheetName val="ABC Insumos"/>
      <sheetName val="SINALIZAÇÃO"/>
      <sheetName val="Resumo ADM COM DES "/>
      <sheetName val="Inst Canteiro COM Des"/>
      <sheetName val="Adm Par Vinc COM DESe "/>
      <sheetName val="Tabelas COM D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9">
          <cell r="I69">
            <v>4</v>
          </cell>
        </row>
        <row r="73">
          <cell r="I73">
            <v>2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38"/>
  <sheetViews>
    <sheetView showGridLines="0" view="pageBreakPreview" zoomScaleNormal="100" zoomScaleSheetLayoutView="100" workbookViewId="0">
      <selection activeCell="D20" sqref="D20"/>
    </sheetView>
  </sheetViews>
  <sheetFormatPr defaultColWidth="9.140625" defaultRowHeight="12.75" x14ac:dyDescent="0.2"/>
  <cols>
    <col min="1" max="1" width="4.85546875" style="281" customWidth="1"/>
    <col min="2" max="2" width="19.28515625" style="281" customWidth="1"/>
    <col min="3" max="3" width="42.42578125" style="281" customWidth="1"/>
    <col min="4" max="4" width="22.140625" style="281" customWidth="1"/>
    <col min="5" max="5" width="14" style="282" customWidth="1"/>
    <col min="6" max="6" width="14" style="281" customWidth="1"/>
    <col min="7" max="16384" width="9.140625" style="281"/>
  </cols>
  <sheetData>
    <row r="2" spans="1:7" ht="12.6" customHeight="1" x14ac:dyDescent="0.2">
      <c r="B2" s="693" t="s">
        <v>783</v>
      </c>
      <c r="C2" s="693"/>
      <c r="D2" s="693"/>
      <c r="E2" s="301"/>
      <c r="F2" s="301"/>
    </row>
    <row r="3" spans="1:7" ht="12.6" customHeight="1" x14ac:dyDescent="0.25">
      <c r="A3" s="302"/>
      <c r="B3" s="692" t="s">
        <v>782</v>
      </c>
      <c r="C3" s="692"/>
      <c r="D3" s="692"/>
      <c r="E3" s="300"/>
      <c r="F3" s="300"/>
    </row>
    <row r="4" spans="1:7" ht="12.6" customHeight="1" x14ac:dyDescent="0.2">
      <c r="B4" s="692" t="s">
        <v>781</v>
      </c>
      <c r="C4" s="692"/>
      <c r="D4" s="692"/>
      <c r="E4" s="300"/>
      <c r="F4" s="300"/>
    </row>
    <row r="5" spans="1:7" ht="12.6" customHeight="1" x14ac:dyDescent="0.2">
      <c r="B5" s="692" t="s">
        <v>780</v>
      </c>
      <c r="C5" s="692"/>
      <c r="D5" s="692"/>
      <c r="E5" s="300"/>
      <c r="F5" s="300"/>
    </row>
    <row r="7" spans="1:7" ht="12.6" customHeight="1" x14ac:dyDescent="0.2">
      <c r="B7" s="694" t="s">
        <v>784</v>
      </c>
      <c r="C7" s="694"/>
      <c r="D7" s="694"/>
      <c r="E7" s="301"/>
      <c r="F7" s="301"/>
    </row>
    <row r="8" spans="1:7" ht="12.6" customHeight="1" x14ac:dyDescent="0.2">
      <c r="B8" s="692" t="s">
        <v>779</v>
      </c>
      <c r="C8" s="692"/>
      <c r="D8" s="692"/>
      <c r="E8" s="300"/>
      <c r="F8" s="300"/>
    </row>
    <row r="10" spans="1:7" x14ac:dyDescent="0.2">
      <c r="B10" s="686" t="s">
        <v>778</v>
      </c>
      <c r="C10" s="686" t="s">
        <v>777</v>
      </c>
      <c r="D10" s="686" t="s">
        <v>776</v>
      </c>
      <c r="E10" s="299"/>
      <c r="F10" s="284"/>
      <c r="G10" s="284"/>
    </row>
    <row r="11" spans="1:7" x14ac:dyDescent="0.2">
      <c r="B11" s="687"/>
      <c r="C11" s="687"/>
      <c r="D11" s="687"/>
      <c r="E11" s="299"/>
      <c r="F11" s="284"/>
      <c r="G11" s="284"/>
    </row>
    <row r="12" spans="1:7" ht="18" customHeight="1" x14ac:dyDescent="0.2">
      <c r="B12" s="688" t="s">
        <v>775</v>
      </c>
      <c r="C12" s="294" t="s">
        <v>774</v>
      </c>
      <c r="D12" s="293">
        <v>4.0000000000000001E-3</v>
      </c>
      <c r="E12" s="298"/>
      <c r="F12" s="284"/>
      <c r="G12" s="284"/>
    </row>
    <row r="13" spans="1:7" ht="18" customHeight="1" x14ac:dyDescent="0.2">
      <c r="B13" s="689"/>
      <c r="C13" s="294" t="s">
        <v>773</v>
      </c>
      <c r="D13" s="293">
        <v>5.5999999999999999E-3</v>
      </c>
      <c r="E13" s="305"/>
      <c r="F13" s="284"/>
      <c r="G13" s="284"/>
    </row>
    <row r="14" spans="1:7" ht="18" customHeight="1" x14ac:dyDescent="0.2">
      <c r="B14" s="690"/>
      <c r="C14" s="291" t="s">
        <v>772</v>
      </c>
      <c r="D14" s="290">
        <f>SUM(D12:D13)</f>
        <v>9.6000000000000009E-3</v>
      </c>
      <c r="E14" s="296">
        <v>0.01</v>
      </c>
      <c r="F14" s="285"/>
      <c r="G14" s="284"/>
    </row>
    <row r="15" spans="1:7" ht="18" customHeight="1" x14ac:dyDescent="0.2">
      <c r="B15" s="297" t="s">
        <v>771</v>
      </c>
      <c r="C15" s="291" t="s">
        <v>770</v>
      </c>
      <c r="D15" s="290">
        <v>1.11E-2</v>
      </c>
      <c r="E15" s="296">
        <v>0.01</v>
      </c>
      <c r="F15" s="285"/>
      <c r="G15" s="284"/>
    </row>
    <row r="16" spans="1:7" ht="18" customHeight="1" x14ac:dyDescent="0.2">
      <c r="B16" s="297" t="s">
        <v>769</v>
      </c>
      <c r="C16" s="291" t="s">
        <v>768</v>
      </c>
      <c r="D16" s="290">
        <v>4.0099999999999997E-2</v>
      </c>
      <c r="E16" s="296">
        <v>0.04</v>
      </c>
      <c r="F16" s="285"/>
      <c r="G16" s="284"/>
    </row>
    <row r="17" spans="2:7" ht="18" customHeight="1" x14ac:dyDescent="0.2">
      <c r="B17" s="297" t="s">
        <v>767</v>
      </c>
      <c r="C17" s="291" t="s">
        <v>766</v>
      </c>
      <c r="D17" s="290">
        <v>7.2999999999999995E-2</v>
      </c>
      <c r="E17" s="296">
        <v>7.0000000000000007E-2</v>
      </c>
      <c r="F17" s="285"/>
      <c r="G17" s="284"/>
    </row>
    <row r="18" spans="2:7" ht="21" customHeight="1" x14ac:dyDescent="0.2">
      <c r="B18" s="691" t="s">
        <v>765</v>
      </c>
      <c r="C18" s="294" t="s">
        <v>764</v>
      </c>
      <c r="D18" s="293">
        <v>6.4999999999999997E-3</v>
      </c>
      <c r="E18" s="295"/>
      <c r="F18" s="284"/>
      <c r="G18" s="284"/>
    </row>
    <row r="19" spans="2:7" ht="21" customHeight="1" x14ac:dyDescent="0.2">
      <c r="B19" s="689"/>
      <c r="C19" s="294" t="s">
        <v>763</v>
      </c>
      <c r="D19" s="293">
        <v>0.03</v>
      </c>
      <c r="E19" s="292"/>
    </row>
    <row r="20" spans="2:7" ht="21" customHeight="1" x14ac:dyDescent="0.2">
      <c r="B20" s="689"/>
      <c r="C20" s="294" t="s">
        <v>762</v>
      </c>
      <c r="D20" s="304" t="e">
        <f>'ABC Insumos'!F38*0.05</f>
        <v>#REF!</v>
      </c>
      <c r="E20" s="292"/>
    </row>
    <row r="21" spans="2:7" ht="21" customHeight="1" x14ac:dyDescent="0.2">
      <c r="B21" s="689"/>
      <c r="C21" s="294" t="s">
        <v>761</v>
      </c>
      <c r="D21" s="293">
        <v>4.4999999999999998E-2</v>
      </c>
      <c r="E21" s="292"/>
    </row>
    <row r="22" spans="2:7" ht="21" customHeight="1" x14ac:dyDescent="0.2">
      <c r="B22" s="690"/>
      <c r="C22" s="291" t="s">
        <v>760</v>
      </c>
      <c r="D22" s="290" t="e">
        <f>SUM(D18:D21)</f>
        <v>#REF!</v>
      </c>
      <c r="E22" s="289">
        <v>0.14000000000000001</v>
      </c>
      <c r="F22" s="283"/>
    </row>
    <row r="23" spans="2:7" ht="21" customHeight="1" x14ac:dyDescent="0.2">
      <c r="B23" s="288" t="s">
        <v>354</v>
      </c>
      <c r="C23" s="287" t="s">
        <v>759</v>
      </c>
      <c r="D23" s="286" t="e">
        <f>(((1+$D$16+$D$14)*(1+$D$15)*(1+$D$17)/(1-$D$22))-1)*100</f>
        <v>#REF!</v>
      </c>
      <c r="E23" s="303"/>
      <c r="F23" s="285"/>
      <c r="G23" s="284"/>
    </row>
    <row r="30" spans="2:7" x14ac:dyDescent="0.2">
      <c r="B30" s="283" t="s">
        <v>758</v>
      </c>
    </row>
    <row r="31" spans="2:7" x14ac:dyDescent="0.2">
      <c r="B31" s="283" t="s">
        <v>757</v>
      </c>
    </row>
    <row r="32" spans="2:7" x14ac:dyDescent="0.2">
      <c r="B32" s="283" t="s">
        <v>756</v>
      </c>
    </row>
    <row r="33" spans="2:2" x14ac:dyDescent="0.2">
      <c r="B33" s="283" t="s">
        <v>755</v>
      </c>
    </row>
    <row r="34" spans="2:2" x14ac:dyDescent="0.2">
      <c r="B34" s="283" t="s">
        <v>754</v>
      </c>
    </row>
    <row r="35" spans="2:2" x14ac:dyDescent="0.2">
      <c r="B35" s="283" t="s">
        <v>753</v>
      </c>
    </row>
    <row r="36" spans="2:2" x14ac:dyDescent="0.2">
      <c r="B36" s="283"/>
    </row>
    <row r="37" spans="2:2" x14ac:dyDescent="0.2">
      <c r="B37" s="283"/>
    </row>
    <row r="38" spans="2:2" x14ac:dyDescent="0.2">
      <c r="B38" s="283"/>
    </row>
  </sheetData>
  <mergeCells count="11">
    <mergeCell ref="B8:D8"/>
    <mergeCell ref="B2:D2"/>
    <mergeCell ref="B3:D3"/>
    <mergeCell ref="B4:D4"/>
    <mergeCell ref="B5:D5"/>
    <mergeCell ref="B7:D7"/>
    <mergeCell ref="B10:B11"/>
    <mergeCell ref="C10:C11"/>
    <mergeCell ref="D10:D11"/>
    <mergeCell ref="B12:B14"/>
    <mergeCell ref="B18:B22"/>
  </mergeCells>
  <printOptions horizontalCentered="1"/>
  <pageMargins left="0.24" right="0.39370078740157483" top="0.98425196850393704" bottom="0.98425196850393704" header="0.11811023622047245" footer="0.11811023622047245"/>
  <pageSetup paperSize="9" scale="80" fitToWidth="0" fitToHeight="0" orientation="portrait" r:id="rId1"/>
  <headerFooter differentFirst="1" scaleWithDoc="0">
    <oddHeader>&amp;G</oddHeader>
    <firstHeader>&amp;G</firstHead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8A3B9-A377-4D0D-9930-6DEE37E181F0}">
  <sheetPr>
    <tabColor rgb="FFFF0000"/>
  </sheetPr>
  <dimension ref="B2:G33"/>
  <sheetViews>
    <sheetView showGridLines="0" view="pageBreakPreview" zoomScaleNormal="100" zoomScaleSheetLayoutView="100" workbookViewId="0">
      <selection activeCell="C15" sqref="C15"/>
    </sheetView>
  </sheetViews>
  <sheetFormatPr defaultColWidth="9.140625" defaultRowHeight="12.75" x14ac:dyDescent="0.2"/>
  <cols>
    <col min="1" max="1" width="4.85546875" style="281" customWidth="1"/>
    <col min="2" max="2" width="19.28515625" style="281" customWidth="1"/>
    <col min="3" max="3" width="42.42578125" style="281" customWidth="1"/>
    <col min="4" max="4" width="22.140625" style="281" customWidth="1"/>
    <col min="5" max="5" width="14" style="282" customWidth="1"/>
    <col min="6" max="6" width="14" style="281" customWidth="1"/>
    <col min="7" max="16384" width="9.140625" style="281"/>
  </cols>
  <sheetData>
    <row r="2" spans="2:7" ht="12.6" customHeight="1" x14ac:dyDescent="0.2">
      <c r="B2" s="694" t="s">
        <v>810</v>
      </c>
      <c r="C2" s="694"/>
      <c r="D2" s="694"/>
      <c r="E2" s="301"/>
      <c r="F2" s="301"/>
    </row>
    <row r="3" spans="2:7" ht="12.6" customHeight="1" x14ac:dyDescent="0.2">
      <c r="B3" s="692" t="s">
        <v>779</v>
      </c>
      <c r="C3" s="692"/>
      <c r="D3" s="692"/>
      <c r="E3" s="300"/>
      <c r="F3" s="300"/>
    </row>
    <row r="5" spans="2:7" x14ac:dyDescent="0.2">
      <c r="B5" s="686" t="s">
        <v>778</v>
      </c>
      <c r="C5" s="686" t="s">
        <v>777</v>
      </c>
      <c r="D5" s="686" t="s">
        <v>776</v>
      </c>
      <c r="E5" s="299"/>
      <c r="F5" s="284"/>
      <c r="G5" s="284"/>
    </row>
    <row r="6" spans="2:7" x14ac:dyDescent="0.2">
      <c r="B6" s="687"/>
      <c r="C6" s="687"/>
      <c r="D6" s="687"/>
      <c r="E6" s="299"/>
      <c r="F6" s="284"/>
      <c r="G6" s="284"/>
    </row>
    <row r="7" spans="2:7" ht="18" customHeight="1" x14ac:dyDescent="0.2">
      <c r="B7" s="688" t="s">
        <v>775</v>
      </c>
      <c r="C7" s="294" t="s">
        <v>774</v>
      </c>
      <c r="D7" s="293">
        <v>4.7999999999999996E-3</v>
      </c>
      <c r="E7" s="298"/>
      <c r="F7" s="284"/>
      <c r="G7" s="284"/>
    </row>
    <row r="8" spans="2:7" ht="18" customHeight="1" x14ac:dyDescent="0.2">
      <c r="B8" s="689"/>
      <c r="C8" s="294" t="s">
        <v>773</v>
      </c>
      <c r="D8" s="293">
        <v>8.5000000000000006E-3</v>
      </c>
      <c r="E8" s="305"/>
      <c r="F8" s="284"/>
      <c r="G8" s="284"/>
    </row>
    <row r="9" spans="2:7" ht="18" customHeight="1" x14ac:dyDescent="0.2">
      <c r="B9" s="690"/>
      <c r="C9" s="291" t="s">
        <v>772</v>
      </c>
      <c r="D9" s="290">
        <f>SUM(D7:D8)</f>
        <v>1.3299999999999999E-2</v>
      </c>
      <c r="E9" s="296">
        <v>0.01</v>
      </c>
      <c r="F9" s="285"/>
      <c r="G9" s="284"/>
    </row>
    <row r="10" spans="2:7" ht="18" customHeight="1" x14ac:dyDescent="0.2">
      <c r="B10" s="297" t="s">
        <v>771</v>
      </c>
      <c r="C10" s="291" t="s">
        <v>770</v>
      </c>
      <c r="D10" s="290">
        <v>8.5000000000000006E-3</v>
      </c>
      <c r="E10" s="296">
        <v>0.01</v>
      </c>
      <c r="F10" s="285"/>
      <c r="G10" s="284"/>
    </row>
    <row r="11" spans="2:7" ht="18" customHeight="1" x14ac:dyDescent="0.2">
      <c r="B11" s="297" t="s">
        <v>769</v>
      </c>
      <c r="C11" s="291" t="s">
        <v>768</v>
      </c>
      <c r="D11" s="290">
        <v>3.4500000000000003E-2</v>
      </c>
      <c r="E11" s="296">
        <v>0.04</v>
      </c>
      <c r="F11" s="285"/>
      <c r="G11" s="284"/>
    </row>
    <row r="12" spans="2:7" ht="18" customHeight="1" x14ac:dyDescent="0.2">
      <c r="B12" s="297" t="s">
        <v>767</v>
      </c>
      <c r="C12" s="291" t="s">
        <v>766</v>
      </c>
      <c r="D12" s="290">
        <v>5.11E-2</v>
      </c>
      <c r="E12" s="296">
        <v>7.0000000000000007E-2</v>
      </c>
      <c r="F12" s="285"/>
      <c r="G12" s="284"/>
    </row>
    <row r="13" spans="2:7" ht="21" customHeight="1" x14ac:dyDescent="0.2">
      <c r="B13" s="691" t="s">
        <v>765</v>
      </c>
      <c r="C13" s="294" t="s">
        <v>764</v>
      </c>
      <c r="D13" s="293">
        <v>6.4999999999999997E-3</v>
      </c>
      <c r="E13" s="295"/>
      <c r="F13" s="284"/>
      <c r="G13" s="284"/>
    </row>
    <row r="14" spans="2:7" ht="21" customHeight="1" x14ac:dyDescent="0.2">
      <c r="B14" s="689"/>
      <c r="C14" s="294" t="s">
        <v>763</v>
      </c>
      <c r="D14" s="293">
        <v>0.03</v>
      </c>
      <c r="E14" s="292"/>
    </row>
    <row r="15" spans="2:7" ht="21" customHeight="1" x14ac:dyDescent="0.2">
      <c r="B15" s="689"/>
      <c r="C15" s="294" t="s">
        <v>762</v>
      </c>
      <c r="D15" s="304"/>
      <c r="E15" s="292"/>
    </row>
    <row r="16" spans="2:7" ht="21" customHeight="1" x14ac:dyDescent="0.2">
      <c r="B16" s="689"/>
      <c r="C16" s="294" t="s">
        <v>761</v>
      </c>
      <c r="D16" s="293"/>
      <c r="E16" s="292"/>
    </row>
    <row r="17" spans="2:7" ht="21" customHeight="1" x14ac:dyDescent="0.2">
      <c r="B17" s="690"/>
      <c r="C17" s="291" t="s">
        <v>760</v>
      </c>
      <c r="D17" s="290">
        <f>SUM(D13:D16)</f>
        <v>3.6499999999999998E-2</v>
      </c>
      <c r="E17" s="289">
        <v>0.14000000000000001</v>
      </c>
      <c r="F17" s="283"/>
    </row>
    <row r="18" spans="2:7" ht="21" customHeight="1" x14ac:dyDescent="0.2">
      <c r="B18" s="288" t="s">
        <v>354</v>
      </c>
      <c r="C18" s="287" t="s">
        <v>759</v>
      </c>
      <c r="D18" s="286">
        <f>(((1+$D$11+$D$9)*(1+$D$10)*(1+$D$12)/(1-$D$17))-1)*100-0.01</f>
        <v>15.268047942916429</v>
      </c>
      <c r="E18" s="303"/>
      <c r="F18" s="285"/>
      <c r="G18" s="284"/>
    </row>
    <row r="25" spans="2:7" x14ac:dyDescent="0.2">
      <c r="B25" s="283" t="s">
        <v>758</v>
      </c>
    </row>
    <row r="26" spans="2:7" x14ac:dyDescent="0.2">
      <c r="B26" s="283" t="s">
        <v>757</v>
      </c>
    </row>
    <row r="27" spans="2:7" x14ac:dyDescent="0.2">
      <c r="B27" s="283" t="s">
        <v>756</v>
      </c>
    </row>
    <row r="28" spans="2:7" x14ac:dyDescent="0.2">
      <c r="B28" s="283" t="s">
        <v>755</v>
      </c>
    </row>
    <row r="29" spans="2:7" x14ac:dyDescent="0.2">
      <c r="B29" s="283" t="s">
        <v>754</v>
      </c>
    </row>
    <row r="30" spans="2:7" x14ac:dyDescent="0.2">
      <c r="B30" s="283" t="s">
        <v>753</v>
      </c>
    </row>
    <row r="31" spans="2:7" x14ac:dyDescent="0.2">
      <c r="B31" s="283"/>
    </row>
    <row r="32" spans="2:7" x14ac:dyDescent="0.2">
      <c r="B32" s="283"/>
    </row>
    <row r="33" spans="2:2" x14ac:dyDescent="0.2">
      <c r="B33" s="283"/>
    </row>
  </sheetData>
  <mergeCells count="7">
    <mergeCell ref="B13:B17"/>
    <mergeCell ref="B2:D2"/>
    <mergeCell ref="B3:D3"/>
    <mergeCell ref="B5:B6"/>
    <mergeCell ref="C5:C6"/>
    <mergeCell ref="D5:D6"/>
    <mergeCell ref="B7:B9"/>
  </mergeCells>
  <printOptions horizontalCentered="1"/>
  <pageMargins left="0.24" right="0.39370078740157483" top="0.98425196850393704" bottom="0.98425196850393704" header="0.11811023622047245" footer="0.11811023622047245"/>
  <pageSetup paperSize="9" scale="80" fitToWidth="0" fitToHeight="0" orientation="portrait" r:id="rId1"/>
  <headerFooter differentFirst="1" scaleWithDoc="0">
    <oddHeader>&amp;G</oddHeader>
    <firstHeader>&amp;G</firstHead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33"/>
  <sheetViews>
    <sheetView showGridLines="0" view="pageBreakPreview" zoomScaleNormal="100" zoomScaleSheetLayoutView="100" workbookViewId="0">
      <selection activeCell="D15" sqref="D15"/>
    </sheetView>
  </sheetViews>
  <sheetFormatPr defaultColWidth="9.140625" defaultRowHeight="12.75" x14ac:dyDescent="0.2"/>
  <cols>
    <col min="1" max="1" width="4.85546875" style="281" customWidth="1"/>
    <col min="2" max="2" width="19.28515625" style="281" customWidth="1"/>
    <col min="3" max="3" width="42.42578125" style="281" customWidth="1"/>
    <col min="4" max="4" width="22.140625" style="281" customWidth="1"/>
    <col min="5" max="5" width="14" style="282" customWidth="1"/>
    <col min="6" max="6" width="14" style="281" customWidth="1"/>
    <col min="7" max="16384" width="9.140625" style="281"/>
  </cols>
  <sheetData>
    <row r="2" spans="2:7" ht="12.6" customHeight="1" x14ac:dyDescent="0.2">
      <c r="B2" s="694" t="s">
        <v>784</v>
      </c>
      <c r="C2" s="694"/>
      <c r="D2" s="694"/>
      <c r="E2" s="301"/>
      <c r="F2" s="301"/>
    </row>
    <row r="3" spans="2:7" ht="12.6" customHeight="1" x14ac:dyDescent="0.2">
      <c r="B3" s="692" t="s">
        <v>779</v>
      </c>
      <c r="C3" s="692"/>
      <c r="D3" s="692"/>
      <c r="E3" s="300"/>
      <c r="F3" s="300"/>
    </row>
    <row r="5" spans="2:7" x14ac:dyDescent="0.2">
      <c r="B5" s="686" t="s">
        <v>778</v>
      </c>
      <c r="C5" s="686" t="s">
        <v>777</v>
      </c>
      <c r="D5" s="686" t="s">
        <v>776</v>
      </c>
      <c r="E5" s="299"/>
      <c r="F5" s="284"/>
      <c r="G5" s="284"/>
    </row>
    <row r="6" spans="2:7" x14ac:dyDescent="0.2">
      <c r="B6" s="687"/>
      <c r="C6" s="687"/>
      <c r="D6" s="687"/>
      <c r="E6" s="299"/>
      <c r="F6" s="284"/>
      <c r="G6" s="284"/>
    </row>
    <row r="7" spans="2:7" ht="18" customHeight="1" x14ac:dyDescent="0.2">
      <c r="B7" s="688" t="s">
        <v>775</v>
      </c>
      <c r="C7" s="294" t="s">
        <v>774</v>
      </c>
      <c r="D7" s="293">
        <v>4.0000000000000001E-3</v>
      </c>
      <c r="E7" s="298"/>
      <c r="F7" s="284"/>
      <c r="G7" s="284"/>
    </row>
    <row r="8" spans="2:7" ht="18" customHeight="1" x14ac:dyDescent="0.2">
      <c r="B8" s="689"/>
      <c r="C8" s="294" t="s">
        <v>773</v>
      </c>
      <c r="D8" s="293">
        <v>5.5999999999999999E-3</v>
      </c>
      <c r="E8" s="305"/>
      <c r="F8" s="284"/>
      <c r="G8" s="284"/>
    </row>
    <row r="9" spans="2:7" ht="18" customHeight="1" x14ac:dyDescent="0.2">
      <c r="B9" s="690"/>
      <c r="C9" s="291" t="s">
        <v>772</v>
      </c>
      <c r="D9" s="290">
        <v>9.5999999999999992E-3</v>
      </c>
      <c r="E9" s="296">
        <v>0.01</v>
      </c>
      <c r="F9" s="285"/>
      <c r="G9" s="284"/>
    </row>
    <row r="10" spans="2:7" ht="18" customHeight="1" x14ac:dyDescent="0.2">
      <c r="B10" s="297" t="s">
        <v>771</v>
      </c>
      <c r="C10" s="291" t="s">
        <v>770</v>
      </c>
      <c r="D10" s="290">
        <v>1.11E-2</v>
      </c>
      <c r="E10" s="296">
        <v>0.01</v>
      </c>
      <c r="F10" s="285"/>
      <c r="G10" s="284"/>
    </row>
    <row r="11" spans="2:7" ht="18" customHeight="1" x14ac:dyDescent="0.2">
      <c r="B11" s="297" t="s">
        <v>769</v>
      </c>
      <c r="C11" s="291" t="s">
        <v>768</v>
      </c>
      <c r="D11" s="290">
        <v>4.0099999999999997E-2</v>
      </c>
      <c r="E11" s="296">
        <v>0.04</v>
      </c>
      <c r="F11" s="285"/>
      <c r="G11" s="284"/>
    </row>
    <row r="12" spans="2:7" ht="18" customHeight="1" x14ac:dyDescent="0.2">
      <c r="B12" s="297" t="s">
        <v>767</v>
      </c>
      <c r="C12" s="291" t="s">
        <v>766</v>
      </c>
      <c r="D12" s="290">
        <v>7.2999999999999995E-2</v>
      </c>
      <c r="E12" s="296">
        <v>7.0000000000000007E-2</v>
      </c>
      <c r="F12" s="285"/>
      <c r="G12" s="284"/>
    </row>
    <row r="13" spans="2:7" ht="21" customHeight="1" x14ac:dyDescent="0.2">
      <c r="B13" s="691" t="s">
        <v>765</v>
      </c>
      <c r="C13" s="294" t="s">
        <v>764</v>
      </c>
      <c r="D13" s="293">
        <v>6.4999999999999997E-3</v>
      </c>
      <c r="E13" s="295"/>
      <c r="F13" s="284"/>
      <c r="G13" s="284"/>
    </row>
    <row r="14" spans="2:7" ht="21" customHeight="1" x14ac:dyDescent="0.2">
      <c r="B14" s="689"/>
      <c r="C14" s="294" t="s">
        <v>763</v>
      </c>
      <c r="D14" s="293">
        <v>0.03</v>
      </c>
      <c r="E14" s="292"/>
    </row>
    <row r="15" spans="2:7" ht="21" customHeight="1" x14ac:dyDescent="0.2">
      <c r="B15" s="689"/>
      <c r="C15" s="294" t="s">
        <v>762</v>
      </c>
      <c r="D15" s="304"/>
      <c r="E15" s="292"/>
    </row>
    <row r="16" spans="2:7" ht="21" customHeight="1" x14ac:dyDescent="0.2">
      <c r="B16" s="689"/>
      <c r="C16" s="294" t="s">
        <v>761</v>
      </c>
      <c r="D16" s="293"/>
      <c r="E16" s="292"/>
    </row>
    <row r="17" spans="2:7" ht="21" customHeight="1" x14ac:dyDescent="0.2">
      <c r="B17" s="690"/>
      <c r="C17" s="291" t="s">
        <v>760</v>
      </c>
      <c r="D17" s="290">
        <v>8.5800000000000001E-2</v>
      </c>
      <c r="E17" s="289">
        <v>0.14000000000000001</v>
      </c>
      <c r="F17" s="283"/>
    </row>
    <row r="18" spans="2:7" ht="21" customHeight="1" x14ac:dyDescent="0.2">
      <c r="B18" s="288" t="s">
        <v>354</v>
      </c>
      <c r="C18" s="287" t="s">
        <v>759</v>
      </c>
      <c r="D18" s="286">
        <f>(((1+$D$11+$D$9)*(1+$D$10)*(1+$D$12)/(1-$D$17))-1)*100</f>
        <v>24.571247200831369</v>
      </c>
      <c r="E18" s="303"/>
      <c r="F18" s="285"/>
      <c r="G18" s="284"/>
    </row>
    <row r="25" spans="2:7" x14ac:dyDescent="0.2">
      <c r="B25" s="283" t="s">
        <v>758</v>
      </c>
    </row>
    <row r="26" spans="2:7" x14ac:dyDescent="0.2">
      <c r="B26" s="283" t="s">
        <v>757</v>
      </c>
    </row>
    <row r="27" spans="2:7" x14ac:dyDescent="0.2">
      <c r="B27" s="283" t="s">
        <v>756</v>
      </c>
    </row>
    <row r="28" spans="2:7" x14ac:dyDescent="0.2">
      <c r="B28" s="283" t="s">
        <v>755</v>
      </c>
    </row>
    <row r="29" spans="2:7" x14ac:dyDescent="0.2">
      <c r="B29" s="283" t="s">
        <v>754</v>
      </c>
    </row>
    <row r="30" spans="2:7" x14ac:dyDescent="0.2">
      <c r="B30" s="283" t="s">
        <v>753</v>
      </c>
    </row>
    <row r="31" spans="2:7" x14ac:dyDescent="0.2">
      <c r="B31" s="283"/>
    </row>
    <row r="32" spans="2:7" x14ac:dyDescent="0.2">
      <c r="B32" s="283"/>
    </row>
    <row r="33" spans="2:2" x14ac:dyDescent="0.2">
      <c r="B33" s="283"/>
    </row>
  </sheetData>
  <mergeCells count="7">
    <mergeCell ref="B2:D2"/>
    <mergeCell ref="B3:D3"/>
    <mergeCell ref="B13:B17"/>
    <mergeCell ref="B5:B6"/>
    <mergeCell ref="C5:C6"/>
    <mergeCell ref="D5:D6"/>
    <mergeCell ref="B7:B9"/>
  </mergeCells>
  <printOptions horizontalCentered="1"/>
  <pageMargins left="0.24" right="0.39370078740157483" top="0.98425196850393704" bottom="0.98425196850393704" header="0.11811023622047245" footer="0.11811023622047245"/>
  <pageSetup paperSize="9" scale="80" fitToWidth="0" fitToHeight="0" orientation="portrait" r:id="rId1"/>
  <headerFooter differentFirst="1" scaleWithDoc="0">
    <oddHeader>&amp;G</oddHeader>
    <firstHeader>&amp;G</firstHead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N20"/>
  <sheetViews>
    <sheetView showGridLines="0" tabSelected="1" zoomScale="130" zoomScaleNormal="130" zoomScaleSheetLayoutView="145" workbookViewId="0">
      <selection activeCell="I20" sqref="I20"/>
    </sheetView>
  </sheetViews>
  <sheetFormatPr defaultRowHeight="12" x14ac:dyDescent="0.2"/>
  <cols>
    <col min="1" max="1" width="11.140625" style="468" customWidth="1"/>
    <col min="2" max="2" width="20.28515625" style="468" customWidth="1"/>
    <col min="3" max="3" width="5.140625" style="468" customWidth="1"/>
    <col min="4" max="4" width="1.85546875" style="468" customWidth="1"/>
    <col min="5" max="5" width="53.7109375" style="468" bestFit="1" customWidth="1"/>
    <col min="6" max="6" width="10.7109375" style="493" bestFit="1" customWidth="1"/>
    <col min="7" max="7" width="4.42578125" style="493" bestFit="1" customWidth="1"/>
    <col min="8" max="8" width="7.85546875" style="493" bestFit="1" customWidth="1"/>
    <col min="9" max="9" width="17.5703125" style="468" bestFit="1" customWidth="1"/>
    <col min="10" max="16384" width="9.140625" style="468"/>
  </cols>
  <sheetData>
    <row r="1" spans="1:14" x14ac:dyDescent="0.2">
      <c r="A1" s="463"/>
      <c r="B1" s="464"/>
      <c r="C1" s="464"/>
      <c r="D1" s="464"/>
      <c r="E1" s="465" t="s">
        <v>72</v>
      </c>
      <c r="F1" s="466"/>
      <c r="G1" s="466"/>
      <c r="H1" s="466"/>
      <c r="I1" s="467"/>
    </row>
    <row r="2" spans="1:14" x14ac:dyDescent="0.2">
      <c r="A2" s="469"/>
      <c r="B2" s="470"/>
      <c r="C2" s="470"/>
      <c r="D2" s="470"/>
      <c r="E2" s="471" t="s">
        <v>835</v>
      </c>
      <c r="F2" s="466"/>
      <c r="G2" s="466"/>
      <c r="H2" s="466"/>
      <c r="I2" s="467"/>
    </row>
    <row r="3" spans="1:14" ht="15.75" customHeight="1" x14ac:dyDescent="0.2">
      <c r="A3" s="472"/>
      <c r="B3" s="473"/>
      <c r="C3" s="473"/>
      <c r="D3" s="473"/>
      <c r="E3" s="695" t="s">
        <v>794</v>
      </c>
      <c r="F3" s="696"/>
      <c r="G3" s="696"/>
      <c r="H3" s="696"/>
      <c r="I3" s="697"/>
    </row>
    <row r="4" spans="1:14" ht="28.5" customHeight="1" x14ac:dyDescent="0.2">
      <c r="A4" s="698" t="s">
        <v>463</v>
      </c>
      <c r="B4" s="699"/>
      <c r="C4" s="699"/>
      <c r="D4" s="699"/>
      <c r="E4" s="699"/>
      <c r="F4" s="699"/>
      <c r="G4" s="699"/>
      <c r="H4" s="699"/>
      <c r="I4" s="700"/>
    </row>
    <row r="5" spans="1:14" ht="19.5" customHeight="1" x14ac:dyDescent="0.2">
      <c r="A5" s="474" t="s">
        <v>19</v>
      </c>
      <c r="B5" s="701" t="s">
        <v>94</v>
      </c>
      <c r="C5" s="701"/>
      <c r="D5" s="701"/>
      <c r="E5" s="701"/>
      <c r="F5" s="701"/>
      <c r="G5" s="701"/>
      <c r="H5" s="702"/>
      <c r="I5" s="703"/>
    </row>
    <row r="6" spans="1:14" ht="19.5" customHeight="1" x14ac:dyDescent="0.2">
      <c r="A6" s="475" t="s">
        <v>20</v>
      </c>
      <c r="B6" s="701" t="s">
        <v>836</v>
      </c>
      <c r="C6" s="701"/>
      <c r="D6" s="701"/>
      <c r="E6" s="701"/>
      <c r="F6" s="701"/>
      <c r="G6" s="701"/>
      <c r="H6" s="476"/>
      <c r="I6" s="477"/>
    </row>
    <row r="7" spans="1:14" ht="19.5" customHeight="1" x14ac:dyDescent="0.2">
      <c r="A7" s="478" t="s">
        <v>21</v>
      </c>
      <c r="B7" s="701" t="s">
        <v>837</v>
      </c>
      <c r="C7" s="701"/>
      <c r="D7" s="701"/>
      <c r="E7" s="701"/>
      <c r="F7" s="701"/>
      <c r="G7" s="701"/>
      <c r="H7" s="704"/>
      <c r="I7" s="705"/>
    </row>
    <row r="8" spans="1:14" ht="24" x14ac:dyDescent="0.2">
      <c r="A8" s="475" t="s">
        <v>22</v>
      </c>
      <c r="B8" s="479">
        <v>180</v>
      </c>
      <c r="C8" s="480" t="s">
        <v>40</v>
      </c>
      <c r="D8" s="481"/>
      <c r="E8" s="461" t="s">
        <v>130</v>
      </c>
      <c r="F8" s="482">
        <v>45390</v>
      </c>
      <c r="G8" s="483" t="s">
        <v>41</v>
      </c>
      <c r="H8" s="484">
        <f>ORÇAMENTO_DES!M8</f>
        <v>0.2457124720083137</v>
      </c>
      <c r="I8" s="485" t="s">
        <v>42</v>
      </c>
    </row>
    <row r="9" spans="1:14" x14ac:dyDescent="0.2">
      <c r="A9" s="474" t="s">
        <v>23</v>
      </c>
      <c r="B9" s="710" t="str">
        <f>'CRONOGRAMA DES'!B9</f>
        <v>SICRO (outubro/2023)</v>
      </c>
      <c r="C9" s="710"/>
      <c r="D9" s="710"/>
      <c r="E9" s="486"/>
      <c r="F9" s="487"/>
      <c r="G9" s="488"/>
      <c r="H9" s="489"/>
      <c r="I9" s="490"/>
    </row>
    <row r="10" spans="1:14" hidden="1" x14ac:dyDescent="0.2">
      <c r="A10" s="491" t="s">
        <v>141</v>
      </c>
      <c r="B10" s="492"/>
      <c r="C10" s="492"/>
      <c r="D10" s="492"/>
      <c r="E10" s="492"/>
      <c r="I10" s="494" t="s">
        <v>142</v>
      </c>
    </row>
    <row r="11" spans="1:14" hidden="1" x14ac:dyDescent="0.2">
      <c r="A11" s="495" t="s">
        <v>143</v>
      </c>
      <c r="B11" s="492"/>
      <c r="C11" s="492"/>
      <c r="D11" s="492"/>
      <c r="E11" s="492"/>
      <c r="I11" s="496" t="s">
        <v>144</v>
      </c>
    </row>
    <row r="12" spans="1:14" s="500" customFormat="1" x14ac:dyDescent="0.2">
      <c r="A12" s="497" t="s">
        <v>24</v>
      </c>
      <c r="B12" s="711" t="s">
        <v>83</v>
      </c>
      <c r="C12" s="712"/>
      <c r="D12" s="712"/>
      <c r="E12" s="712"/>
      <c r="F12" s="712"/>
      <c r="G12" s="713"/>
      <c r="H12" s="498" t="s">
        <v>16</v>
      </c>
      <c r="I12" s="499" t="s">
        <v>145</v>
      </c>
    </row>
    <row r="13" spans="1:14" s="470" customFormat="1" ht="25.5" customHeight="1" x14ac:dyDescent="0.25">
      <c r="A13" s="501">
        <v>1</v>
      </c>
      <c r="B13" s="706" t="str">
        <f>[41]Orçamento!C13</f>
        <v>SERVIÇOS PRELIMINARES</v>
      </c>
      <c r="C13" s="706"/>
      <c r="D13" s="706"/>
      <c r="E13" s="706"/>
      <c r="F13" s="706"/>
      <c r="G13" s="706"/>
      <c r="H13" s="502">
        <f t="shared" ref="H13:H19" si="0">I13/$I$20</f>
        <v>3.1625544775419874E-3</v>
      </c>
      <c r="I13" s="503">
        <f>ORÇAMENTO_DES!N18</f>
        <v>10818.61</v>
      </c>
    </row>
    <row r="14" spans="1:14" s="470" customFormat="1" ht="25.5" customHeight="1" x14ac:dyDescent="0.25">
      <c r="A14" s="501">
        <v>2</v>
      </c>
      <c r="B14" s="706" t="str">
        <f>ORÇAMENTO_DES!E19</f>
        <v>TERRAPLENAGEM</v>
      </c>
      <c r="C14" s="706"/>
      <c r="D14" s="706"/>
      <c r="E14" s="706"/>
      <c r="F14" s="706"/>
      <c r="G14" s="706"/>
      <c r="H14" s="502">
        <f t="shared" ref="H14" si="1">I14/$I$20</f>
        <v>0.20237149447109481</v>
      </c>
      <c r="I14" s="503">
        <f>ORÇAMENTO_DES!N26</f>
        <v>692281.6</v>
      </c>
    </row>
    <row r="15" spans="1:14" s="470" customFormat="1" ht="25.5" customHeight="1" x14ac:dyDescent="0.25">
      <c r="A15" s="501">
        <v>3</v>
      </c>
      <c r="B15" s="706" t="str">
        <f>[41]Orçamento!C27</f>
        <v>REVESTIMENTO PRIMÁRIO</v>
      </c>
      <c r="C15" s="706"/>
      <c r="D15" s="706"/>
      <c r="E15" s="706"/>
      <c r="F15" s="706"/>
      <c r="G15" s="706"/>
      <c r="H15" s="502">
        <f t="shared" si="0"/>
        <v>0.57357055613462948</v>
      </c>
      <c r="I15" s="503">
        <f>ORÇAMENTO_DES!N54</f>
        <v>1962096.21</v>
      </c>
    </row>
    <row r="16" spans="1:14" s="470" customFormat="1" ht="25.5" customHeight="1" x14ac:dyDescent="0.2">
      <c r="A16" s="501">
        <v>4</v>
      </c>
      <c r="B16" s="714" t="str">
        <f>[41]Orçamento!C39</f>
        <v>SINALIZAÇÃO VIÁRIA</v>
      </c>
      <c r="C16" s="706"/>
      <c r="D16" s="706"/>
      <c r="E16" s="706"/>
      <c r="F16" s="706"/>
      <c r="G16" s="706"/>
      <c r="H16" s="502">
        <f t="shared" si="0"/>
        <v>2.466670943582128E-3</v>
      </c>
      <c r="I16" s="503">
        <f>ORÇAMENTO_DES!N59</f>
        <v>8438.1</v>
      </c>
      <c r="N16" s="468"/>
    </row>
    <row r="17" spans="1:9" s="470" customFormat="1" ht="25.5" customHeight="1" x14ac:dyDescent="0.25">
      <c r="A17" s="501">
        <v>5</v>
      </c>
      <c r="B17" s="706" t="str">
        <f>ORÇAMENTO_DES!E60</f>
        <v>ADMINISTRAÇÃO LOCAL</v>
      </c>
      <c r="C17" s="706"/>
      <c r="D17" s="706"/>
      <c r="E17" s="706"/>
      <c r="F17" s="706"/>
      <c r="G17" s="706"/>
      <c r="H17" s="502">
        <f t="shared" si="0"/>
        <v>4.7322030119677262E-2</v>
      </c>
      <c r="I17" s="503">
        <f>ORÇAMENTO_DES!N62</f>
        <v>161881.35</v>
      </c>
    </row>
    <row r="18" spans="1:9" s="470" customFormat="1" ht="25.5" customHeight="1" x14ac:dyDescent="0.25">
      <c r="A18" s="501">
        <v>6</v>
      </c>
      <c r="B18" s="706" t="str">
        <f>ORÇAMENTO_DES!E63</f>
        <v>CANTEIRO DE OBRAS</v>
      </c>
      <c r="C18" s="706"/>
      <c r="D18" s="706"/>
      <c r="E18" s="706"/>
      <c r="F18" s="706"/>
      <c r="G18" s="706"/>
      <c r="H18" s="502">
        <f t="shared" si="0"/>
        <v>0.12284045854372455</v>
      </c>
      <c r="I18" s="503">
        <f>ORÇAMENTO_DES!N65</f>
        <v>420218.22</v>
      </c>
    </row>
    <row r="19" spans="1:9" s="470" customFormat="1" ht="25.5" customHeight="1" x14ac:dyDescent="0.25">
      <c r="A19" s="501">
        <v>7</v>
      </c>
      <c r="B19" s="706" t="str">
        <f>ORÇAMENTO_DES!E66</f>
        <v>MOBILIZAÇÃO E DESMOBILIZAÇÃO</v>
      </c>
      <c r="C19" s="706"/>
      <c r="D19" s="706"/>
      <c r="E19" s="706"/>
      <c r="F19" s="706"/>
      <c r="G19" s="706"/>
      <c r="H19" s="502">
        <f t="shared" si="0"/>
        <v>4.8266235309749828E-2</v>
      </c>
      <c r="I19" s="503">
        <f>ORÇAMENTO_DES!N68</f>
        <v>165111.32999999999</v>
      </c>
    </row>
    <row r="20" spans="1:9" ht="18" customHeight="1" x14ac:dyDescent="0.2">
      <c r="A20" s="707" t="s">
        <v>1</v>
      </c>
      <c r="B20" s="708"/>
      <c r="C20" s="708"/>
      <c r="D20" s="708"/>
      <c r="E20" s="708"/>
      <c r="F20" s="708"/>
      <c r="G20" s="708"/>
      <c r="H20" s="709"/>
      <c r="I20" s="684">
        <f>SUM(I13:I19)</f>
        <v>3420845.42</v>
      </c>
    </row>
  </sheetData>
  <mergeCells count="17">
    <mergeCell ref="B7:G7"/>
    <mergeCell ref="H7:I7"/>
    <mergeCell ref="B17:G17"/>
    <mergeCell ref="B19:G19"/>
    <mergeCell ref="A20:H20"/>
    <mergeCell ref="B9:D9"/>
    <mergeCell ref="B12:G12"/>
    <mergeCell ref="B13:G13"/>
    <mergeCell ref="B15:G15"/>
    <mergeCell ref="B16:G16"/>
    <mergeCell ref="B18:G18"/>
    <mergeCell ref="B14:G14"/>
    <mergeCell ref="E3:I3"/>
    <mergeCell ref="A4:I4"/>
    <mergeCell ref="B5:G5"/>
    <mergeCell ref="H5:I5"/>
    <mergeCell ref="B6:G6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N59"/>
  <sheetViews>
    <sheetView showGridLines="0" topLeftCell="A12" zoomScaleNormal="100" zoomScaleSheetLayoutView="160" workbookViewId="0">
      <selection activeCell="J48" sqref="J48"/>
    </sheetView>
  </sheetViews>
  <sheetFormatPr defaultColWidth="9.140625" defaultRowHeight="14.25" x14ac:dyDescent="0.2"/>
  <cols>
    <col min="1" max="1" width="14.28515625" style="505" customWidth="1"/>
    <col min="2" max="2" width="9.28515625" style="505" customWidth="1"/>
    <col min="3" max="3" width="9.140625" style="505"/>
    <col min="4" max="4" width="14.7109375" style="505" customWidth="1"/>
    <col min="5" max="5" width="25.42578125" style="505" customWidth="1"/>
    <col min="6" max="6" width="11" style="505" customWidth="1"/>
    <col min="7" max="8" width="24" style="505" hidden="1" customWidth="1"/>
    <col min="9" max="9" width="19.7109375" style="505" customWidth="1"/>
    <col min="10" max="10" width="11.28515625" style="505" customWidth="1"/>
    <col min="11" max="11" width="19.7109375" style="505" hidden="1" customWidth="1"/>
    <col min="12" max="12" width="11.28515625" style="505" hidden="1" customWidth="1"/>
    <col min="13" max="13" width="9.140625" style="505" hidden="1" customWidth="1"/>
    <col min="14" max="14" width="11.140625" style="505" hidden="1" customWidth="1"/>
    <col min="15" max="16" width="9.140625" style="505" customWidth="1"/>
    <col min="17" max="16384" width="9.140625" style="505"/>
  </cols>
  <sheetData>
    <row r="1" spans="1:12" ht="14.45" customHeight="1" x14ac:dyDescent="0.2">
      <c r="A1" s="342"/>
      <c r="B1" s="762" t="s">
        <v>72</v>
      </c>
      <c r="C1" s="763"/>
      <c r="D1" s="763"/>
      <c r="E1" s="763"/>
      <c r="F1" s="763"/>
      <c r="G1" s="763"/>
      <c r="H1" s="763"/>
      <c r="I1" s="763"/>
      <c r="J1" s="763"/>
      <c r="K1" s="504"/>
      <c r="L1" s="504"/>
    </row>
    <row r="2" spans="1:12" ht="14.45" customHeight="1" x14ac:dyDescent="0.2">
      <c r="A2" s="345"/>
      <c r="B2" s="764" t="str">
        <f>RESUMO!$E$2</f>
        <v>PREFEITURA MUNICIPAL DE BONITO/MS</v>
      </c>
      <c r="C2" s="765"/>
      <c r="D2" s="765"/>
      <c r="E2" s="765"/>
      <c r="F2" s="765"/>
      <c r="G2" s="765"/>
      <c r="H2" s="765"/>
      <c r="I2" s="765"/>
      <c r="J2" s="765"/>
      <c r="K2" s="504"/>
      <c r="L2" s="504"/>
    </row>
    <row r="3" spans="1:12" ht="14.45" customHeight="1" x14ac:dyDescent="0.2">
      <c r="A3" s="458"/>
      <c r="B3" s="762" t="str">
        <f>RESUMO!E3</f>
        <v>SECRETARIA MUNICIPAL DE INFRAESTRUTURA</v>
      </c>
      <c r="C3" s="763"/>
      <c r="D3" s="763"/>
      <c r="E3" s="763"/>
      <c r="F3" s="763"/>
      <c r="G3" s="763"/>
      <c r="H3" s="763"/>
      <c r="I3" s="763"/>
      <c r="J3" s="763"/>
      <c r="K3" s="504"/>
      <c r="L3" s="504"/>
    </row>
    <row r="4" spans="1:12" ht="20.45" customHeight="1" x14ac:dyDescent="0.2">
      <c r="A4" s="766" t="s">
        <v>462</v>
      </c>
      <c r="B4" s="766"/>
      <c r="C4" s="766"/>
      <c r="D4" s="766"/>
      <c r="E4" s="766"/>
      <c r="F4" s="766"/>
      <c r="G4" s="766"/>
      <c r="H4" s="766"/>
      <c r="I4" s="766"/>
      <c r="J4" s="767"/>
      <c r="K4" s="506"/>
      <c r="L4" s="506"/>
    </row>
    <row r="5" spans="1:12" ht="14.45" customHeight="1" x14ac:dyDescent="0.2">
      <c r="A5" s="507" t="str">
        <f>[42]ORÇAMENTO_DES!A5</f>
        <v>Objeto:</v>
      </c>
      <c r="B5" s="754" t="str">
        <f>ORÇAMENTO_DES!B5</f>
        <v>INFRAESTRUTURA RURAL - RECOMPOSIÇÃO DE REVESTIMENTO PRIMÁRIO</v>
      </c>
      <c r="C5" s="755"/>
      <c r="D5" s="755"/>
      <c r="E5" s="755"/>
      <c r="F5" s="755"/>
      <c r="G5" s="755"/>
      <c r="H5" s="755"/>
      <c r="I5" s="755"/>
      <c r="J5" s="755"/>
      <c r="K5" s="504"/>
      <c r="L5" s="504"/>
    </row>
    <row r="6" spans="1:12" ht="14.45" customHeight="1" x14ac:dyDescent="0.2">
      <c r="A6" s="507" t="s">
        <v>20</v>
      </c>
      <c r="B6" s="754" t="str">
        <f>ORÇAMENTO_DES!B6</f>
        <v>BONITO - MS</v>
      </c>
      <c r="C6" s="755"/>
      <c r="D6" s="755"/>
      <c r="E6" s="755"/>
      <c r="F6" s="755"/>
      <c r="G6" s="755"/>
      <c r="H6" s="755"/>
      <c r="I6" s="755"/>
      <c r="J6" s="755"/>
      <c r="K6" s="504"/>
      <c r="L6" s="504"/>
    </row>
    <row r="7" spans="1:12" ht="14.45" customHeight="1" x14ac:dyDescent="0.2">
      <c r="A7" s="507" t="s">
        <v>21</v>
      </c>
      <c r="B7" s="754" t="str">
        <f>ORÇAMENTO_DES!B7</f>
        <v>ESTRADA VICINAL DO QUATI</v>
      </c>
      <c r="C7" s="755"/>
      <c r="D7" s="755"/>
      <c r="E7" s="755"/>
      <c r="F7" s="755"/>
      <c r="G7" s="755"/>
      <c r="H7" s="755"/>
      <c r="I7" s="755"/>
      <c r="J7" s="755"/>
      <c r="K7" s="504"/>
      <c r="L7" s="504"/>
    </row>
    <row r="8" spans="1:12" ht="24" customHeight="1" x14ac:dyDescent="0.2">
      <c r="A8" s="715"/>
      <c r="B8" s="716"/>
      <c r="C8" s="716"/>
      <c r="D8" s="716"/>
      <c r="E8" s="716"/>
      <c r="F8" s="716"/>
      <c r="G8" s="716"/>
      <c r="H8" s="716"/>
      <c r="I8" s="716"/>
      <c r="J8" s="717"/>
      <c r="K8" s="788"/>
      <c r="L8" s="789"/>
    </row>
    <row r="9" spans="1:12" ht="14.45" customHeight="1" x14ac:dyDescent="0.2">
      <c r="A9" s="718"/>
      <c r="B9" s="719"/>
      <c r="C9" s="719"/>
      <c r="D9" s="719"/>
      <c r="E9" s="719"/>
      <c r="F9" s="719"/>
      <c r="G9" s="719"/>
      <c r="H9" s="719"/>
      <c r="I9" s="719"/>
      <c r="J9" s="720"/>
      <c r="K9" s="790"/>
      <c r="L9" s="791"/>
    </row>
    <row r="10" spans="1:12" ht="13.9" customHeight="1" x14ac:dyDescent="0.2">
      <c r="A10" s="718"/>
      <c r="B10" s="719"/>
      <c r="C10" s="719"/>
      <c r="D10" s="719"/>
      <c r="E10" s="719"/>
      <c r="F10" s="719"/>
      <c r="G10" s="719"/>
      <c r="H10" s="719"/>
      <c r="I10" s="719"/>
      <c r="J10" s="720"/>
      <c r="K10" s="792"/>
      <c r="L10" s="793"/>
    </row>
    <row r="11" spans="1:12" ht="12.75" hidden="1" customHeight="1" x14ac:dyDescent="0.2">
      <c r="A11" s="801"/>
      <c r="B11" s="801"/>
      <c r="C11" s="801"/>
      <c r="D11" s="801"/>
      <c r="E11" s="801"/>
      <c r="F11" s="801"/>
      <c r="G11" s="508"/>
      <c r="H11" s="509"/>
      <c r="I11" s="509"/>
      <c r="J11" s="510"/>
      <c r="K11" s="509"/>
      <c r="L11" s="510"/>
    </row>
    <row r="12" spans="1:12" ht="45.75" customHeight="1" x14ac:dyDescent="0.2">
      <c r="A12" s="759"/>
      <c r="B12" s="760"/>
      <c r="C12" s="760"/>
      <c r="D12" s="760"/>
      <c r="E12" s="760"/>
      <c r="F12" s="761"/>
      <c r="G12" s="511"/>
      <c r="H12" s="511"/>
      <c r="I12" s="511" t="s">
        <v>837</v>
      </c>
      <c r="J12" s="512" t="s">
        <v>1</v>
      </c>
      <c r="K12" s="511"/>
      <c r="L12" s="512"/>
    </row>
    <row r="13" spans="1:12" x14ac:dyDescent="0.2">
      <c r="A13" s="758" t="s">
        <v>54</v>
      </c>
      <c r="B13" s="758"/>
      <c r="C13" s="758"/>
      <c r="D13" s="758"/>
      <c r="E13" s="756" t="s">
        <v>6</v>
      </c>
      <c r="F13" s="757"/>
      <c r="G13" s="513"/>
      <c r="H13" s="513"/>
      <c r="I13" s="513">
        <v>23000</v>
      </c>
      <c r="J13" s="514">
        <f>SUM(G13:I13)</f>
        <v>23000</v>
      </c>
      <c r="K13" s="513"/>
      <c r="L13" s="514"/>
    </row>
    <row r="14" spans="1:12" x14ac:dyDescent="0.2">
      <c r="A14" s="758"/>
      <c r="B14" s="758"/>
      <c r="C14" s="758"/>
      <c r="D14" s="758"/>
      <c r="E14" s="756" t="s">
        <v>75</v>
      </c>
      <c r="F14" s="757"/>
      <c r="G14" s="515"/>
      <c r="H14" s="515"/>
      <c r="I14" s="515" t="s">
        <v>4</v>
      </c>
      <c r="J14" s="516"/>
      <c r="K14" s="515"/>
      <c r="L14" s="516"/>
    </row>
    <row r="15" spans="1:12" x14ac:dyDescent="0.2">
      <c r="A15" s="758"/>
      <c r="B15" s="758"/>
      <c r="C15" s="758"/>
      <c r="D15" s="758"/>
      <c r="E15" s="756" t="s">
        <v>17</v>
      </c>
      <c r="F15" s="757"/>
      <c r="G15" s="513"/>
      <c r="H15" s="513"/>
      <c r="I15" s="513">
        <v>7</v>
      </c>
      <c r="J15" s="517"/>
      <c r="K15" s="513"/>
      <c r="L15" s="517"/>
    </row>
    <row r="16" spans="1:12" x14ac:dyDescent="0.2">
      <c r="A16" s="758"/>
      <c r="B16" s="758"/>
      <c r="C16" s="758"/>
      <c r="D16" s="758"/>
      <c r="E16" s="756" t="s">
        <v>15</v>
      </c>
      <c r="F16" s="757"/>
      <c r="G16" s="513"/>
      <c r="H16" s="513"/>
      <c r="I16" s="513">
        <v>0</v>
      </c>
      <c r="J16" s="517"/>
      <c r="K16" s="513"/>
      <c r="L16" s="517"/>
    </row>
    <row r="17" spans="1:14" x14ac:dyDescent="0.2">
      <c r="A17" s="758"/>
      <c r="B17" s="758"/>
      <c r="C17" s="758"/>
      <c r="D17" s="758"/>
      <c r="E17" s="756" t="s">
        <v>18</v>
      </c>
      <c r="F17" s="757"/>
      <c r="G17" s="513"/>
      <c r="H17" s="513"/>
      <c r="I17" s="513">
        <v>0</v>
      </c>
      <c r="J17" s="517"/>
      <c r="K17" s="513"/>
      <c r="L17" s="517"/>
    </row>
    <row r="18" spans="1:14" x14ac:dyDescent="0.2">
      <c r="A18" s="758"/>
      <c r="B18" s="758"/>
      <c r="C18" s="758"/>
      <c r="D18" s="758"/>
      <c r="E18" s="756" t="s">
        <v>76</v>
      </c>
      <c r="F18" s="757"/>
      <c r="G18" s="513"/>
      <c r="H18" s="513"/>
      <c r="I18" s="513">
        <f>(I13*I15)+(I21+I24)</f>
        <v>161000</v>
      </c>
      <c r="J18" s="518">
        <f>SUM(G18:I18)</f>
        <v>161000</v>
      </c>
      <c r="K18" s="513"/>
      <c r="L18" s="518"/>
    </row>
    <row r="19" spans="1:14" hidden="1" x14ac:dyDescent="0.2">
      <c r="A19" s="715" t="s">
        <v>14</v>
      </c>
      <c r="B19" s="716"/>
      <c r="C19" s="716"/>
      <c r="D19" s="717"/>
      <c r="E19" s="756" t="s">
        <v>69</v>
      </c>
      <c r="F19" s="757"/>
      <c r="G19" s="513"/>
      <c r="H19" s="513"/>
      <c r="I19" s="513"/>
      <c r="J19" s="514">
        <f t="shared" ref="J19:J24" si="0">SUM(G19:G19)</f>
        <v>0</v>
      </c>
      <c r="K19" s="513"/>
      <c r="L19" s="514"/>
    </row>
    <row r="20" spans="1:14" hidden="1" x14ac:dyDescent="0.2">
      <c r="A20" s="718"/>
      <c r="B20" s="719"/>
      <c r="C20" s="719"/>
      <c r="D20" s="720"/>
      <c r="E20" s="756" t="s">
        <v>70</v>
      </c>
      <c r="F20" s="757"/>
      <c r="G20" s="513"/>
      <c r="H20" s="513"/>
      <c r="I20" s="513"/>
      <c r="J20" s="514">
        <f t="shared" si="0"/>
        <v>0</v>
      </c>
      <c r="K20" s="513"/>
      <c r="L20" s="514"/>
    </row>
    <row r="21" spans="1:14" hidden="1" x14ac:dyDescent="0.2">
      <c r="A21" s="718"/>
      <c r="B21" s="719"/>
      <c r="C21" s="719"/>
      <c r="D21" s="720"/>
      <c r="E21" s="756" t="s">
        <v>71</v>
      </c>
      <c r="F21" s="757"/>
      <c r="G21" s="513"/>
      <c r="H21" s="513"/>
      <c r="I21" s="513"/>
      <c r="J21" s="514">
        <f t="shared" si="0"/>
        <v>0</v>
      </c>
      <c r="K21" s="513"/>
      <c r="L21" s="514"/>
    </row>
    <row r="22" spans="1:14" hidden="1" x14ac:dyDescent="0.2">
      <c r="A22" s="715" t="s">
        <v>3</v>
      </c>
      <c r="B22" s="716"/>
      <c r="C22" s="716"/>
      <c r="D22" s="717"/>
      <c r="E22" s="756" t="s">
        <v>63</v>
      </c>
      <c r="F22" s="757"/>
      <c r="G22" s="513"/>
      <c r="H22" s="513"/>
      <c r="I22" s="513"/>
      <c r="J22" s="514">
        <f t="shared" si="0"/>
        <v>0</v>
      </c>
      <c r="K22" s="513"/>
      <c r="L22" s="514"/>
    </row>
    <row r="23" spans="1:14" hidden="1" x14ac:dyDescent="0.2">
      <c r="A23" s="718"/>
      <c r="B23" s="719"/>
      <c r="C23" s="719"/>
      <c r="D23" s="720"/>
      <c r="E23" s="756" t="s">
        <v>64</v>
      </c>
      <c r="F23" s="757"/>
      <c r="G23" s="513"/>
      <c r="H23" s="513"/>
      <c r="I23" s="513"/>
      <c r="J23" s="514">
        <f t="shared" si="0"/>
        <v>0</v>
      </c>
      <c r="K23" s="513"/>
      <c r="L23" s="514"/>
    </row>
    <row r="24" spans="1:14" ht="14.25" hidden="1" customHeight="1" x14ac:dyDescent="0.2">
      <c r="A24" s="739"/>
      <c r="B24" s="740"/>
      <c r="C24" s="740"/>
      <c r="D24" s="741"/>
      <c r="E24" s="756" t="s">
        <v>8</v>
      </c>
      <c r="F24" s="757"/>
      <c r="G24" s="513"/>
      <c r="H24" s="513"/>
      <c r="I24" s="513"/>
      <c r="J24" s="514">
        <f t="shared" si="0"/>
        <v>0</v>
      </c>
      <c r="K24" s="513"/>
      <c r="L24" s="514"/>
    </row>
    <row r="25" spans="1:14" ht="14.25" customHeight="1" x14ac:dyDescent="0.2">
      <c r="A25" s="795" t="s">
        <v>2</v>
      </c>
      <c r="B25" s="796"/>
      <c r="C25" s="723" t="s">
        <v>65</v>
      </c>
      <c r="D25" s="724"/>
      <c r="E25" s="721" t="s">
        <v>7</v>
      </c>
      <c r="F25" s="722"/>
      <c r="G25" s="647"/>
      <c r="H25" s="647"/>
      <c r="I25" s="647">
        <v>8</v>
      </c>
      <c r="J25" s="648"/>
      <c r="K25" s="513"/>
      <c r="L25" s="514"/>
    </row>
    <row r="26" spans="1:14" ht="14.25" customHeight="1" x14ac:dyDescent="0.2">
      <c r="A26" s="797"/>
      <c r="B26" s="798"/>
      <c r="C26" s="725"/>
      <c r="D26" s="726"/>
      <c r="E26" s="721" t="s">
        <v>8</v>
      </c>
      <c r="F26" s="722"/>
      <c r="G26" s="647"/>
      <c r="H26" s="647"/>
      <c r="I26" s="647">
        <f>I25*I13</f>
        <v>184000</v>
      </c>
      <c r="J26" s="648">
        <f>SUM(G26:I26)</f>
        <v>184000</v>
      </c>
      <c r="K26" s="513"/>
      <c r="L26" s="514"/>
      <c r="M26" s="519" t="s">
        <v>497</v>
      </c>
      <c r="N26" s="520">
        <v>0</v>
      </c>
    </row>
    <row r="27" spans="1:14" ht="14.25" customHeight="1" x14ac:dyDescent="0.2">
      <c r="A27" s="797"/>
      <c r="B27" s="798"/>
      <c r="C27" s="725"/>
      <c r="D27" s="726"/>
      <c r="E27" s="721" t="s">
        <v>68</v>
      </c>
      <c r="F27" s="722"/>
      <c r="G27" s="647"/>
      <c r="H27" s="647"/>
      <c r="I27" s="647">
        <v>0.2</v>
      </c>
      <c r="J27" s="648"/>
      <c r="K27" s="513"/>
      <c r="L27" s="514"/>
    </row>
    <row r="28" spans="1:14" ht="14.25" customHeight="1" x14ac:dyDescent="0.2">
      <c r="A28" s="797"/>
      <c r="B28" s="798"/>
      <c r="C28" s="727"/>
      <c r="D28" s="728"/>
      <c r="E28" s="721" t="s">
        <v>9</v>
      </c>
      <c r="F28" s="722"/>
      <c r="G28" s="647"/>
      <c r="H28" s="647"/>
      <c r="I28" s="647">
        <f>I26*I27</f>
        <v>36800</v>
      </c>
      <c r="J28" s="648">
        <f>SUM(G28:I28)</f>
        <v>36800</v>
      </c>
      <c r="K28" s="513"/>
      <c r="L28" s="518"/>
    </row>
    <row r="29" spans="1:14" ht="14.25" customHeight="1" x14ac:dyDescent="0.2">
      <c r="A29" s="797"/>
      <c r="B29" s="798"/>
      <c r="C29" s="729" t="s">
        <v>66</v>
      </c>
      <c r="D29" s="730"/>
      <c r="E29" s="721" t="s">
        <v>9</v>
      </c>
      <c r="F29" s="722"/>
      <c r="G29" s="647"/>
      <c r="H29" s="647"/>
      <c r="I29" s="647">
        <f>I28*(1+I30)</f>
        <v>47840</v>
      </c>
      <c r="J29" s="648">
        <f>SUM(G29:I29)</f>
        <v>47840</v>
      </c>
      <c r="K29" s="513"/>
      <c r="L29" s="518"/>
    </row>
    <row r="30" spans="1:14" ht="14.25" customHeight="1" x14ac:dyDescent="0.2">
      <c r="A30" s="797"/>
      <c r="B30" s="798"/>
      <c r="C30" s="731" t="s">
        <v>67</v>
      </c>
      <c r="D30" s="732"/>
      <c r="E30" s="721" t="s">
        <v>10</v>
      </c>
      <c r="F30" s="722"/>
      <c r="G30" s="649"/>
      <c r="H30" s="649"/>
      <c r="I30" s="649">
        <v>0.3</v>
      </c>
      <c r="J30" s="648"/>
      <c r="K30" s="521"/>
      <c r="L30" s="514"/>
    </row>
    <row r="31" spans="1:14" ht="14.25" customHeight="1" x14ac:dyDescent="0.2">
      <c r="A31" s="797"/>
      <c r="B31" s="798"/>
      <c r="C31" s="733"/>
      <c r="D31" s="734"/>
      <c r="E31" s="721" t="s">
        <v>11</v>
      </c>
      <c r="F31" s="722"/>
      <c r="G31" s="647"/>
      <c r="H31" s="647"/>
      <c r="I31" s="647">
        <v>1</v>
      </c>
      <c r="J31" s="648"/>
      <c r="K31" s="513"/>
      <c r="L31" s="514"/>
    </row>
    <row r="32" spans="1:14" ht="14.25" customHeight="1" x14ac:dyDescent="0.2">
      <c r="A32" s="797"/>
      <c r="B32" s="798"/>
      <c r="C32" s="735"/>
      <c r="D32" s="736"/>
      <c r="E32" s="721" t="s">
        <v>12</v>
      </c>
      <c r="F32" s="722"/>
      <c r="G32" s="647"/>
      <c r="H32" s="647"/>
      <c r="I32" s="647">
        <f>I29*I31</f>
        <v>47840</v>
      </c>
      <c r="J32" s="648">
        <f>SUM(G32:I32)</f>
        <v>47840</v>
      </c>
      <c r="K32" s="513"/>
      <c r="L32" s="514"/>
    </row>
    <row r="33" spans="1:13" ht="14.25" customHeight="1" x14ac:dyDescent="0.2">
      <c r="A33" s="797"/>
      <c r="B33" s="798"/>
      <c r="C33" s="743" t="s">
        <v>111</v>
      </c>
      <c r="D33" s="734"/>
      <c r="E33" s="721" t="s">
        <v>8</v>
      </c>
      <c r="F33" s="722"/>
      <c r="G33" s="647"/>
      <c r="H33" s="647"/>
      <c r="I33" s="647">
        <v>15746.342000000001</v>
      </c>
      <c r="J33" s="647"/>
      <c r="K33" s="513"/>
      <c r="L33" s="513"/>
    </row>
    <row r="34" spans="1:13" ht="14.25" customHeight="1" x14ac:dyDescent="0.2">
      <c r="A34" s="797"/>
      <c r="B34" s="798"/>
      <c r="C34" s="743"/>
      <c r="D34" s="734"/>
      <c r="E34" s="721" t="s">
        <v>68</v>
      </c>
      <c r="F34" s="722"/>
      <c r="G34" s="647"/>
      <c r="H34" s="647"/>
      <c r="I34" s="647">
        <v>0.2</v>
      </c>
      <c r="J34" s="647"/>
      <c r="K34" s="513"/>
      <c r="L34" s="513"/>
    </row>
    <row r="35" spans="1:13" ht="14.25" customHeight="1" thickBot="1" x14ac:dyDescent="0.25">
      <c r="A35" s="797"/>
      <c r="B35" s="798"/>
      <c r="C35" s="794"/>
      <c r="D35" s="736"/>
      <c r="E35" s="721" t="s">
        <v>9</v>
      </c>
      <c r="F35" s="722"/>
      <c r="G35" s="647"/>
      <c r="H35" s="647"/>
      <c r="I35" s="647">
        <f>I33*I34</f>
        <v>3149.2684000000004</v>
      </c>
      <c r="J35" s="648">
        <f>SUM(G35:I35)</f>
        <v>3149.2684000000004</v>
      </c>
      <c r="K35" s="513"/>
      <c r="L35" s="514"/>
    </row>
    <row r="36" spans="1:13" ht="14.25" hidden="1" customHeight="1" x14ac:dyDescent="0.2">
      <c r="A36" s="797"/>
      <c r="B36" s="798"/>
      <c r="C36" s="723" t="s">
        <v>65</v>
      </c>
      <c r="D36" s="724"/>
      <c r="E36" s="721" t="s">
        <v>7</v>
      </c>
      <c r="F36" s="722"/>
      <c r="G36" s="647"/>
      <c r="H36" s="647"/>
      <c r="I36" s="647">
        <v>0</v>
      </c>
      <c r="J36" s="648"/>
      <c r="K36" s="513"/>
      <c r="L36" s="514"/>
    </row>
    <row r="37" spans="1:13" ht="14.25" hidden="1" customHeight="1" x14ac:dyDescent="0.2">
      <c r="A37" s="797"/>
      <c r="B37" s="798"/>
      <c r="C37" s="725"/>
      <c r="D37" s="726"/>
      <c r="E37" s="721" t="s">
        <v>8</v>
      </c>
      <c r="F37" s="722"/>
      <c r="G37" s="647"/>
      <c r="H37" s="647"/>
      <c r="I37" s="647">
        <f>I36*I13</f>
        <v>0</v>
      </c>
      <c r="J37" s="648">
        <f>SUM(G37:G37)</f>
        <v>0</v>
      </c>
      <c r="K37" s="513"/>
      <c r="L37" s="514"/>
    </row>
    <row r="38" spans="1:13" ht="14.25" hidden="1" customHeight="1" x14ac:dyDescent="0.2">
      <c r="A38" s="797"/>
      <c r="B38" s="798"/>
      <c r="C38" s="725"/>
      <c r="D38" s="726"/>
      <c r="E38" s="721" t="s">
        <v>68</v>
      </c>
      <c r="F38" s="722"/>
      <c r="G38" s="647"/>
      <c r="H38" s="647"/>
      <c r="I38" s="647">
        <v>0</v>
      </c>
      <c r="J38" s="648"/>
      <c r="K38" s="513"/>
      <c r="L38" s="514"/>
    </row>
    <row r="39" spans="1:13" ht="14.25" hidden="1" customHeight="1" x14ac:dyDescent="0.2">
      <c r="A39" s="797"/>
      <c r="B39" s="798"/>
      <c r="C39" s="727"/>
      <c r="D39" s="728"/>
      <c r="E39" s="721" t="s">
        <v>9</v>
      </c>
      <c r="F39" s="722"/>
      <c r="G39" s="647"/>
      <c r="H39" s="647"/>
      <c r="I39" s="647">
        <f>I37*I38</f>
        <v>0</v>
      </c>
      <c r="J39" s="648">
        <f>SUM(G39:G39)</f>
        <v>0</v>
      </c>
      <c r="K39" s="513"/>
      <c r="L39" s="514"/>
    </row>
    <row r="40" spans="1:13" ht="44.45" hidden="1" customHeight="1" x14ac:dyDescent="0.2">
      <c r="A40" s="797"/>
      <c r="B40" s="798"/>
      <c r="C40" s="723" t="s">
        <v>74</v>
      </c>
      <c r="D40" s="724"/>
      <c r="E40" s="750" t="s">
        <v>838</v>
      </c>
      <c r="F40" s="751"/>
      <c r="G40" s="646"/>
      <c r="H40" s="646"/>
      <c r="I40" s="646" t="s">
        <v>112</v>
      </c>
      <c r="J40" s="650"/>
      <c r="K40" s="522"/>
      <c r="L40" s="523"/>
    </row>
    <row r="41" spans="1:13" ht="14.25" hidden="1" customHeight="1" x14ac:dyDescent="0.2">
      <c r="A41" s="797"/>
      <c r="B41" s="798"/>
      <c r="C41" s="742" t="s">
        <v>839</v>
      </c>
      <c r="D41" s="732"/>
      <c r="E41" s="721" t="s">
        <v>9</v>
      </c>
      <c r="F41" s="722"/>
      <c r="G41" s="647"/>
      <c r="H41" s="647"/>
      <c r="I41" s="647">
        <f>(I39+I39*I42)</f>
        <v>0</v>
      </c>
      <c r="J41" s="648">
        <f>SUM(G41:G41)</f>
        <v>0</v>
      </c>
      <c r="K41" s="513"/>
      <c r="L41" s="514"/>
    </row>
    <row r="42" spans="1:13" ht="14.25" hidden="1" customHeight="1" x14ac:dyDescent="0.2">
      <c r="A42" s="797"/>
      <c r="B42" s="798"/>
      <c r="C42" s="743"/>
      <c r="D42" s="734"/>
      <c r="E42" s="721" t="s">
        <v>10</v>
      </c>
      <c r="F42" s="722"/>
      <c r="G42" s="651"/>
      <c r="H42" s="651"/>
      <c r="I42" s="651">
        <v>0</v>
      </c>
      <c r="J42" s="648"/>
      <c r="K42" s="524"/>
      <c r="L42" s="514"/>
    </row>
    <row r="43" spans="1:13" ht="14.25" hidden="1" customHeight="1" x14ac:dyDescent="0.2">
      <c r="A43" s="797"/>
      <c r="B43" s="798"/>
      <c r="C43" s="743"/>
      <c r="D43" s="734"/>
      <c r="E43" s="721" t="s">
        <v>11</v>
      </c>
      <c r="F43" s="722"/>
      <c r="G43" s="647"/>
      <c r="H43" s="647"/>
      <c r="I43" s="647">
        <v>0</v>
      </c>
      <c r="J43" s="648"/>
      <c r="K43" s="513"/>
      <c r="L43" s="514"/>
    </row>
    <row r="44" spans="1:13" ht="14.25" hidden="1" customHeight="1" x14ac:dyDescent="0.2">
      <c r="A44" s="797"/>
      <c r="B44" s="798"/>
      <c r="C44" s="743"/>
      <c r="D44" s="734"/>
      <c r="E44" s="799" t="s">
        <v>13</v>
      </c>
      <c r="F44" s="800"/>
      <c r="G44" s="652"/>
      <c r="H44" s="652"/>
      <c r="I44" s="652">
        <f>(I41*I43)*1.2</f>
        <v>0</v>
      </c>
      <c r="J44" s="653">
        <f>SUM(G44:G44)</f>
        <v>0</v>
      </c>
      <c r="K44" s="513"/>
      <c r="L44" s="514"/>
    </row>
    <row r="45" spans="1:13" ht="14.45" customHeight="1" x14ac:dyDescent="0.2">
      <c r="A45" s="778" t="s">
        <v>113</v>
      </c>
      <c r="B45" s="779"/>
      <c r="C45" s="770" t="s">
        <v>65</v>
      </c>
      <c r="D45" s="771"/>
      <c r="E45" s="737" t="s">
        <v>7</v>
      </c>
      <c r="F45" s="738"/>
      <c r="G45" s="638"/>
      <c r="H45" s="638"/>
      <c r="I45" s="638">
        <f>I15</f>
        <v>7</v>
      </c>
      <c r="J45" s="639"/>
      <c r="K45" s="525"/>
      <c r="L45" s="514"/>
    </row>
    <row r="46" spans="1:13" x14ac:dyDescent="0.2">
      <c r="A46" s="780"/>
      <c r="B46" s="781"/>
      <c r="C46" s="772"/>
      <c r="D46" s="773"/>
      <c r="E46" s="752" t="s">
        <v>8</v>
      </c>
      <c r="F46" s="753"/>
      <c r="G46" s="640"/>
      <c r="H46" s="640"/>
      <c r="I46" s="640">
        <f>I45*I13</f>
        <v>161000</v>
      </c>
      <c r="J46" s="641">
        <f>SUM(G46:I46)</f>
        <v>161000</v>
      </c>
      <c r="K46" s="525"/>
      <c r="L46" s="514"/>
      <c r="M46" s="505">
        <f>325*20</f>
        <v>6500</v>
      </c>
    </row>
    <row r="47" spans="1:13" x14ac:dyDescent="0.2">
      <c r="A47" s="780"/>
      <c r="B47" s="781"/>
      <c r="C47" s="772"/>
      <c r="D47" s="773"/>
      <c r="E47" s="752" t="s">
        <v>68</v>
      </c>
      <c r="F47" s="753"/>
      <c r="G47" s="640"/>
      <c r="H47" s="640"/>
      <c r="I47" s="640">
        <v>0.15</v>
      </c>
      <c r="J47" s="641"/>
      <c r="K47" s="526"/>
      <c r="L47" s="514"/>
      <c r="M47" s="505">
        <f>6.5/2</f>
        <v>3.25</v>
      </c>
    </row>
    <row r="48" spans="1:13" ht="13.5" customHeight="1" x14ac:dyDescent="0.2">
      <c r="A48" s="780"/>
      <c r="B48" s="781"/>
      <c r="C48" s="774"/>
      <c r="D48" s="775"/>
      <c r="E48" s="752" t="s">
        <v>9</v>
      </c>
      <c r="F48" s="753"/>
      <c r="G48" s="640"/>
      <c r="H48" s="640"/>
      <c r="I48" s="640">
        <f>I46*I47</f>
        <v>24150</v>
      </c>
      <c r="J48" s="641">
        <f>SUM(G48:I48)</f>
        <v>24150</v>
      </c>
      <c r="K48" s="525"/>
      <c r="L48" s="518"/>
      <c r="M48" s="505">
        <f>40.12-6.2</f>
        <v>33.919999999999995</v>
      </c>
    </row>
    <row r="49" spans="1:13" ht="53.45" customHeight="1" x14ac:dyDescent="0.2">
      <c r="A49" s="780"/>
      <c r="B49" s="781"/>
      <c r="C49" s="776" t="s">
        <v>74</v>
      </c>
      <c r="D49" s="777"/>
      <c r="E49" s="786" t="s">
        <v>840</v>
      </c>
      <c r="F49" s="787"/>
      <c r="G49" s="512"/>
      <c r="H49" s="512"/>
      <c r="I49" s="512" t="s">
        <v>114</v>
      </c>
      <c r="J49" s="642"/>
      <c r="K49" s="527"/>
      <c r="L49" s="523"/>
      <c r="M49" s="505">
        <f>M48/2</f>
        <v>16.959999999999997</v>
      </c>
    </row>
    <row r="50" spans="1:13" ht="14.25" customHeight="1" x14ac:dyDescent="0.2">
      <c r="A50" s="780"/>
      <c r="B50" s="781"/>
      <c r="C50" s="744" t="s">
        <v>841</v>
      </c>
      <c r="D50" s="745"/>
      <c r="E50" s="752" t="s">
        <v>9</v>
      </c>
      <c r="F50" s="753"/>
      <c r="G50" s="640"/>
      <c r="H50" s="640"/>
      <c r="I50" s="640">
        <f>(I48+I48*I51)</f>
        <v>31395</v>
      </c>
      <c r="J50" s="641">
        <f>SUM(G50:I50)</f>
        <v>31395</v>
      </c>
      <c r="K50" s="525"/>
      <c r="L50" s="514"/>
      <c r="M50" s="505">
        <f>M47+M49</f>
        <v>20.209999999999997</v>
      </c>
    </row>
    <row r="51" spans="1:13" ht="15" customHeight="1" x14ac:dyDescent="0.2">
      <c r="A51" s="780"/>
      <c r="B51" s="781"/>
      <c r="C51" s="746"/>
      <c r="D51" s="747"/>
      <c r="E51" s="752" t="s">
        <v>10</v>
      </c>
      <c r="F51" s="753"/>
      <c r="G51" s="643"/>
      <c r="H51" s="643"/>
      <c r="I51" s="643">
        <v>0.3</v>
      </c>
      <c r="J51" s="641"/>
      <c r="K51" s="528"/>
      <c r="L51" s="514"/>
    </row>
    <row r="52" spans="1:13" ht="15" customHeight="1" x14ac:dyDescent="0.2">
      <c r="A52" s="780"/>
      <c r="B52" s="781"/>
      <c r="C52" s="746"/>
      <c r="D52" s="747"/>
      <c r="E52" s="752" t="s">
        <v>490</v>
      </c>
      <c r="F52" s="753"/>
      <c r="G52" s="640"/>
      <c r="H52" s="640"/>
      <c r="I52" s="640">
        <v>18.5</v>
      </c>
      <c r="J52" s="641"/>
      <c r="K52" s="525"/>
      <c r="L52" s="514"/>
    </row>
    <row r="53" spans="1:13" ht="15" customHeight="1" x14ac:dyDescent="0.2">
      <c r="A53" s="780"/>
      <c r="B53" s="781"/>
      <c r="C53" s="746"/>
      <c r="D53" s="747"/>
      <c r="E53" s="752" t="s">
        <v>491</v>
      </c>
      <c r="F53" s="753"/>
      <c r="G53" s="640"/>
      <c r="H53" s="640"/>
      <c r="I53" s="640">
        <v>0</v>
      </c>
      <c r="J53" s="641"/>
      <c r="K53" s="525"/>
      <c r="L53" s="514"/>
    </row>
    <row r="54" spans="1:13" ht="15.75" customHeight="1" x14ac:dyDescent="0.2">
      <c r="A54" s="780"/>
      <c r="B54" s="781"/>
      <c r="C54" s="746"/>
      <c r="D54" s="747"/>
      <c r="E54" s="752" t="s">
        <v>492</v>
      </c>
      <c r="F54" s="753"/>
      <c r="G54" s="640"/>
      <c r="H54" s="640"/>
      <c r="I54" s="640">
        <f>I48*I52</f>
        <v>446775</v>
      </c>
      <c r="J54" s="641">
        <f>SUM(G54:I54)</f>
        <v>446775</v>
      </c>
      <c r="K54" s="525"/>
      <c r="L54" s="514"/>
    </row>
    <row r="55" spans="1:13" ht="15.75" customHeight="1" x14ac:dyDescent="0.2">
      <c r="A55" s="780"/>
      <c r="B55" s="781"/>
      <c r="C55" s="746"/>
      <c r="D55" s="747"/>
      <c r="E55" s="752" t="s">
        <v>493</v>
      </c>
      <c r="F55" s="753"/>
      <c r="G55" s="640"/>
      <c r="H55" s="640"/>
      <c r="I55" s="640">
        <f>I48*I53</f>
        <v>0</v>
      </c>
      <c r="J55" s="641">
        <f>SUM(G55:I55)</f>
        <v>0</v>
      </c>
      <c r="K55" s="525"/>
      <c r="L55" s="514"/>
    </row>
    <row r="56" spans="1:13" ht="15.75" customHeight="1" thickBot="1" x14ac:dyDescent="0.25">
      <c r="A56" s="782"/>
      <c r="B56" s="783"/>
      <c r="C56" s="748"/>
      <c r="D56" s="749"/>
      <c r="E56" s="784" t="s">
        <v>494</v>
      </c>
      <c r="F56" s="785"/>
      <c r="G56" s="644"/>
      <c r="H56" s="644"/>
      <c r="I56" s="644">
        <f>I54*1.979</f>
        <v>884167.72500000009</v>
      </c>
      <c r="J56" s="645">
        <f>SUM(G56:I56)</f>
        <v>884167.72500000009</v>
      </c>
      <c r="K56" s="525"/>
      <c r="L56" s="514"/>
    </row>
    <row r="57" spans="1:13" x14ac:dyDescent="0.2">
      <c r="A57" s="718" t="s">
        <v>115</v>
      </c>
      <c r="B57" s="719"/>
      <c r="C57" s="719"/>
      <c r="D57" s="720"/>
      <c r="E57" s="768" t="s">
        <v>116</v>
      </c>
      <c r="F57" s="769"/>
      <c r="G57" s="529"/>
      <c r="H57" s="529"/>
      <c r="I57" s="529">
        <v>1</v>
      </c>
      <c r="J57" s="530"/>
      <c r="K57" s="513"/>
      <c r="L57" s="514"/>
    </row>
    <row r="58" spans="1:13" x14ac:dyDescent="0.2">
      <c r="A58" s="718"/>
      <c r="B58" s="719"/>
      <c r="C58" s="719"/>
      <c r="D58" s="720"/>
      <c r="E58" s="756" t="s">
        <v>117</v>
      </c>
      <c r="F58" s="757"/>
      <c r="G58" s="513"/>
      <c r="H58" s="513"/>
      <c r="I58" s="513">
        <f>I13*2</f>
        <v>46000</v>
      </c>
      <c r="J58" s="514">
        <f>SUM(I58)</f>
        <v>46000</v>
      </c>
      <c r="K58" s="513"/>
      <c r="L58" s="514"/>
    </row>
    <row r="59" spans="1:13" x14ac:dyDescent="0.2">
      <c r="A59" s="739"/>
      <c r="B59" s="740"/>
      <c r="C59" s="740"/>
      <c r="D59" s="741"/>
      <c r="E59" s="756" t="s">
        <v>118</v>
      </c>
      <c r="F59" s="757"/>
      <c r="G59" s="513"/>
      <c r="H59" s="513"/>
      <c r="I59" s="513">
        <f>I58*I57</f>
        <v>46000</v>
      </c>
      <c r="J59" s="514">
        <f>SUM(I59)</f>
        <v>46000</v>
      </c>
      <c r="K59" s="513"/>
      <c r="L59" s="514"/>
    </row>
  </sheetData>
  <mergeCells count="75">
    <mergeCell ref="K8:L8"/>
    <mergeCell ref="K9:L10"/>
    <mergeCell ref="C33:D35"/>
    <mergeCell ref="E28:F28"/>
    <mergeCell ref="A25:B44"/>
    <mergeCell ref="E29:F29"/>
    <mergeCell ref="E26:F26"/>
    <mergeCell ref="E20:F20"/>
    <mergeCell ref="E19:F19"/>
    <mergeCell ref="E21:F21"/>
    <mergeCell ref="E24:F24"/>
    <mergeCell ref="E25:F25"/>
    <mergeCell ref="A8:J10"/>
    <mergeCell ref="E44:F44"/>
    <mergeCell ref="E22:F22"/>
    <mergeCell ref="A11:F11"/>
    <mergeCell ref="E57:F57"/>
    <mergeCell ref="E53:F53"/>
    <mergeCell ref="A57:D59"/>
    <mergeCell ref="C45:D48"/>
    <mergeCell ref="C49:D49"/>
    <mergeCell ref="E59:F59"/>
    <mergeCell ref="E58:F58"/>
    <mergeCell ref="A45:B56"/>
    <mergeCell ref="E56:F56"/>
    <mergeCell ref="E47:F47"/>
    <mergeCell ref="E51:F51"/>
    <mergeCell ref="E52:F52"/>
    <mergeCell ref="E50:F50"/>
    <mergeCell ref="E49:F49"/>
    <mergeCell ref="E48:F48"/>
    <mergeCell ref="B1:J1"/>
    <mergeCell ref="B2:J2"/>
    <mergeCell ref="B3:J3"/>
    <mergeCell ref="A4:J4"/>
    <mergeCell ref="B5:J5"/>
    <mergeCell ref="B6:J6"/>
    <mergeCell ref="B7:J7"/>
    <mergeCell ref="E34:F34"/>
    <mergeCell ref="E35:F35"/>
    <mergeCell ref="E31:F31"/>
    <mergeCell ref="E32:F32"/>
    <mergeCell ref="E30:F30"/>
    <mergeCell ref="E13:F13"/>
    <mergeCell ref="E14:F14"/>
    <mergeCell ref="E15:F15"/>
    <mergeCell ref="E16:F16"/>
    <mergeCell ref="E17:F17"/>
    <mergeCell ref="E18:F18"/>
    <mergeCell ref="A13:D18"/>
    <mergeCell ref="E23:F23"/>
    <mergeCell ref="A12:F12"/>
    <mergeCell ref="C50:D56"/>
    <mergeCell ref="E39:F39"/>
    <mergeCell ref="E40:F40"/>
    <mergeCell ref="E41:F41"/>
    <mergeCell ref="E55:F55"/>
    <mergeCell ref="E54:F54"/>
    <mergeCell ref="E46:F46"/>
    <mergeCell ref="E45:F45"/>
    <mergeCell ref="A22:D24"/>
    <mergeCell ref="C36:D39"/>
    <mergeCell ref="C40:D40"/>
    <mergeCell ref="C41:D44"/>
    <mergeCell ref="A19:D21"/>
    <mergeCell ref="E36:F36"/>
    <mergeCell ref="E43:F43"/>
    <mergeCell ref="C25:D28"/>
    <mergeCell ref="E42:F42"/>
    <mergeCell ref="E37:F37"/>
    <mergeCell ref="E38:F38"/>
    <mergeCell ref="C29:D29"/>
    <mergeCell ref="E33:F33"/>
    <mergeCell ref="C30:D32"/>
    <mergeCell ref="E27:F27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6" orientation="portrait" r:id="rId1"/>
  <headerFooter>
    <oddFooter>Página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U74"/>
  <sheetViews>
    <sheetView showGridLines="0" view="pageBreakPreview" zoomScale="85" zoomScaleNormal="85" zoomScaleSheetLayoutView="85" workbookViewId="0">
      <selection activeCell="Q21" sqref="A19:Q21"/>
    </sheetView>
  </sheetViews>
  <sheetFormatPr defaultColWidth="9.140625" defaultRowHeight="14.25" x14ac:dyDescent="0.25"/>
  <cols>
    <col min="1" max="1" width="8.28515625" style="344" customWidth="1"/>
    <col min="2" max="2" width="17.140625" style="344" customWidth="1"/>
    <col min="3" max="3" width="10.85546875" style="344" customWidth="1"/>
    <col min="4" max="4" width="18.42578125" style="344" customWidth="1"/>
    <col min="5" max="5" width="79.28515625" style="455" customWidth="1"/>
    <col min="6" max="6" width="7.85546875" style="344" customWidth="1"/>
    <col min="7" max="7" width="9.85546875" style="344" bestFit="1" customWidth="1"/>
    <col min="8" max="8" width="11.7109375" style="419" bestFit="1" customWidth="1"/>
    <col min="9" max="9" width="11.28515625" style="344" hidden="1" customWidth="1"/>
    <col min="10" max="10" width="13.28515625" style="419" hidden="1" customWidth="1"/>
    <col min="11" max="11" width="15.85546875" style="344" hidden="1" customWidth="1"/>
    <col min="12" max="12" width="18.140625" style="344" customWidth="1"/>
    <col min="13" max="13" width="14.7109375" style="344" customWidth="1"/>
    <col min="14" max="14" width="14.85546875" style="344" customWidth="1"/>
    <col min="15" max="15" width="14.7109375" style="344" bestFit="1" customWidth="1"/>
    <col min="16" max="17" width="14" style="344" customWidth="1"/>
    <col min="18" max="18" width="12.7109375" style="344" customWidth="1"/>
    <col min="19" max="20" width="9.140625" style="344" customWidth="1"/>
    <col min="21" max="21" width="11.7109375" style="344" hidden="1" customWidth="1"/>
    <col min="22" max="16384" width="9.140625" style="344"/>
  </cols>
  <sheetData>
    <row r="1" spans="1:17" ht="14.45" customHeight="1" x14ac:dyDescent="0.25">
      <c r="A1" s="342"/>
      <c r="B1" s="343"/>
      <c r="C1" s="343"/>
      <c r="D1" s="762" t="s">
        <v>72</v>
      </c>
      <c r="E1" s="763"/>
      <c r="F1" s="763"/>
      <c r="G1" s="763"/>
      <c r="H1" s="763"/>
      <c r="I1" s="763"/>
      <c r="J1" s="763"/>
      <c r="K1" s="763"/>
      <c r="L1" s="763"/>
      <c r="M1" s="763"/>
      <c r="N1" s="806"/>
    </row>
    <row r="2" spans="1:17" ht="15" customHeight="1" x14ac:dyDescent="0.25">
      <c r="A2" s="345"/>
      <c r="D2" s="764" t="str">
        <f>RESUMO!$E$2</f>
        <v>PREFEITURA MUNICIPAL DE BONITO/MS</v>
      </c>
      <c r="E2" s="765"/>
      <c r="F2" s="765"/>
      <c r="G2" s="765"/>
      <c r="H2" s="765"/>
      <c r="I2" s="765"/>
      <c r="J2" s="765"/>
      <c r="K2" s="765"/>
      <c r="L2" s="765"/>
      <c r="M2" s="765"/>
      <c r="N2" s="807"/>
    </row>
    <row r="3" spans="1:17" ht="14.45" customHeight="1" x14ac:dyDescent="0.25">
      <c r="A3" s="345"/>
      <c r="D3" s="762" t="str">
        <f>RESUMO!E3</f>
        <v>SECRETARIA MUNICIPAL DE INFRAESTRUTURA</v>
      </c>
      <c r="E3" s="763"/>
      <c r="F3" s="763"/>
      <c r="G3" s="763"/>
      <c r="H3" s="763"/>
      <c r="I3" s="763"/>
      <c r="J3" s="763"/>
      <c r="K3" s="763"/>
      <c r="L3" s="763"/>
      <c r="M3" s="763"/>
      <c r="N3" s="806"/>
    </row>
    <row r="4" spans="1:17" ht="17.45" customHeight="1" x14ac:dyDescent="0.25">
      <c r="A4" s="808" t="s">
        <v>53</v>
      </c>
      <c r="B4" s="809"/>
      <c r="C4" s="809"/>
      <c r="D4" s="809"/>
      <c r="E4" s="809"/>
      <c r="F4" s="809"/>
      <c r="G4" s="809"/>
      <c r="H4" s="809"/>
      <c r="I4" s="809"/>
      <c r="J4" s="809"/>
      <c r="K4" s="809"/>
      <c r="L4" s="809"/>
      <c r="M4" s="809"/>
      <c r="N4" s="810"/>
    </row>
    <row r="5" spans="1:17" ht="14.45" customHeight="1" x14ac:dyDescent="0.25">
      <c r="A5" s="346" t="s">
        <v>19</v>
      </c>
      <c r="B5" s="822" t="str">
        <f>RESUMO!$B$5</f>
        <v>INFRAESTRUTURA RURAL - RECOMPOSIÇÃO DE REVESTIMENTO PRIMÁRIO</v>
      </c>
      <c r="C5" s="823"/>
      <c r="D5" s="823"/>
      <c r="E5" s="823"/>
      <c r="F5" s="823"/>
      <c r="G5" s="824"/>
      <c r="H5" s="811"/>
      <c r="I5" s="812"/>
      <c r="J5" s="812"/>
      <c r="K5" s="812"/>
      <c r="L5" s="812"/>
      <c r="M5" s="812"/>
      <c r="N5" s="813"/>
    </row>
    <row r="6" spans="1:17" ht="14.45" customHeight="1" x14ac:dyDescent="0.15">
      <c r="A6" s="347" t="s">
        <v>20</v>
      </c>
      <c r="B6" s="822" t="str">
        <f>RESUMO!$B$6</f>
        <v>BONITO - MS</v>
      </c>
      <c r="C6" s="823"/>
      <c r="D6" s="823"/>
      <c r="E6" s="823"/>
      <c r="F6" s="823"/>
      <c r="G6" s="824"/>
      <c r="H6" s="814"/>
      <c r="I6" s="815"/>
      <c r="J6" s="815"/>
      <c r="K6" s="815"/>
      <c r="L6" s="815"/>
      <c r="M6" s="815"/>
      <c r="N6" s="816"/>
    </row>
    <row r="7" spans="1:17" ht="14.45" customHeight="1" x14ac:dyDescent="0.25">
      <c r="A7" s="348" t="s">
        <v>21</v>
      </c>
      <c r="B7" s="822" t="str">
        <f>RESUMO!$B$7</f>
        <v>ESTRADA VICINAL DO QUATI</v>
      </c>
      <c r="C7" s="823"/>
      <c r="D7" s="823"/>
      <c r="E7" s="823"/>
      <c r="F7" s="823"/>
      <c r="G7" s="824"/>
      <c r="H7" s="817"/>
      <c r="I7" s="818"/>
      <c r="J7" s="818"/>
      <c r="K7" s="818"/>
      <c r="L7" s="818"/>
      <c r="M7" s="818"/>
      <c r="N7" s="819"/>
    </row>
    <row r="8" spans="1:17" ht="22.5" x14ac:dyDescent="0.25">
      <c r="A8" s="346" t="s">
        <v>22</v>
      </c>
      <c r="B8" s="349">
        <v>180</v>
      </c>
      <c r="C8" s="350" t="s">
        <v>40</v>
      </c>
      <c r="D8" s="350"/>
      <c r="E8" s="351"/>
      <c r="F8" s="352"/>
      <c r="G8" s="352"/>
      <c r="H8" s="353"/>
      <c r="I8" s="354" t="s">
        <v>41</v>
      </c>
      <c r="J8" s="355" t="e">
        <f>'BDI serviço com desnor'!D23/100</f>
        <v>#REF!</v>
      </c>
      <c r="K8" s="356" t="s">
        <v>42</v>
      </c>
      <c r="L8" s="354" t="s">
        <v>41</v>
      </c>
      <c r="M8" s="355">
        <f>'BDI serviço sem deson'!D18/100</f>
        <v>0.2457124720083137</v>
      </c>
      <c r="N8" s="357" t="s">
        <v>42</v>
      </c>
    </row>
    <row r="9" spans="1:17" ht="15" customHeight="1" x14ac:dyDescent="0.25">
      <c r="A9" s="358" t="s">
        <v>23</v>
      </c>
      <c r="B9" s="821" t="s">
        <v>833</v>
      </c>
      <c r="C9" s="821"/>
      <c r="D9" s="821"/>
      <c r="E9" s="821"/>
      <c r="F9" s="359"/>
      <c r="G9" s="359"/>
      <c r="H9" s="360"/>
      <c r="I9" s="359"/>
      <c r="J9" s="361"/>
      <c r="K9" s="362"/>
      <c r="L9" s="354" t="s">
        <v>41</v>
      </c>
      <c r="M9" s="361">
        <v>0.1527</v>
      </c>
      <c r="N9" s="362" t="s">
        <v>815</v>
      </c>
    </row>
    <row r="10" spans="1:17" ht="14.45" customHeight="1" x14ac:dyDescent="0.25">
      <c r="A10" s="363"/>
      <c r="B10" s="343"/>
      <c r="C10" s="343"/>
      <c r="D10" s="343"/>
      <c r="E10" s="364"/>
      <c r="F10" s="365"/>
      <c r="G10" s="365"/>
      <c r="H10" s="365"/>
      <c r="I10" s="804" t="s">
        <v>226</v>
      </c>
      <c r="J10" s="804"/>
      <c r="K10" s="805"/>
      <c r="L10" s="804" t="s">
        <v>735</v>
      </c>
      <c r="M10" s="804"/>
      <c r="N10" s="805"/>
    </row>
    <row r="11" spans="1:17" ht="25.5" x14ac:dyDescent="0.25">
      <c r="A11" s="366" t="s">
        <v>24</v>
      </c>
      <c r="B11" s="367" t="s">
        <v>39</v>
      </c>
      <c r="C11" s="367" t="s">
        <v>82</v>
      </c>
      <c r="D11" s="367" t="s">
        <v>84</v>
      </c>
      <c r="E11" s="368" t="s">
        <v>25</v>
      </c>
      <c r="F11" s="369" t="s">
        <v>26</v>
      </c>
      <c r="G11" s="367" t="s">
        <v>27</v>
      </c>
      <c r="H11" s="369" t="s">
        <v>28</v>
      </c>
      <c r="I11" s="369" t="s">
        <v>29</v>
      </c>
      <c r="J11" s="369" t="s">
        <v>30</v>
      </c>
      <c r="K11" s="370" t="s">
        <v>31</v>
      </c>
      <c r="L11" s="369" t="s">
        <v>29</v>
      </c>
      <c r="M11" s="369" t="s">
        <v>30</v>
      </c>
      <c r="N11" s="370" t="s">
        <v>31</v>
      </c>
    </row>
    <row r="12" spans="1:17" ht="20.100000000000001" customHeight="1" x14ac:dyDescent="0.25">
      <c r="A12" s="371" t="s">
        <v>44</v>
      </c>
      <c r="B12" s="372"/>
      <c r="C12" s="372"/>
      <c r="D12" s="372"/>
      <c r="E12" s="373" t="s">
        <v>32</v>
      </c>
      <c r="F12" s="374"/>
      <c r="G12" s="375"/>
      <c r="H12" s="374"/>
      <c r="I12" s="374"/>
      <c r="J12" s="374"/>
      <c r="K12" s="376"/>
      <c r="L12" s="374"/>
      <c r="M12" s="374"/>
      <c r="N12" s="376"/>
    </row>
    <row r="13" spans="1:17" ht="15" customHeight="1" x14ac:dyDescent="0.25">
      <c r="A13" s="366" t="s">
        <v>45</v>
      </c>
      <c r="B13" s="377"/>
      <c r="C13" s="377"/>
      <c r="D13" s="377"/>
      <c r="E13" s="368" t="str">
        <f>RESUMO!B7</f>
        <v>ESTRADA VICINAL DO QUATI</v>
      </c>
      <c r="F13" s="378"/>
      <c r="G13" s="379"/>
      <c r="H13" s="378"/>
      <c r="I13" s="378"/>
      <c r="J13" s="378"/>
      <c r="K13" s="380"/>
      <c r="L13" s="378"/>
      <c r="M13" s="378"/>
      <c r="N13" s="380"/>
    </row>
    <row r="14" spans="1:17" x14ac:dyDescent="0.25">
      <c r="A14" s="381" t="s">
        <v>361</v>
      </c>
      <c r="B14" s="382" t="s">
        <v>85</v>
      </c>
      <c r="C14" s="381" t="s">
        <v>83</v>
      </c>
      <c r="D14" s="381" t="s">
        <v>85</v>
      </c>
      <c r="E14" s="383" t="s">
        <v>734</v>
      </c>
      <c r="F14" s="384" t="s">
        <v>33</v>
      </c>
      <c r="G14" s="381" t="str">
        <f>'Composição sem des'!J4</f>
        <v xml:space="preserve">M2    </v>
      </c>
      <c r="H14" s="385">
        <f>19.6</f>
        <v>19.600000000000001</v>
      </c>
      <c r="I14" s="386">
        <v>403.32</v>
      </c>
      <c r="J14" s="384" t="e">
        <f>TRUNC(I14*(1+$J$8),2)</f>
        <v>#REF!</v>
      </c>
      <c r="K14" s="384" t="e">
        <f>TRUNC(J14*H14,2)</f>
        <v>#REF!</v>
      </c>
      <c r="L14" s="386">
        <v>443.1</v>
      </c>
      <c r="M14" s="384">
        <f>TRUNC(L14*(1+$M$8),2)</f>
        <v>551.97</v>
      </c>
      <c r="N14" s="384">
        <f>TRUNC(M14*H14,2)</f>
        <v>10818.61</v>
      </c>
      <c r="P14" s="387"/>
      <c r="Q14" s="387"/>
    </row>
    <row r="15" spans="1:17" ht="15" hidden="1" customHeight="1" x14ac:dyDescent="0.25">
      <c r="A15" s="366"/>
      <c r="B15" s="377"/>
      <c r="C15" s="377"/>
      <c r="D15" s="377"/>
      <c r="E15" s="368"/>
      <c r="F15" s="378"/>
      <c r="G15" s="379"/>
      <c r="H15" s="378"/>
      <c r="I15" s="378"/>
      <c r="J15" s="378"/>
      <c r="K15" s="380"/>
      <c r="L15" s="378"/>
      <c r="M15" s="378"/>
      <c r="N15" s="380"/>
    </row>
    <row r="16" spans="1:17" hidden="1" x14ac:dyDescent="0.25">
      <c r="A16" s="381"/>
      <c r="B16" s="382"/>
      <c r="C16" s="381"/>
      <c r="D16" s="381"/>
      <c r="E16" s="383"/>
      <c r="F16" s="384"/>
      <c r="G16" s="381"/>
      <c r="H16" s="385"/>
      <c r="I16" s="386"/>
      <c r="J16" s="384"/>
      <c r="K16" s="384"/>
      <c r="L16" s="386"/>
      <c r="M16" s="384"/>
      <c r="N16" s="384"/>
      <c r="P16" s="387"/>
      <c r="Q16" s="387"/>
    </row>
    <row r="17" spans="1:21" hidden="1" x14ac:dyDescent="0.25">
      <c r="A17" s="381"/>
      <c r="B17" s="382"/>
      <c r="C17" s="381"/>
      <c r="D17" s="381"/>
      <c r="E17" s="383"/>
      <c r="F17" s="384"/>
      <c r="G17" s="381"/>
      <c r="H17" s="385"/>
      <c r="I17" s="386"/>
      <c r="J17" s="384"/>
      <c r="K17" s="384"/>
      <c r="L17" s="531"/>
      <c r="M17" s="384"/>
      <c r="N17" s="384"/>
      <c r="O17" s="388"/>
      <c r="P17" s="387"/>
      <c r="Q17" s="387"/>
    </row>
    <row r="18" spans="1:21" ht="20.100000000000001" customHeight="1" x14ac:dyDescent="0.25">
      <c r="A18" s="389"/>
      <c r="B18" s="367"/>
      <c r="C18" s="377"/>
      <c r="D18" s="377"/>
      <c r="E18" s="390" t="s">
        <v>34</v>
      </c>
      <c r="F18" s="239"/>
      <c r="G18" s="239"/>
      <c r="H18" s="391"/>
      <c r="I18" s="392"/>
      <c r="J18" s="391"/>
      <c r="K18" s="393" t="e">
        <f>SUM(K14:K16)</f>
        <v>#REF!</v>
      </c>
      <c r="L18" s="392"/>
      <c r="M18" s="391"/>
      <c r="N18" s="393">
        <f>SUM(N14:N17)</f>
        <v>10818.61</v>
      </c>
    </row>
    <row r="19" spans="1:21" ht="20.100000000000001" customHeight="1" x14ac:dyDescent="0.25">
      <c r="A19" s="394" t="s">
        <v>43</v>
      </c>
      <c r="B19" s="395"/>
      <c r="C19" s="396"/>
      <c r="D19" s="396"/>
      <c r="E19" s="397" t="s">
        <v>2</v>
      </c>
      <c r="F19" s="398"/>
      <c r="G19" s="399"/>
      <c r="H19" s="398"/>
      <c r="I19" s="400"/>
      <c r="J19" s="398"/>
      <c r="K19" s="401"/>
      <c r="L19" s="400"/>
      <c r="M19" s="398"/>
      <c r="N19" s="401"/>
    </row>
    <row r="20" spans="1:21" ht="15" customHeight="1" x14ac:dyDescent="0.25">
      <c r="A20" s="366" t="s">
        <v>46</v>
      </c>
      <c r="B20" s="377"/>
      <c r="C20" s="377"/>
      <c r="D20" s="377"/>
      <c r="E20" s="368" t="str">
        <f>CASCALHAMENTO!$I$12</f>
        <v>ESTRADA VICINAL DO QUATI</v>
      </c>
      <c r="F20" s="378"/>
      <c r="G20" s="379"/>
      <c r="H20" s="378"/>
      <c r="I20" s="378"/>
      <c r="J20" s="378"/>
      <c r="K20" s="380"/>
      <c r="L20" s="378"/>
      <c r="M20" s="378"/>
      <c r="N20" s="380"/>
    </row>
    <row r="21" spans="1:21" s="407" customFormat="1" ht="25.5" x14ac:dyDescent="0.25">
      <c r="A21" s="402" t="s">
        <v>540</v>
      </c>
      <c r="B21" s="341">
        <v>5502113</v>
      </c>
      <c r="C21" s="402" t="s">
        <v>83</v>
      </c>
      <c r="D21" s="402" t="s">
        <v>119</v>
      </c>
      <c r="E21" s="403" t="s">
        <v>828</v>
      </c>
      <c r="F21" s="385"/>
      <c r="G21" s="402" t="s">
        <v>93</v>
      </c>
      <c r="H21" s="385">
        <f>CASCALHAMENTO!I29</f>
        <v>47840</v>
      </c>
      <c r="I21" s="404">
        <v>1.1100000000000001</v>
      </c>
      <c r="J21" s="405" t="e">
        <f>TRUNC(I21*(1+$J$8),2)</f>
        <v>#REF!</v>
      </c>
      <c r="K21" s="385" t="e">
        <f>TRUNC(J21*H21,2)</f>
        <v>#REF!</v>
      </c>
      <c r="L21" s="406">
        <v>7.82</v>
      </c>
      <c r="M21" s="405">
        <f>TRUNC(L21*(1+$M$8),2)</f>
        <v>9.74</v>
      </c>
      <c r="N21" s="385">
        <f>TRUNC(M21*H21,2)</f>
        <v>465961.6</v>
      </c>
      <c r="P21" s="408"/>
      <c r="Q21" s="408"/>
      <c r="R21" s="409"/>
      <c r="U21" s="410" t="e">
        <f>H21+H23+#REF!</f>
        <v>#REF!</v>
      </c>
    </row>
    <row r="22" spans="1:21" s="407" customFormat="1" ht="20.100000000000001" customHeight="1" x14ac:dyDescent="0.25">
      <c r="A22" s="402" t="s">
        <v>736</v>
      </c>
      <c r="B22" s="341">
        <v>5502978</v>
      </c>
      <c r="C22" s="402" t="s">
        <v>83</v>
      </c>
      <c r="D22" s="402" t="s">
        <v>119</v>
      </c>
      <c r="E22" s="403" t="s">
        <v>495</v>
      </c>
      <c r="F22" s="385"/>
      <c r="G22" s="402" t="s">
        <v>93</v>
      </c>
      <c r="H22" s="385">
        <f>CASCALHAMENTO!I28</f>
        <v>36800</v>
      </c>
      <c r="I22" s="404">
        <v>3.67</v>
      </c>
      <c r="J22" s="405" t="e">
        <f t="shared" ref="J22" si="0">TRUNC(I22*(1+$J$8),2)</f>
        <v>#REF!</v>
      </c>
      <c r="K22" s="385" t="e">
        <f>TRUNC(J22*H22,2)</f>
        <v>#REF!</v>
      </c>
      <c r="L22" s="404">
        <v>4.9400000000000004</v>
      </c>
      <c r="M22" s="405">
        <f>TRUNC(L22*(1+$M$8),2)</f>
        <v>6.15</v>
      </c>
      <c r="N22" s="385">
        <f>TRUNC(M22*H22,2)</f>
        <v>226320</v>
      </c>
      <c r="P22" s="408"/>
      <c r="Q22" s="408"/>
      <c r="U22" s="410" t="e">
        <f>H22+H25+#REF!</f>
        <v>#REF!</v>
      </c>
    </row>
    <row r="23" spans="1:21" ht="15" hidden="1" customHeight="1" x14ac:dyDescent="0.25">
      <c r="A23" s="366" t="s">
        <v>470</v>
      </c>
      <c r="B23" s="377"/>
      <c r="C23" s="377"/>
      <c r="D23" s="377"/>
      <c r="E23" s="368" t="s">
        <v>796</v>
      </c>
      <c r="F23" s="378"/>
      <c r="G23" s="379"/>
      <c r="H23" s="378"/>
      <c r="I23" s="378"/>
      <c r="J23" s="378"/>
      <c r="K23" s="380"/>
      <c r="L23" s="378"/>
      <c r="M23" s="378"/>
      <c r="N23" s="380"/>
      <c r="P23" s="387"/>
      <c r="Q23" s="387"/>
    </row>
    <row r="24" spans="1:21" s="407" customFormat="1" ht="25.5" hidden="1" x14ac:dyDescent="0.25">
      <c r="A24" s="402" t="s">
        <v>541</v>
      </c>
      <c r="B24" s="341">
        <v>5502113</v>
      </c>
      <c r="C24" s="402" t="s">
        <v>83</v>
      </c>
      <c r="D24" s="402" t="s">
        <v>119</v>
      </c>
      <c r="E24" s="403" t="s">
        <v>828</v>
      </c>
      <c r="F24" s="385"/>
      <c r="G24" s="402" t="s">
        <v>93</v>
      </c>
      <c r="H24" s="385">
        <f>CASCALHAMENTO!L29</f>
        <v>0</v>
      </c>
      <c r="I24" s="404">
        <v>1.1100000000000001</v>
      </c>
      <c r="J24" s="405" t="e">
        <f>TRUNC(I24*(1+$J$8),2)</f>
        <v>#REF!</v>
      </c>
      <c r="K24" s="385" t="e">
        <f>TRUNC(J24*H24,2)</f>
        <v>#REF!</v>
      </c>
      <c r="L24" s="404">
        <f>IFERROR(VLOOKUP(B24,[43]Sheet1!$A$4:$K$533,10,0),IFERROR(VLOOKUP(B24,[44]Sheet1!$A$4:$D$6374,4,0),IFERROR(VLOOKUP(B24,'[45]Mato Grosso do Sul'!$A$6:$F$118,6,0),VLOOKUP(B24,[46]Sheet1!$A$4:$D$1661,4,0))))</f>
        <v>7.82</v>
      </c>
      <c r="M24" s="405">
        <f>TRUNC(L24*(1+$M$8),2)</f>
        <v>9.74</v>
      </c>
      <c r="N24" s="385">
        <f>TRUNC(M24*H24,2)</f>
        <v>0</v>
      </c>
      <c r="P24" s="408"/>
      <c r="Q24" s="408"/>
      <c r="R24" s="409"/>
      <c r="U24" s="410" t="e">
        <f>H24+#REF!+#REF!</f>
        <v>#REF!</v>
      </c>
    </row>
    <row r="25" spans="1:21" s="412" customFormat="1" ht="20.100000000000001" hidden="1" customHeight="1" x14ac:dyDescent="0.25">
      <c r="A25" s="402" t="s">
        <v>829</v>
      </c>
      <c r="B25" s="382">
        <v>5502978</v>
      </c>
      <c r="C25" s="381" t="s">
        <v>83</v>
      </c>
      <c r="D25" s="381" t="s">
        <v>119</v>
      </c>
      <c r="E25" s="383" t="s">
        <v>495</v>
      </c>
      <c r="F25" s="385"/>
      <c r="G25" s="381" t="s">
        <v>93</v>
      </c>
      <c r="H25" s="384">
        <f>CASCALHAMENTO!L28</f>
        <v>0</v>
      </c>
      <c r="I25" s="406">
        <v>3.67</v>
      </c>
      <c r="J25" s="411" t="e">
        <f t="shared" ref="J25" si="1">TRUNC(I25*(1+$J$8),2)</f>
        <v>#REF!</v>
      </c>
      <c r="K25" s="384" t="e">
        <f>TRUNC(J25*H25,2)</f>
        <v>#REF!</v>
      </c>
      <c r="L25" s="406">
        <f>IFERROR(VLOOKUP(B25,[43]Sheet1!$A$4:$K$533,10,0),IFERROR(VLOOKUP(B25,[44]Sheet1!$A$4:$D$6374,4,0),IFERROR(VLOOKUP(B25,'[45]Mato Grosso do Sul'!$A$6:$F$118,6,0),VLOOKUP(B25,[46]Sheet1!$A$4:$D$1661,4,0))))</f>
        <v>4.9400000000000004</v>
      </c>
      <c r="M25" s="411">
        <f>TRUNC(L25*(1+$M$8),2)</f>
        <v>6.15</v>
      </c>
      <c r="N25" s="384">
        <f t="shared" ref="N25" si="2">TRUNC(M25*H25,2)</f>
        <v>0</v>
      </c>
      <c r="P25" s="413"/>
      <c r="Q25" s="413"/>
    </row>
    <row r="26" spans="1:21" ht="20.100000000000001" customHeight="1" x14ac:dyDescent="0.25">
      <c r="A26" s="414"/>
      <c r="B26" s="339" t="s">
        <v>33</v>
      </c>
      <c r="C26" s="415"/>
      <c r="D26" s="415"/>
      <c r="E26" s="415" t="s">
        <v>792</v>
      </c>
      <c r="F26" s="416"/>
      <c r="G26" s="339"/>
      <c r="H26" s="416"/>
      <c r="I26" s="417"/>
      <c r="J26" s="416"/>
      <c r="K26" s="418" t="e">
        <f>SUM(K22:K25)</f>
        <v>#REF!</v>
      </c>
      <c r="L26" s="417"/>
      <c r="M26" s="416"/>
      <c r="N26" s="418">
        <f>SUM(N21:N25)</f>
        <v>692281.6</v>
      </c>
      <c r="P26" s="387"/>
    </row>
    <row r="27" spans="1:21" ht="20.100000000000001" customHeight="1" x14ac:dyDescent="0.25">
      <c r="A27" s="394" t="s">
        <v>47</v>
      </c>
      <c r="B27" s="395"/>
      <c r="C27" s="396"/>
      <c r="D27" s="396"/>
      <c r="E27" s="397" t="s">
        <v>113</v>
      </c>
      <c r="F27" s="398"/>
      <c r="G27" s="399"/>
      <c r="H27" s="398"/>
      <c r="I27" s="400"/>
      <c r="J27" s="398"/>
      <c r="K27" s="401"/>
      <c r="L27" s="400"/>
      <c r="M27" s="398"/>
      <c r="N27" s="401"/>
    </row>
    <row r="28" spans="1:21" ht="15" customHeight="1" x14ac:dyDescent="0.25">
      <c r="A28" s="366" t="s">
        <v>48</v>
      </c>
      <c r="B28" s="377"/>
      <c r="C28" s="377"/>
      <c r="D28" s="377"/>
      <c r="E28" s="368" t="str">
        <f>E20</f>
        <v>ESTRADA VICINAL DO QUATI</v>
      </c>
      <c r="F28" s="378"/>
      <c r="G28" s="379"/>
      <c r="H28" s="378"/>
      <c r="I28" s="378"/>
      <c r="J28" s="378"/>
      <c r="K28" s="380"/>
      <c r="L28" s="378"/>
      <c r="M28" s="378"/>
      <c r="N28" s="380"/>
    </row>
    <row r="29" spans="1:21" ht="20.100000000000001" customHeight="1" x14ac:dyDescent="0.25">
      <c r="A29" s="381" t="s">
        <v>543</v>
      </c>
      <c r="B29" s="382">
        <v>5502986</v>
      </c>
      <c r="C29" s="381" t="s">
        <v>83</v>
      </c>
      <c r="D29" s="381" t="s">
        <v>119</v>
      </c>
      <c r="E29" s="383" t="s">
        <v>111</v>
      </c>
      <c r="F29" s="385"/>
      <c r="G29" s="381" t="s">
        <v>93</v>
      </c>
      <c r="H29" s="385">
        <f>CASCALHAMENTO!I35</f>
        <v>3149.2684000000004</v>
      </c>
      <c r="I29" s="406">
        <v>1.99</v>
      </c>
      <c r="J29" s="411" t="e">
        <f t="shared" ref="J29" si="3">TRUNC(I29*(1+$J$8),2)</f>
        <v>#REF!</v>
      </c>
      <c r="K29" s="384" t="e">
        <f t="shared" ref="K29:K41" si="4">TRUNC(J29*H29,2)</f>
        <v>#REF!</v>
      </c>
      <c r="L29" s="406">
        <v>2.8</v>
      </c>
      <c r="M29" s="411">
        <f t="shared" ref="M29:M53" si="5">TRUNC(L29*(1+$M$8),2)</f>
        <v>3.48</v>
      </c>
      <c r="N29" s="384">
        <f>TRUNC(M29*H29,2)</f>
        <v>10959.45</v>
      </c>
      <c r="P29" s="387"/>
      <c r="Q29" s="387"/>
      <c r="R29" s="419"/>
      <c r="U29" s="419">
        <f>H29+H43+H49</f>
        <v>3149.2684000000004</v>
      </c>
    </row>
    <row r="30" spans="1:21" s="412" customFormat="1" ht="20.100000000000001" customHeight="1" x14ac:dyDescent="0.25">
      <c r="A30" s="381" t="s">
        <v>544</v>
      </c>
      <c r="B30" s="382">
        <v>4011209</v>
      </c>
      <c r="C30" s="381" t="s">
        <v>83</v>
      </c>
      <c r="D30" s="381" t="s">
        <v>119</v>
      </c>
      <c r="E30" s="383" t="s">
        <v>498</v>
      </c>
      <c r="F30" s="385"/>
      <c r="G30" s="381" t="s">
        <v>79</v>
      </c>
      <c r="H30" s="384">
        <f>CASCALHAMENTO!I46</f>
        <v>161000</v>
      </c>
      <c r="I30" s="404">
        <v>0.84</v>
      </c>
      <c r="J30" s="411" t="e">
        <f t="shared" ref="J30" si="6">TRUNC(I30*(1+$J$8),2)</f>
        <v>#REF!</v>
      </c>
      <c r="K30" s="384" t="e">
        <f t="shared" si="4"/>
        <v>#REF!</v>
      </c>
      <c r="L30" s="406">
        <v>1.1399999999999999</v>
      </c>
      <c r="M30" s="411">
        <f t="shared" si="5"/>
        <v>1.42</v>
      </c>
      <c r="N30" s="384">
        <f>TRUNC(M30*H30,2)</f>
        <v>228620</v>
      </c>
      <c r="P30" s="413"/>
      <c r="Q30" s="413"/>
      <c r="R30" s="420"/>
      <c r="U30" s="420">
        <f>H30+H44+H50</f>
        <v>161000</v>
      </c>
    </row>
    <row r="31" spans="1:21" s="635" customFormat="1" ht="20.100000000000001" hidden="1" customHeight="1" x14ac:dyDescent="0.25">
      <c r="A31" s="381" t="s">
        <v>738</v>
      </c>
      <c r="B31" s="425"/>
      <c r="C31" s="424" t="s">
        <v>799</v>
      </c>
      <c r="D31" s="424" t="s">
        <v>859</v>
      </c>
      <c r="E31" s="426" t="s">
        <v>860</v>
      </c>
      <c r="F31" s="427"/>
      <c r="G31" s="424" t="s">
        <v>93</v>
      </c>
      <c r="H31" s="427"/>
      <c r="I31" s="428"/>
      <c r="J31" s="429"/>
      <c r="K31" s="427"/>
      <c r="L31" s="428">
        <v>35</v>
      </c>
      <c r="M31" s="429">
        <f>TRUNC(L31*(1+$M$8),2)</f>
        <v>43.59</v>
      </c>
      <c r="N31" s="427">
        <f>TRUNC(M31*H31,2)</f>
        <v>0</v>
      </c>
      <c r="P31" s="636"/>
      <c r="Q31" s="636"/>
      <c r="R31" s="637"/>
      <c r="U31" s="637"/>
    </row>
    <row r="32" spans="1:21" ht="20.100000000000001" customHeight="1" x14ac:dyDescent="0.25">
      <c r="A32" s="381" t="s">
        <v>739</v>
      </c>
      <c r="B32" s="382">
        <v>4015612</v>
      </c>
      <c r="C32" s="381" t="s">
        <v>83</v>
      </c>
      <c r="D32" s="381" t="s">
        <v>119</v>
      </c>
      <c r="E32" s="383" t="s">
        <v>122</v>
      </c>
      <c r="F32" s="385" t="s">
        <v>33</v>
      </c>
      <c r="G32" s="381" t="s">
        <v>93</v>
      </c>
      <c r="H32" s="385">
        <f>CASCALHAMENTO!I48</f>
        <v>24150</v>
      </c>
      <c r="I32" s="406">
        <v>8.89</v>
      </c>
      <c r="J32" s="411" t="e">
        <f t="shared" ref="J32:J41" si="7">TRUNC(I32*(1+$J$8),2)</f>
        <v>#REF!</v>
      </c>
      <c r="K32" s="384" t="e">
        <f t="shared" si="4"/>
        <v>#REF!</v>
      </c>
      <c r="L32" s="406">
        <v>12.76</v>
      </c>
      <c r="M32" s="411">
        <f t="shared" si="5"/>
        <v>15.89</v>
      </c>
      <c r="N32" s="384">
        <f t="shared" ref="N32" si="8">TRUNC(M32*H32,2)</f>
        <v>383743.5</v>
      </c>
      <c r="P32" s="387"/>
      <c r="Q32" s="387"/>
      <c r="R32" s="419"/>
      <c r="U32" s="419">
        <f>H32+H45+H51</f>
        <v>24150</v>
      </c>
    </row>
    <row r="33" spans="1:21" ht="25.5" x14ac:dyDescent="0.25">
      <c r="A33" s="381" t="s">
        <v>740</v>
      </c>
      <c r="B33" s="382">
        <v>5914359</v>
      </c>
      <c r="C33" s="381" t="s">
        <v>83</v>
      </c>
      <c r="D33" s="381" t="s">
        <v>119</v>
      </c>
      <c r="E33" s="383" t="s">
        <v>121</v>
      </c>
      <c r="F33" s="385">
        <v>18.5</v>
      </c>
      <c r="G33" s="381" t="s">
        <v>120</v>
      </c>
      <c r="H33" s="385">
        <f>CASCALHAMENTO!I56</f>
        <v>884167.72500000009</v>
      </c>
      <c r="I33" s="406">
        <v>0.89</v>
      </c>
      <c r="J33" s="411" t="e">
        <f t="shared" si="7"/>
        <v>#REF!</v>
      </c>
      <c r="K33" s="384" t="e">
        <f t="shared" si="4"/>
        <v>#REF!</v>
      </c>
      <c r="L33" s="406">
        <v>1.22</v>
      </c>
      <c r="M33" s="411">
        <f t="shared" si="5"/>
        <v>1.51</v>
      </c>
      <c r="N33" s="384">
        <f t="shared" ref="N33:N40" si="9">TRUNC(M33*H33,2)</f>
        <v>1335093.26</v>
      </c>
      <c r="P33" s="387"/>
      <c r="Q33" s="387"/>
      <c r="R33" s="419"/>
      <c r="U33" s="419">
        <f>H33+H46+H52</f>
        <v>884167.72500000009</v>
      </c>
    </row>
    <row r="34" spans="1:21" ht="25.5" hidden="1" x14ac:dyDescent="0.25">
      <c r="A34" s="381" t="s">
        <v>801</v>
      </c>
      <c r="B34" s="382">
        <v>4015612</v>
      </c>
      <c r="C34" s="381" t="s">
        <v>83</v>
      </c>
      <c r="D34" s="381" t="s">
        <v>119</v>
      </c>
      <c r="E34" s="383" t="s">
        <v>797</v>
      </c>
      <c r="F34" s="384"/>
      <c r="G34" s="381" t="s">
        <v>93</v>
      </c>
      <c r="H34" s="384" t="e">
        <f>CASCALHAMENTO!#REF!</f>
        <v>#REF!</v>
      </c>
      <c r="I34" s="421"/>
      <c r="J34" s="422"/>
      <c r="K34" s="384"/>
      <c r="L34" s="421">
        <f>IFERROR(VLOOKUP(B34,[43]Sheet1!$A$4:$K$533,10,0),IFERROR(VLOOKUP(B34,[44]Sheet1!$A$4:$D$6374,4,0),IFERROR(VLOOKUP(B34,'[45]Mato Grosso do Sul'!$A$6:$F$118,6,0),VLOOKUP(B34,[46]Sheet1!$A$4:$D$1661,4,0))))</f>
        <v>12.09</v>
      </c>
      <c r="M34" s="422">
        <f t="shared" si="5"/>
        <v>15.06</v>
      </c>
      <c r="N34" s="384" t="e">
        <f t="shared" si="9"/>
        <v>#REF!</v>
      </c>
      <c r="P34" s="387"/>
      <c r="Q34" s="387"/>
      <c r="R34" s="419"/>
      <c r="U34" s="419"/>
    </row>
    <row r="35" spans="1:21" ht="25.5" hidden="1" x14ac:dyDescent="0.25">
      <c r="A35" s="381" t="s">
        <v>802</v>
      </c>
      <c r="B35" s="382">
        <v>5914359</v>
      </c>
      <c r="C35" s="381" t="s">
        <v>83</v>
      </c>
      <c r="D35" s="381" t="s">
        <v>119</v>
      </c>
      <c r="E35" s="383" t="s">
        <v>804</v>
      </c>
      <c r="F35" s="384">
        <v>2</v>
      </c>
      <c r="G35" s="381" t="s">
        <v>120</v>
      </c>
      <c r="H35" s="384" t="e">
        <f>CASCALHAMENTO!#REF!</f>
        <v>#REF!</v>
      </c>
      <c r="I35" s="421"/>
      <c r="J35" s="422"/>
      <c r="K35" s="384"/>
      <c r="L35" s="421">
        <f>IFERROR(VLOOKUP(B35,[43]Sheet1!$A$4:$K$533,10,0),IFERROR(VLOOKUP(B35,[44]Sheet1!$A$4:$D$6374,4,0),IFERROR(VLOOKUP(B35,'[45]Mato Grosso do Sul'!$A$6:$F$118,6,0),VLOOKUP(B35,[46]Sheet1!$A$4:$D$1661,4,0))))</f>
        <v>1.22</v>
      </c>
      <c r="M35" s="422">
        <f t="shared" si="5"/>
        <v>1.51</v>
      </c>
      <c r="N35" s="384" t="e">
        <f t="shared" si="9"/>
        <v>#REF!</v>
      </c>
      <c r="P35" s="387"/>
      <c r="Q35" s="387"/>
      <c r="R35" s="419"/>
      <c r="U35" s="419"/>
    </row>
    <row r="36" spans="1:21" ht="25.5" hidden="1" x14ac:dyDescent="0.25">
      <c r="A36" s="381" t="s">
        <v>803</v>
      </c>
      <c r="B36" s="382">
        <v>5914389</v>
      </c>
      <c r="C36" s="381" t="s">
        <v>83</v>
      </c>
      <c r="D36" s="381" t="s">
        <v>119</v>
      </c>
      <c r="E36" s="383" t="s">
        <v>809</v>
      </c>
      <c r="F36" s="384">
        <v>26</v>
      </c>
      <c r="G36" s="381" t="s">
        <v>120</v>
      </c>
      <c r="H36" s="384" t="e">
        <f>CASCALHAMENTO!#REF!</f>
        <v>#REF!</v>
      </c>
      <c r="I36" s="421"/>
      <c r="J36" s="422"/>
      <c r="K36" s="384"/>
      <c r="L36" s="421">
        <f>IFERROR(VLOOKUP(B36,[43]Sheet1!$A$4:$K$533,10,0),IFERROR(VLOOKUP(B36,[44]Sheet1!$A$4:$D$6374,4,0),IFERROR(VLOOKUP(B36,'[45]Mato Grosso do Sul'!$A$6:$F$118,6,0),VLOOKUP(B36,[46]Sheet1!$A$4:$D$1661,4,0))))</f>
        <v>0.79</v>
      </c>
      <c r="M36" s="422">
        <f t="shared" ref="M36" si="10">TRUNC(L36*(1+$M$8),2)</f>
        <v>0.98</v>
      </c>
      <c r="N36" s="384" t="e">
        <f t="shared" ref="N36" si="11">TRUNC(M36*H36,2)</f>
        <v>#REF!</v>
      </c>
      <c r="P36" s="387"/>
      <c r="Q36" s="387"/>
      <c r="R36" s="419"/>
      <c r="U36" s="419"/>
    </row>
    <row r="37" spans="1:21" ht="19.899999999999999" hidden="1" customHeight="1" x14ac:dyDescent="0.25">
      <c r="A37" s="381" t="s">
        <v>805</v>
      </c>
      <c r="B37" s="382" t="s">
        <v>799</v>
      </c>
      <c r="C37" s="381" t="s">
        <v>800</v>
      </c>
      <c r="D37" s="381" t="s">
        <v>799</v>
      </c>
      <c r="E37" s="383" t="s">
        <v>798</v>
      </c>
      <c r="F37" s="384"/>
      <c r="G37" s="381" t="s">
        <v>830</v>
      </c>
      <c r="H37" s="384" t="e">
        <f>CASCALHAMENTO!#REF!</f>
        <v>#REF!</v>
      </c>
      <c r="I37" s="421"/>
      <c r="J37" s="422"/>
      <c r="K37" s="384"/>
      <c r="L37" s="421">
        <v>27</v>
      </c>
      <c r="M37" s="422">
        <f>TRUNC(L37*(1+$M$9),2)</f>
        <v>31.12</v>
      </c>
      <c r="N37" s="384" t="e">
        <f t="shared" si="9"/>
        <v>#REF!</v>
      </c>
      <c r="O37" s="423">
        <f>18*5700</f>
        <v>102600</v>
      </c>
      <c r="P37" s="387"/>
      <c r="Q37" s="387"/>
      <c r="R37" s="419"/>
      <c r="U37" s="419"/>
    </row>
    <row r="38" spans="1:21" ht="25.5" hidden="1" x14ac:dyDescent="0.25">
      <c r="A38" s="381" t="s">
        <v>806</v>
      </c>
      <c r="B38" s="382">
        <v>5914614</v>
      </c>
      <c r="C38" s="381" t="s">
        <v>83</v>
      </c>
      <c r="D38" s="381" t="s">
        <v>119</v>
      </c>
      <c r="E38" s="383" t="s">
        <v>831</v>
      </c>
      <c r="F38" s="384">
        <v>966</v>
      </c>
      <c r="G38" s="381" t="s">
        <v>120</v>
      </c>
      <c r="H38" s="384" t="e">
        <f>CASCALHAMENTO!#REF!</f>
        <v>#REF!</v>
      </c>
      <c r="I38" s="421"/>
      <c r="J38" s="422"/>
      <c r="K38" s="384"/>
      <c r="L38" s="421">
        <f>IFERROR(VLOOKUP(B38,[43]Sheet1!$A$4:$K$533,10,0),IFERROR(VLOOKUP(B38,[44]Sheet1!$A$4:$D$6374,4,0),IFERROR(VLOOKUP(B38,'[45]Mato Grosso do Sul'!$A$6:$F$118,6,0),VLOOKUP(B38,[46]Sheet1!$A$4:$D$1661,4,0))))</f>
        <v>1.81</v>
      </c>
      <c r="M38" s="422">
        <f t="shared" ref="M38" si="12">TRUNC(L38*(1+$M$8),2)</f>
        <v>2.25</v>
      </c>
      <c r="N38" s="384" t="e">
        <f t="shared" ref="N38" si="13">TRUNC(M38*H38,2)</f>
        <v>#REF!</v>
      </c>
      <c r="O38" s="423">
        <f>14000*0.52</f>
        <v>7280</v>
      </c>
      <c r="P38" s="387"/>
      <c r="Q38" s="387"/>
      <c r="R38" s="419"/>
      <c r="U38" s="419"/>
    </row>
    <row r="39" spans="1:21" hidden="1" x14ac:dyDescent="0.25">
      <c r="A39" s="381" t="s">
        <v>807</v>
      </c>
      <c r="B39" s="382" t="s">
        <v>799</v>
      </c>
      <c r="C39" s="381" t="s">
        <v>800</v>
      </c>
      <c r="D39" s="381" t="s">
        <v>799</v>
      </c>
      <c r="E39" s="383" t="s">
        <v>832</v>
      </c>
      <c r="F39" s="384"/>
      <c r="G39" s="381" t="s">
        <v>830</v>
      </c>
      <c r="H39" s="384" t="e">
        <f>CASCALHAMENTO!#REF!</f>
        <v>#REF!</v>
      </c>
      <c r="I39" s="421"/>
      <c r="J39" s="422"/>
      <c r="K39" s="384"/>
      <c r="L39" s="421">
        <v>0.42</v>
      </c>
      <c r="M39" s="422">
        <f>TRUNC(L39*(1+$M$9),2)</f>
        <v>0.48</v>
      </c>
      <c r="N39" s="384" t="e">
        <f t="shared" si="9"/>
        <v>#REF!</v>
      </c>
      <c r="P39" s="387"/>
      <c r="Q39" s="387"/>
      <c r="R39" s="419"/>
      <c r="U39" s="419"/>
    </row>
    <row r="40" spans="1:21" ht="25.5" hidden="1" x14ac:dyDescent="0.25">
      <c r="A40" s="381" t="s">
        <v>811</v>
      </c>
      <c r="B40" s="382">
        <v>5914614</v>
      </c>
      <c r="C40" s="381" t="s">
        <v>83</v>
      </c>
      <c r="D40" s="381" t="s">
        <v>119</v>
      </c>
      <c r="E40" s="383" t="s">
        <v>827</v>
      </c>
      <c r="F40" s="384">
        <v>210</v>
      </c>
      <c r="G40" s="381" t="s">
        <v>120</v>
      </c>
      <c r="H40" s="384" t="e">
        <f>CASCALHAMENTO!#REF!</f>
        <v>#REF!</v>
      </c>
      <c r="I40" s="421"/>
      <c r="J40" s="422"/>
      <c r="K40" s="384"/>
      <c r="L40" s="421">
        <f>IFERROR(VLOOKUP(B40,[43]Sheet1!$A$4:$K$533,10,0),IFERROR(VLOOKUP(B40,[44]Sheet1!$A$4:$D$6374,4,0),IFERROR(VLOOKUP(B40,'[45]Mato Grosso do Sul'!$A$6:$F$118,6,0),VLOOKUP(B40,[46]Sheet1!$A$4:$D$1661,4,0))))</f>
        <v>1.81</v>
      </c>
      <c r="M40" s="422">
        <f t="shared" si="5"/>
        <v>2.25</v>
      </c>
      <c r="N40" s="384" t="e">
        <f t="shared" si="9"/>
        <v>#REF!</v>
      </c>
      <c r="P40" s="387"/>
      <c r="Q40" s="387"/>
      <c r="R40" s="419"/>
      <c r="U40" s="419"/>
    </row>
    <row r="41" spans="1:21" ht="25.5" x14ac:dyDescent="0.25">
      <c r="A41" s="381" t="s">
        <v>889</v>
      </c>
      <c r="B41" s="382">
        <v>4413986</v>
      </c>
      <c r="C41" s="381" t="s">
        <v>83</v>
      </c>
      <c r="D41" s="381" t="s">
        <v>119</v>
      </c>
      <c r="E41" s="383" t="s">
        <v>496</v>
      </c>
      <c r="F41" s="385" t="s">
        <v>33</v>
      </c>
      <c r="G41" s="381" t="s">
        <v>79</v>
      </c>
      <c r="H41" s="385">
        <f>CASCALHAMENTO!I59</f>
        <v>46000</v>
      </c>
      <c r="I41" s="406">
        <v>0.04</v>
      </c>
      <c r="J41" s="411" t="e">
        <f t="shared" si="7"/>
        <v>#REF!</v>
      </c>
      <c r="K41" s="384" t="e">
        <f t="shared" si="4"/>
        <v>#REF!</v>
      </c>
      <c r="L41" s="421">
        <v>7.0000000000000007E-2</v>
      </c>
      <c r="M41" s="422">
        <f t="shared" si="5"/>
        <v>0.08</v>
      </c>
      <c r="N41" s="384">
        <f t="shared" ref="N41" si="14">TRUNC(M41*H41,2)</f>
        <v>3680</v>
      </c>
      <c r="P41" s="387"/>
      <c r="Q41" s="387"/>
      <c r="R41" s="419"/>
      <c r="U41" s="419">
        <f>H41+H47+H53</f>
        <v>46000</v>
      </c>
    </row>
    <row r="42" spans="1:21" hidden="1" x14ac:dyDescent="0.25">
      <c r="A42" s="366" t="s">
        <v>49</v>
      </c>
      <c r="B42" s="377"/>
      <c r="C42" s="377"/>
      <c r="D42" s="377"/>
      <c r="E42" s="368" t="s">
        <v>796</v>
      </c>
      <c r="F42" s="378"/>
      <c r="G42" s="379"/>
      <c r="H42" s="378"/>
      <c r="I42" s="378"/>
      <c r="J42" s="378"/>
      <c r="K42" s="380"/>
      <c r="L42" s="378"/>
      <c r="M42" s="378"/>
      <c r="N42" s="380"/>
      <c r="P42" s="387"/>
      <c r="Q42" s="387"/>
      <c r="U42" s="419"/>
    </row>
    <row r="43" spans="1:21" hidden="1" x14ac:dyDescent="0.25">
      <c r="A43" s="381" t="s">
        <v>526</v>
      </c>
      <c r="B43" s="382">
        <v>5502986</v>
      </c>
      <c r="C43" s="381" t="s">
        <v>83</v>
      </c>
      <c r="D43" s="381" t="s">
        <v>119</v>
      </c>
      <c r="E43" s="383" t="s">
        <v>111</v>
      </c>
      <c r="F43" s="385"/>
      <c r="G43" s="381" t="s">
        <v>93</v>
      </c>
      <c r="H43" s="385">
        <f>CASCALHAMENTO!L35</f>
        <v>0</v>
      </c>
      <c r="I43" s="406">
        <v>1.99</v>
      </c>
      <c r="J43" s="411" t="e">
        <f t="shared" ref="J43:J47" si="15">TRUNC(I43*(1+$J$8),2)</f>
        <v>#REF!</v>
      </c>
      <c r="K43" s="384" t="e">
        <f t="shared" ref="K43:K47" si="16">TRUNC(J43*H43,2)</f>
        <v>#REF!</v>
      </c>
      <c r="L43" s="406">
        <f>IFERROR(VLOOKUP(B43,[43]Sheet1!$A$4:$K$533,10,0),IFERROR(VLOOKUP(B43,[44]Sheet1!$A$4:$D$6374,4,0),IFERROR(VLOOKUP(B43,'[45]Mato Grosso do Sul'!$A$6:$F$118,6,0),VLOOKUP(B43,[46]Sheet1!$A$4:$D$1661,4,0))))</f>
        <v>2.8</v>
      </c>
      <c r="M43" s="411">
        <f t="shared" si="5"/>
        <v>3.48</v>
      </c>
      <c r="N43" s="384">
        <f>TRUNC(M43*H43,2)</f>
        <v>0</v>
      </c>
      <c r="P43" s="387"/>
      <c r="Q43" s="387"/>
    </row>
    <row r="44" spans="1:21" s="412" customFormat="1" hidden="1" x14ac:dyDescent="0.25">
      <c r="A44" s="381" t="s">
        <v>528</v>
      </c>
      <c r="B44" s="382">
        <v>4011209</v>
      </c>
      <c r="C44" s="381" t="s">
        <v>83</v>
      </c>
      <c r="D44" s="381" t="s">
        <v>119</v>
      </c>
      <c r="E44" s="383" t="s">
        <v>498</v>
      </c>
      <c r="F44" s="385"/>
      <c r="G44" s="381" t="s">
        <v>79</v>
      </c>
      <c r="H44" s="384">
        <f>CASCALHAMENTO!L46</f>
        <v>0</v>
      </c>
      <c r="I44" s="404">
        <v>0.84</v>
      </c>
      <c r="J44" s="411" t="e">
        <f t="shared" si="15"/>
        <v>#REF!</v>
      </c>
      <c r="K44" s="384" t="e">
        <f t="shared" si="16"/>
        <v>#REF!</v>
      </c>
      <c r="L44" s="406">
        <f>IFERROR(VLOOKUP(B44,[43]Sheet1!$A$4:$K$533,10,0),IFERROR(VLOOKUP(B44,[44]Sheet1!$A$4:$D$6374,4,0),IFERROR(VLOOKUP(B44,'[45]Mato Grosso do Sul'!$A$6:$F$118,6,0),VLOOKUP(B44,[46]Sheet1!$A$4:$D$1661,4,0))))</f>
        <v>1.1399999999999999</v>
      </c>
      <c r="M44" s="411">
        <f t="shared" si="5"/>
        <v>1.42</v>
      </c>
      <c r="N44" s="384">
        <f>TRUNC(M44*H44,2)</f>
        <v>0</v>
      </c>
      <c r="P44" s="413"/>
      <c r="Q44" s="413"/>
    </row>
    <row r="45" spans="1:21" hidden="1" x14ac:dyDescent="0.25">
      <c r="A45" s="381" t="s">
        <v>742</v>
      </c>
      <c r="B45" s="382">
        <v>4015612</v>
      </c>
      <c r="C45" s="381" t="s">
        <v>83</v>
      </c>
      <c r="D45" s="381" t="s">
        <v>119</v>
      </c>
      <c r="E45" s="383" t="s">
        <v>122</v>
      </c>
      <c r="F45" s="385" t="s">
        <v>33</v>
      </c>
      <c r="G45" s="381" t="s">
        <v>93</v>
      </c>
      <c r="H45" s="385">
        <f>CASCALHAMENTO!L48</f>
        <v>0</v>
      </c>
      <c r="I45" s="406">
        <v>8.89</v>
      </c>
      <c r="J45" s="411" t="e">
        <f t="shared" si="15"/>
        <v>#REF!</v>
      </c>
      <c r="K45" s="384" t="e">
        <f t="shared" si="16"/>
        <v>#REF!</v>
      </c>
      <c r="L45" s="406">
        <f>IFERROR(VLOOKUP(B45,[43]Sheet1!$A$4:$K$533,10,0),IFERROR(VLOOKUP(B45,[44]Sheet1!$A$4:$D$6374,4,0),IFERROR(VLOOKUP(B45,'[45]Mato Grosso do Sul'!$A$6:$F$118,6,0),VLOOKUP(B45,[46]Sheet1!$A$4:$D$1661,4,0))))</f>
        <v>12.09</v>
      </c>
      <c r="M45" s="411">
        <f t="shared" si="5"/>
        <v>15.06</v>
      </c>
      <c r="N45" s="384">
        <f t="shared" ref="N45" si="17">TRUNC(M45*H45,2)</f>
        <v>0</v>
      </c>
      <c r="P45" s="387"/>
      <c r="Q45" s="387"/>
    </row>
    <row r="46" spans="1:21" ht="25.5" hidden="1" x14ac:dyDescent="0.25">
      <c r="A46" s="381" t="s">
        <v>743</v>
      </c>
      <c r="B46" s="382">
        <v>5914359</v>
      </c>
      <c r="C46" s="381" t="s">
        <v>83</v>
      </c>
      <c r="D46" s="381" t="s">
        <v>119</v>
      </c>
      <c r="E46" s="383" t="s">
        <v>121</v>
      </c>
      <c r="F46" s="385">
        <f>CASCALHAMENTO!K52</f>
        <v>0</v>
      </c>
      <c r="G46" s="381" t="s">
        <v>120</v>
      </c>
      <c r="H46" s="385">
        <f>CASCALHAMENTO!L56</f>
        <v>0</v>
      </c>
      <c r="I46" s="406">
        <v>0.89</v>
      </c>
      <c r="J46" s="411" t="e">
        <f t="shared" si="15"/>
        <v>#REF!</v>
      </c>
      <c r="K46" s="384" t="e">
        <f t="shared" si="16"/>
        <v>#REF!</v>
      </c>
      <c r="L46" s="406">
        <f>IFERROR(VLOOKUP(B46,[43]Sheet1!$A$4:$K$533,10,0),IFERROR(VLOOKUP(B46,[44]Sheet1!$A$4:$D$6374,4,0),IFERROR(VLOOKUP(B46,'[45]Mato Grosso do Sul'!$A$6:$F$118,6,0),VLOOKUP(B46,[46]Sheet1!$A$4:$D$1661,4,0))))</f>
        <v>1.22</v>
      </c>
      <c r="M46" s="411">
        <f t="shared" si="5"/>
        <v>1.51</v>
      </c>
      <c r="N46" s="384">
        <f>TRUNC(M46*H46,2)</f>
        <v>0</v>
      </c>
      <c r="P46" s="387"/>
      <c r="Q46" s="387"/>
    </row>
    <row r="47" spans="1:21" ht="25.5" hidden="1" x14ac:dyDescent="0.25">
      <c r="A47" s="381" t="s">
        <v>744</v>
      </c>
      <c r="B47" s="382">
        <v>4413986</v>
      </c>
      <c r="C47" s="381" t="s">
        <v>83</v>
      </c>
      <c r="D47" s="381" t="s">
        <v>119</v>
      </c>
      <c r="E47" s="383" t="s">
        <v>496</v>
      </c>
      <c r="F47" s="385" t="s">
        <v>33</v>
      </c>
      <c r="G47" s="381" t="s">
        <v>79</v>
      </c>
      <c r="H47" s="385">
        <f>CASCALHAMENTO!L58</f>
        <v>0</v>
      </c>
      <c r="I47" s="406">
        <v>0.04</v>
      </c>
      <c r="J47" s="411" t="e">
        <f t="shared" si="15"/>
        <v>#REF!</v>
      </c>
      <c r="K47" s="384" t="e">
        <f t="shared" si="16"/>
        <v>#REF!</v>
      </c>
      <c r="L47" s="421">
        <f>IFERROR(VLOOKUP(B47,[43]Sheet1!$A$4:$K$533,10,0),IFERROR(VLOOKUP(B47,[44]Sheet1!$A$4:$D$6374,4,0),IFERROR(VLOOKUP(B47,'[45]Mato Grosso do Sul'!$A$6:$F$118,6,0),VLOOKUP(B47,[46]Sheet1!$A$4:$D$1661,4,0))))</f>
        <v>7.0000000000000007E-2</v>
      </c>
      <c r="M47" s="422">
        <f t="shared" si="5"/>
        <v>0.08</v>
      </c>
      <c r="N47" s="384">
        <f t="shared" ref="N47" si="18">TRUNC(M47*H47,2)</f>
        <v>0</v>
      </c>
      <c r="P47" s="387"/>
      <c r="Q47" s="387"/>
    </row>
    <row r="48" spans="1:21" hidden="1" x14ac:dyDescent="0.25">
      <c r="A48" s="366" t="s">
        <v>737</v>
      </c>
      <c r="B48" s="377"/>
      <c r="C48" s="377"/>
      <c r="D48" s="377"/>
      <c r="E48" s="368" t="s">
        <v>741</v>
      </c>
      <c r="F48" s="378"/>
      <c r="G48" s="379"/>
      <c r="H48" s="378"/>
      <c r="I48" s="378"/>
      <c r="J48" s="378"/>
      <c r="K48" s="380"/>
      <c r="L48" s="378"/>
      <c r="M48" s="378"/>
      <c r="N48" s="380"/>
      <c r="P48" s="387"/>
      <c r="Q48" s="387"/>
    </row>
    <row r="49" spans="1:21" hidden="1" x14ac:dyDescent="0.25">
      <c r="A49" s="424" t="s">
        <v>543</v>
      </c>
      <c r="B49" s="425">
        <v>5502986</v>
      </c>
      <c r="C49" s="424" t="s">
        <v>83</v>
      </c>
      <c r="D49" s="424" t="s">
        <v>119</v>
      </c>
      <c r="E49" s="426" t="s">
        <v>111</v>
      </c>
      <c r="F49" s="427"/>
      <c r="G49" s="424" t="s">
        <v>93</v>
      </c>
      <c r="H49" s="427"/>
      <c r="I49" s="428">
        <v>1.99</v>
      </c>
      <c r="J49" s="429" t="e">
        <f t="shared" ref="J49:J53" si="19">TRUNC(I49*(1+$J$8),2)</f>
        <v>#REF!</v>
      </c>
      <c r="K49" s="427" t="e">
        <f t="shared" ref="K49:K53" si="20">TRUNC(J49*H49,2)</f>
        <v>#REF!</v>
      </c>
      <c r="L49" s="428">
        <v>2.0299999999999998</v>
      </c>
      <c r="M49" s="429">
        <f t="shared" si="5"/>
        <v>2.52</v>
      </c>
      <c r="N49" s="427">
        <f>TRUNC(M49*H49,2)</f>
        <v>0</v>
      </c>
      <c r="P49" s="387"/>
      <c r="Q49" s="387"/>
    </row>
    <row r="50" spans="1:21" hidden="1" x14ac:dyDescent="0.25">
      <c r="A50" s="424" t="s">
        <v>544</v>
      </c>
      <c r="B50" s="425">
        <v>4011209</v>
      </c>
      <c r="C50" s="424" t="s">
        <v>83</v>
      </c>
      <c r="D50" s="424" t="s">
        <v>119</v>
      </c>
      <c r="E50" s="426" t="s">
        <v>498</v>
      </c>
      <c r="F50" s="427"/>
      <c r="G50" s="424" t="s">
        <v>79</v>
      </c>
      <c r="H50" s="427"/>
      <c r="I50" s="428">
        <v>0.8</v>
      </c>
      <c r="J50" s="429" t="e">
        <f t="shared" si="19"/>
        <v>#REF!</v>
      </c>
      <c r="K50" s="427" t="e">
        <f t="shared" si="20"/>
        <v>#REF!</v>
      </c>
      <c r="L50" s="428">
        <v>0.86</v>
      </c>
      <c r="M50" s="429">
        <f t="shared" si="5"/>
        <v>1.07</v>
      </c>
      <c r="N50" s="427">
        <f>TRUNC(M50*H50,2)</f>
        <v>0</v>
      </c>
      <c r="P50" s="387"/>
      <c r="Q50" s="387"/>
    </row>
    <row r="51" spans="1:21" hidden="1" x14ac:dyDescent="0.25">
      <c r="A51" s="424" t="s">
        <v>738</v>
      </c>
      <c r="B51" s="425">
        <v>4015612</v>
      </c>
      <c r="C51" s="424" t="s">
        <v>83</v>
      </c>
      <c r="D51" s="424" t="s">
        <v>119</v>
      </c>
      <c r="E51" s="426" t="s">
        <v>122</v>
      </c>
      <c r="F51" s="427" t="s">
        <v>33</v>
      </c>
      <c r="G51" s="424" t="s">
        <v>93</v>
      </c>
      <c r="H51" s="427"/>
      <c r="I51" s="428">
        <v>8.52</v>
      </c>
      <c r="J51" s="429" t="e">
        <f t="shared" si="19"/>
        <v>#REF!</v>
      </c>
      <c r="K51" s="427" t="e">
        <f t="shared" si="20"/>
        <v>#REF!</v>
      </c>
      <c r="L51" s="428">
        <v>8.6300000000000008</v>
      </c>
      <c r="M51" s="429">
        <f t="shared" si="5"/>
        <v>10.75</v>
      </c>
      <c r="N51" s="427">
        <f t="shared" ref="N51" si="21">TRUNC(M51*H51,2)</f>
        <v>0</v>
      </c>
      <c r="P51" s="387"/>
      <c r="Q51" s="387"/>
    </row>
    <row r="52" spans="1:21" ht="25.5" hidden="1" x14ac:dyDescent="0.25">
      <c r="A52" s="424" t="s">
        <v>739</v>
      </c>
      <c r="B52" s="425">
        <v>5914359</v>
      </c>
      <c r="C52" s="424" t="s">
        <v>83</v>
      </c>
      <c r="D52" s="424" t="s">
        <v>119</v>
      </c>
      <c r="E52" s="426" t="s">
        <v>121</v>
      </c>
      <c r="F52" s="427">
        <f>CASCALHAMENTO!I52</f>
        <v>18.5</v>
      </c>
      <c r="G52" s="424" t="s">
        <v>120</v>
      </c>
      <c r="H52" s="427"/>
      <c r="I52" s="428">
        <v>0.89</v>
      </c>
      <c r="J52" s="429" t="e">
        <f t="shared" si="19"/>
        <v>#REF!</v>
      </c>
      <c r="K52" s="427" t="e">
        <f t="shared" si="20"/>
        <v>#REF!</v>
      </c>
      <c r="L52" s="428">
        <v>0.91</v>
      </c>
      <c r="M52" s="429">
        <f t="shared" si="5"/>
        <v>1.1299999999999999</v>
      </c>
      <c r="N52" s="427">
        <f>TRUNC(M52*H52,2)</f>
        <v>0</v>
      </c>
      <c r="P52" s="387"/>
      <c r="Q52" s="387"/>
    </row>
    <row r="53" spans="1:21" ht="25.5" hidden="1" x14ac:dyDescent="0.25">
      <c r="A53" s="424" t="s">
        <v>740</v>
      </c>
      <c r="B53" s="425">
        <v>4413986</v>
      </c>
      <c r="C53" s="424" t="s">
        <v>83</v>
      </c>
      <c r="D53" s="424" t="s">
        <v>119</v>
      </c>
      <c r="E53" s="426" t="s">
        <v>496</v>
      </c>
      <c r="F53" s="427" t="s">
        <v>33</v>
      </c>
      <c r="G53" s="424" t="s">
        <v>79</v>
      </c>
      <c r="H53" s="427"/>
      <c r="I53" s="428">
        <v>0.04</v>
      </c>
      <c r="J53" s="429" t="e">
        <f t="shared" si="19"/>
        <v>#REF!</v>
      </c>
      <c r="K53" s="427" t="e">
        <f t="shared" si="20"/>
        <v>#REF!</v>
      </c>
      <c r="L53" s="428">
        <v>0.05</v>
      </c>
      <c r="M53" s="429">
        <f t="shared" si="5"/>
        <v>0.06</v>
      </c>
      <c r="N53" s="427">
        <f t="shared" ref="N53" si="22">TRUNC(M53*H53,2)</f>
        <v>0</v>
      </c>
      <c r="P53" s="387"/>
      <c r="Q53" s="387"/>
    </row>
    <row r="54" spans="1:21" ht="20.100000000000001" customHeight="1" x14ac:dyDescent="0.25">
      <c r="A54" s="430"/>
      <c r="B54" s="340" t="s">
        <v>33</v>
      </c>
      <c r="C54" s="431"/>
      <c r="D54" s="431"/>
      <c r="E54" s="431" t="s">
        <v>793</v>
      </c>
      <c r="F54" s="432"/>
      <c r="G54" s="340"/>
      <c r="H54" s="432"/>
      <c r="I54" s="433"/>
      <c r="J54" s="432"/>
      <c r="K54" s="418" t="e">
        <f>SUM(K29:K53)</f>
        <v>#REF!</v>
      </c>
      <c r="L54" s="433"/>
      <c r="M54" s="432"/>
      <c r="N54" s="418">
        <f>N41+N33+N32+N31+N30+N29</f>
        <v>1962096.21</v>
      </c>
    </row>
    <row r="55" spans="1:21" ht="20.100000000000001" customHeight="1" x14ac:dyDescent="0.25">
      <c r="A55" s="394" t="s">
        <v>50</v>
      </c>
      <c r="B55" s="395"/>
      <c r="C55" s="396"/>
      <c r="D55" s="396"/>
      <c r="E55" s="397" t="s">
        <v>35</v>
      </c>
      <c r="F55" s="398"/>
      <c r="G55" s="399"/>
      <c r="H55" s="398"/>
      <c r="I55" s="400"/>
      <c r="J55" s="398"/>
      <c r="K55" s="401"/>
      <c r="L55" s="400"/>
      <c r="M55" s="398"/>
      <c r="N55" s="401"/>
    </row>
    <row r="56" spans="1:21" ht="15" customHeight="1" x14ac:dyDescent="0.25">
      <c r="A56" s="366" t="s">
        <v>51</v>
      </c>
      <c r="B56" s="377"/>
      <c r="C56" s="377"/>
      <c r="D56" s="377"/>
      <c r="E56" s="368" t="str">
        <f>E20</f>
        <v>ESTRADA VICINAL DO QUATI</v>
      </c>
      <c r="F56" s="378"/>
      <c r="G56" s="379"/>
      <c r="H56" s="378"/>
      <c r="I56" s="378"/>
      <c r="J56" s="378"/>
      <c r="K56" s="380"/>
      <c r="L56" s="378"/>
      <c r="M56" s="378"/>
      <c r="N56" s="380"/>
    </row>
    <row r="57" spans="1:21" ht="20.100000000000001" customHeight="1" x14ac:dyDescent="0.25">
      <c r="A57" s="381" t="s">
        <v>745</v>
      </c>
      <c r="B57" s="382">
        <v>5213571</v>
      </c>
      <c r="C57" s="381" t="s">
        <v>83</v>
      </c>
      <c r="D57" s="381" t="s">
        <v>119</v>
      </c>
      <c r="E57" s="383" t="s">
        <v>123</v>
      </c>
      <c r="F57" s="385" t="s">
        <v>33</v>
      </c>
      <c r="G57" s="381" t="s">
        <v>79</v>
      </c>
      <c r="H57" s="384">
        <f>SINALIZAÇÃO!H33</f>
        <v>7.36</v>
      </c>
      <c r="I57" s="406">
        <v>422.98</v>
      </c>
      <c r="J57" s="411" t="e">
        <f t="shared" ref="J57" si="23">TRUNC(I57*(1+$J$8),2)</f>
        <v>#REF!</v>
      </c>
      <c r="K57" s="384" t="e">
        <f>TRUNC(J57*H57,2)</f>
        <v>#REF!</v>
      </c>
      <c r="L57" s="406">
        <v>500.49</v>
      </c>
      <c r="M57" s="411">
        <f>TRUNC(L57*(1+$M$8),2)</f>
        <v>623.46</v>
      </c>
      <c r="N57" s="384">
        <f>TRUNC(M57*H57,2)</f>
        <v>4588.66</v>
      </c>
      <c r="P57" s="387"/>
      <c r="Q57" s="387"/>
      <c r="R57" s="419"/>
      <c r="U57" s="419" t="e">
        <f>H57+#REF!+#REF!</f>
        <v>#REF!</v>
      </c>
    </row>
    <row r="58" spans="1:21" ht="25.5" x14ac:dyDescent="0.25">
      <c r="A58" s="381" t="s">
        <v>746</v>
      </c>
      <c r="B58" s="341">
        <v>5216111</v>
      </c>
      <c r="C58" s="381" t="s">
        <v>83</v>
      </c>
      <c r="D58" s="381" t="s">
        <v>119</v>
      </c>
      <c r="E58" s="383" t="s">
        <v>124</v>
      </c>
      <c r="F58" s="385" t="s">
        <v>33</v>
      </c>
      <c r="G58" s="381" t="s">
        <v>125</v>
      </c>
      <c r="H58" s="384">
        <f>SINALIZAÇÃO!F33+2</f>
        <v>28</v>
      </c>
      <c r="I58" s="406">
        <v>93.01</v>
      </c>
      <c r="J58" s="411" t="e">
        <f>TRUNC(I58*(1+$J$8),2)</f>
        <v>#REF!</v>
      </c>
      <c r="K58" s="385" t="e">
        <f t="shared" ref="K58" si="24">TRUNC(J58*H58,2)</f>
        <v>#REF!</v>
      </c>
      <c r="L58" s="406">
        <v>110.37</v>
      </c>
      <c r="M58" s="411">
        <f>TRUNC(L58*(1+$M$8),2)</f>
        <v>137.47999999999999</v>
      </c>
      <c r="N58" s="384">
        <f>TRUNC(M58*H58,2)</f>
        <v>3849.44</v>
      </c>
      <c r="P58" s="387"/>
      <c r="Q58" s="387"/>
      <c r="R58" s="419"/>
      <c r="U58" s="419" t="e">
        <f>H58+#REF!+#REF!</f>
        <v>#REF!</v>
      </c>
    </row>
    <row r="59" spans="1:21" ht="18" customHeight="1" x14ac:dyDescent="0.25">
      <c r="A59" s="434"/>
      <c r="B59" s="435" t="s">
        <v>33</v>
      </c>
      <c r="C59" s="436"/>
      <c r="D59" s="436"/>
      <c r="E59" s="436" t="s">
        <v>36</v>
      </c>
      <c r="F59" s="437"/>
      <c r="G59" s="435"/>
      <c r="H59" s="437"/>
      <c r="I59" s="438"/>
      <c r="J59" s="437"/>
      <c r="K59" s="439" t="e">
        <f>SUM(K57:K58)</f>
        <v>#REF!</v>
      </c>
      <c r="L59" s="438"/>
      <c r="M59" s="437"/>
      <c r="N59" s="439">
        <f>SUM(N57:N58)</f>
        <v>8438.1</v>
      </c>
    </row>
    <row r="60" spans="1:21" ht="20.100000000000001" customHeight="1" x14ac:dyDescent="0.25">
      <c r="A60" s="440" t="s">
        <v>747</v>
      </c>
      <c r="B60" s="441"/>
      <c r="C60" s="372"/>
      <c r="D60" s="372"/>
      <c r="E60" s="373" t="s">
        <v>37</v>
      </c>
      <c r="F60" s="398"/>
      <c r="G60" s="399"/>
      <c r="H60" s="398"/>
      <c r="I60" s="442"/>
      <c r="J60" s="398"/>
      <c r="K60" s="443"/>
      <c r="L60" s="442"/>
      <c r="M60" s="398"/>
      <c r="N60" s="443"/>
    </row>
    <row r="61" spans="1:21" ht="20.100000000000001" customHeight="1" x14ac:dyDescent="0.25">
      <c r="A61" s="381" t="s">
        <v>128</v>
      </c>
      <c r="B61" s="382" t="s">
        <v>85</v>
      </c>
      <c r="C61" s="381" t="s">
        <v>83</v>
      </c>
      <c r="D61" s="381" t="s">
        <v>85</v>
      </c>
      <c r="E61" s="383" t="s">
        <v>97</v>
      </c>
      <c r="F61" s="385"/>
      <c r="G61" s="381" t="s">
        <v>73</v>
      </c>
      <c r="H61" s="391">
        <v>1</v>
      </c>
      <c r="I61" s="385" t="e">
        <f>'Resumo ADM COM DES '!F28</f>
        <v>#REF!</v>
      </c>
      <c r="J61" s="411" t="e">
        <f>TRUNC(I61*(1+$J$8),2)</f>
        <v>#REF!</v>
      </c>
      <c r="K61" s="384" t="e">
        <f>J61*H61</f>
        <v>#REF!</v>
      </c>
      <c r="L61" s="385">
        <f>'Resumo ADM SEM DES'!G27</f>
        <v>129950.82</v>
      </c>
      <c r="M61" s="411">
        <f>TRUNC(L61*(1+$M$8),2)</f>
        <v>161881.35</v>
      </c>
      <c r="N61" s="384">
        <f>M61*H61</f>
        <v>161881.35</v>
      </c>
      <c r="P61" s="387"/>
      <c r="Q61" s="387"/>
    </row>
    <row r="62" spans="1:21" ht="20.100000000000001" customHeight="1" x14ac:dyDescent="0.25">
      <c r="A62" s="434"/>
      <c r="B62" s="444"/>
      <c r="C62" s="445"/>
      <c r="D62" s="445"/>
      <c r="E62" s="446" t="s">
        <v>38</v>
      </c>
      <c r="F62" s="447"/>
      <c r="G62" s="448"/>
      <c r="H62" s="447"/>
      <c r="I62" s="447"/>
      <c r="J62" s="449"/>
      <c r="K62" s="439" t="e">
        <f>SUM(K61:K61)</f>
        <v>#REF!</v>
      </c>
      <c r="L62" s="449"/>
      <c r="M62" s="447"/>
      <c r="N62" s="439">
        <f>SUM(N61:N61)</f>
        <v>161881.35</v>
      </c>
      <c r="O62" s="388">
        <f>N62/M69</f>
        <v>4.7322030119677255E-2</v>
      </c>
    </row>
    <row r="63" spans="1:21" ht="20.100000000000001" customHeight="1" x14ac:dyDescent="0.25">
      <c r="A63" s="440" t="s">
        <v>748</v>
      </c>
      <c r="B63" s="441"/>
      <c r="C63" s="372"/>
      <c r="D63" s="372"/>
      <c r="E63" s="373" t="s">
        <v>384</v>
      </c>
      <c r="F63" s="398"/>
      <c r="G63" s="399"/>
      <c r="H63" s="398"/>
      <c r="I63" s="442"/>
      <c r="J63" s="450"/>
      <c r="K63" s="443"/>
      <c r="L63" s="451"/>
      <c r="M63" s="450"/>
      <c r="N63" s="443"/>
    </row>
    <row r="64" spans="1:21" ht="20.100000000000001" customHeight="1" x14ac:dyDescent="0.25">
      <c r="A64" s="381" t="s">
        <v>385</v>
      </c>
      <c r="B64" s="382" t="s">
        <v>85</v>
      </c>
      <c r="C64" s="381" t="s">
        <v>83</v>
      </c>
      <c r="D64" s="381" t="s">
        <v>85</v>
      </c>
      <c r="E64" s="383" t="s">
        <v>384</v>
      </c>
      <c r="F64" s="385"/>
      <c r="G64" s="381" t="s">
        <v>73</v>
      </c>
      <c r="H64" s="391">
        <v>1</v>
      </c>
      <c r="I64" s="385">
        <f>'Inst Canteiro COM Des'!S91</f>
        <v>149116.06209502398</v>
      </c>
      <c r="J64" s="411" t="e">
        <f>TRUNC(I64*(1+$J$8),2)</f>
        <v>#REF!</v>
      </c>
      <c r="K64" s="384" t="e">
        <f>J64*H64</f>
        <v>#REF!</v>
      </c>
      <c r="L64" s="385">
        <f>'Inst Canteiro sem Des '!L84:N84</f>
        <v>337331.636335344</v>
      </c>
      <c r="M64" s="411">
        <f>TRUNC(L64*(1+$M$8),2)</f>
        <v>420218.22</v>
      </c>
      <c r="N64" s="384">
        <f>M64*H64</f>
        <v>420218.22</v>
      </c>
      <c r="O64" s="388">
        <f>N64/M69</f>
        <v>0.12284045854372452</v>
      </c>
      <c r="P64" s="387"/>
      <c r="Q64" s="387"/>
    </row>
    <row r="65" spans="1:17" ht="20.100000000000001" customHeight="1" x14ac:dyDescent="0.25">
      <c r="A65" s="434"/>
      <c r="B65" s="444"/>
      <c r="C65" s="445"/>
      <c r="D65" s="445"/>
      <c r="E65" s="446" t="s">
        <v>387</v>
      </c>
      <c r="F65" s="447"/>
      <c r="G65" s="448"/>
      <c r="H65" s="449"/>
      <c r="I65" s="447"/>
      <c r="J65" s="447"/>
      <c r="K65" s="439" t="e">
        <f>SUM(K64:K64)</f>
        <v>#REF!</v>
      </c>
      <c r="L65" s="449"/>
      <c r="M65" s="447"/>
      <c r="N65" s="439">
        <f>SUM(N64:N64)</f>
        <v>420218.22</v>
      </c>
    </row>
    <row r="66" spans="1:17" ht="20.100000000000001" customHeight="1" x14ac:dyDescent="0.25">
      <c r="A66" s="440" t="s">
        <v>749</v>
      </c>
      <c r="B66" s="441"/>
      <c r="C66" s="372"/>
      <c r="D66" s="372"/>
      <c r="E66" s="373" t="s">
        <v>99</v>
      </c>
      <c r="F66" s="398"/>
      <c r="G66" s="399"/>
      <c r="H66" s="450"/>
      <c r="I66" s="451"/>
      <c r="J66" s="450"/>
      <c r="K66" s="443"/>
      <c r="L66" s="451"/>
      <c r="M66" s="450"/>
      <c r="N66" s="443"/>
    </row>
    <row r="67" spans="1:17" ht="20.100000000000001" customHeight="1" x14ac:dyDescent="0.25">
      <c r="A67" s="381" t="s">
        <v>750</v>
      </c>
      <c r="B67" s="382" t="s">
        <v>85</v>
      </c>
      <c r="C67" s="381" t="s">
        <v>83</v>
      </c>
      <c r="D67" s="381" t="s">
        <v>85</v>
      </c>
      <c r="E67" s="383" t="s">
        <v>99</v>
      </c>
      <c r="F67" s="385" t="s">
        <v>33</v>
      </c>
      <c r="G67" s="381" t="s">
        <v>73</v>
      </c>
      <c r="H67" s="385">
        <v>1</v>
      </c>
      <c r="I67" s="384" t="e">
        <f>'Mob e Des'!M24</f>
        <v>#REF!</v>
      </c>
      <c r="J67" s="411" t="e">
        <f>TRUNC(I67*(1+$J$8),2)</f>
        <v>#REF!</v>
      </c>
      <c r="K67" s="385" t="e">
        <f t="shared" ref="K67" si="25">TRUNC(J67*H67,2)</f>
        <v>#REF!</v>
      </c>
      <c r="L67" s="384">
        <f>'Mob e Des'!O24</f>
        <v>132543.69605508572</v>
      </c>
      <c r="M67" s="411">
        <f>TRUNC(L67*(1+$M$8),2)</f>
        <v>165111.32999999999</v>
      </c>
      <c r="N67" s="385">
        <f>TRUNC(M67*H67,2)</f>
        <v>165111.32999999999</v>
      </c>
      <c r="P67" s="387"/>
      <c r="Q67" s="387"/>
    </row>
    <row r="68" spans="1:17" ht="20.100000000000001" customHeight="1" x14ac:dyDescent="0.25">
      <c r="A68" s="434"/>
      <c r="B68" s="444"/>
      <c r="C68" s="445"/>
      <c r="D68" s="445"/>
      <c r="E68" s="446" t="s">
        <v>386</v>
      </c>
      <c r="F68" s="447"/>
      <c r="G68" s="448"/>
      <c r="H68" s="447"/>
      <c r="I68" s="447"/>
      <c r="J68" s="452"/>
      <c r="K68" s="393" t="e">
        <f>SUM(K67:K67)</f>
        <v>#REF!</v>
      </c>
      <c r="L68" s="447"/>
      <c r="M68" s="452"/>
      <c r="N68" s="393">
        <f>SUM(N67:N67)</f>
        <v>165111.32999999999</v>
      </c>
    </row>
    <row r="69" spans="1:17" ht="20.100000000000001" customHeight="1" x14ac:dyDescent="0.25">
      <c r="A69" s="453"/>
      <c r="B69" s="454"/>
      <c r="C69" s="454"/>
      <c r="D69" s="454"/>
      <c r="E69" s="397"/>
      <c r="F69" s="820" t="s">
        <v>52</v>
      </c>
      <c r="G69" s="820"/>
      <c r="H69" s="820"/>
      <c r="I69" s="820"/>
      <c r="J69" s="802" t="e">
        <f>K65+K18+K54+K59+K62+K68+K26</f>
        <v>#REF!</v>
      </c>
      <c r="K69" s="803"/>
      <c r="L69" s="397"/>
      <c r="M69" s="802">
        <f>N65+N18+N54+N59+N62+N68+N26</f>
        <v>3420845.4200000004</v>
      </c>
      <c r="N69" s="803"/>
      <c r="P69" s="387"/>
      <c r="Q69" s="387"/>
    </row>
    <row r="74" spans="1:17" x14ac:dyDescent="0.25">
      <c r="N74" s="456"/>
      <c r="O74" s="456"/>
    </row>
  </sheetData>
  <mergeCells count="16">
    <mergeCell ref="M69:N69"/>
    <mergeCell ref="L10:N10"/>
    <mergeCell ref="D1:N1"/>
    <mergeCell ref="D2:N2"/>
    <mergeCell ref="D3:N3"/>
    <mergeCell ref="A4:N4"/>
    <mergeCell ref="H5:N5"/>
    <mergeCell ref="H6:N6"/>
    <mergeCell ref="H7:N7"/>
    <mergeCell ref="F69:I69"/>
    <mergeCell ref="J69:K69"/>
    <mergeCell ref="B9:E9"/>
    <mergeCell ref="I10:K10"/>
    <mergeCell ref="B5:G5"/>
    <mergeCell ref="B6:G6"/>
    <mergeCell ref="B7:G7"/>
  </mergeCells>
  <phoneticPr fontId="2" type="noConversion"/>
  <printOptions horizontalCentered="1"/>
  <pageMargins left="0.23622047244094491" right="0.23622047244094491" top="0.35433070866141736" bottom="0.55118110236220474" header="0.31496062992125984" footer="0.31496062992125984"/>
  <pageSetup paperSize="9" scale="48" orientation="portrait" horizontalDpi="300" verticalDpi="300" r:id="rId1"/>
  <headerFooter>
    <oddFooter>Página &amp;P de &amp;N</oddFooter>
  </headerFooter>
  <rowBreaks count="1" manualBreakCount="1">
    <brk id="42" max="1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A1:O27"/>
  <sheetViews>
    <sheetView view="pageBreakPreview" topLeftCell="A19" zoomScale="85" zoomScaleNormal="85" zoomScaleSheetLayoutView="85" workbookViewId="0">
      <selection activeCell="M13" sqref="M13"/>
    </sheetView>
  </sheetViews>
  <sheetFormatPr defaultColWidth="9.140625" defaultRowHeight="14.25" x14ac:dyDescent="0.2"/>
  <cols>
    <col min="1" max="1" width="10.42578125" style="505" customWidth="1"/>
    <col min="2" max="2" width="9.28515625" style="505" bestFit="1" customWidth="1"/>
    <col min="3" max="6" width="9.140625" style="505"/>
    <col min="7" max="7" width="12" style="505" customWidth="1"/>
    <col min="8" max="8" width="21.140625" style="505" customWidth="1"/>
    <col min="9" max="9" width="18.28515625" style="505" customWidth="1"/>
    <col min="10" max="10" width="16.42578125" style="505" customWidth="1"/>
    <col min="11" max="11" width="18.42578125" style="505" customWidth="1"/>
    <col min="12" max="12" width="18.28515625" style="505" customWidth="1"/>
    <col min="13" max="13" width="16.42578125" style="505" customWidth="1"/>
    <col min="14" max="14" width="18.42578125" style="505" customWidth="1"/>
    <col min="15" max="15" width="20.85546875" style="505" customWidth="1"/>
    <col min="16" max="16384" width="9.140625" style="505"/>
  </cols>
  <sheetData>
    <row r="1" spans="1:15" ht="23.25" customHeight="1" x14ac:dyDescent="0.2">
      <c r="A1" s="832"/>
      <c r="B1" s="833"/>
      <c r="C1" s="762" t="s">
        <v>72</v>
      </c>
      <c r="D1" s="763"/>
      <c r="E1" s="763"/>
      <c r="F1" s="763"/>
      <c r="G1" s="763"/>
      <c r="H1" s="763"/>
      <c r="I1" s="763"/>
      <c r="J1" s="763"/>
      <c r="K1" s="763"/>
      <c r="L1" s="763"/>
      <c r="M1" s="763"/>
      <c r="N1" s="763"/>
      <c r="O1" s="806"/>
    </row>
    <row r="2" spans="1:15" ht="23.25" customHeight="1" x14ac:dyDescent="0.2">
      <c r="A2" s="834"/>
      <c r="B2" s="835"/>
      <c r="C2" s="764" t="str">
        <f>RESUMO!$E$2</f>
        <v>PREFEITURA MUNICIPAL DE BONITO/MS</v>
      </c>
      <c r="D2" s="765"/>
      <c r="E2" s="765"/>
      <c r="F2" s="765"/>
      <c r="G2" s="765"/>
      <c r="H2" s="765"/>
      <c r="I2" s="765"/>
      <c r="J2" s="765"/>
      <c r="K2" s="765"/>
      <c r="L2" s="765"/>
      <c r="M2" s="765"/>
      <c r="N2" s="765"/>
      <c r="O2" s="807"/>
    </row>
    <row r="3" spans="1:15" ht="23.25" customHeight="1" x14ac:dyDescent="0.2">
      <c r="A3" s="836"/>
      <c r="B3" s="837"/>
      <c r="C3" s="762" t="str">
        <f>RESUMO!E3</f>
        <v>SECRETARIA MUNICIPAL DE INFRAESTRUTURA</v>
      </c>
      <c r="D3" s="763"/>
      <c r="E3" s="763"/>
      <c r="F3" s="763"/>
      <c r="G3" s="763"/>
      <c r="H3" s="763"/>
      <c r="I3" s="763"/>
      <c r="J3" s="763"/>
      <c r="K3" s="763"/>
      <c r="L3" s="763"/>
      <c r="M3" s="763"/>
      <c r="N3" s="763"/>
      <c r="O3" s="806"/>
    </row>
    <row r="4" spans="1:15" ht="23.25" customHeight="1" x14ac:dyDescent="0.2">
      <c r="A4" s="808" t="s">
        <v>129</v>
      </c>
      <c r="B4" s="809"/>
      <c r="C4" s="809"/>
      <c r="D4" s="809"/>
      <c r="E4" s="809"/>
      <c r="F4" s="809"/>
      <c r="G4" s="809"/>
      <c r="H4" s="809"/>
      <c r="I4" s="809"/>
      <c r="J4" s="809"/>
      <c r="K4" s="809"/>
      <c r="L4" s="809"/>
      <c r="M4" s="809"/>
      <c r="N4" s="809"/>
      <c r="O4" s="810"/>
    </row>
    <row r="5" spans="1:15" ht="23.25" customHeight="1" x14ac:dyDescent="0.2">
      <c r="A5" s="358" t="s">
        <v>19</v>
      </c>
      <c r="B5" s="701" t="str">
        <f>ORÇAMENTO_DES!B5</f>
        <v>INFRAESTRUTURA RURAL - RECOMPOSIÇÃO DE REVESTIMENTO PRIMÁRIO</v>
      </c>
      <c r="C5" s="701"/>
      <c r="D5" s="701"/>
      <c r="E5" s="701"/>
      <c r="F5" s="701"/>
      <c r="G5" s="701"/>
      <c r="H5" s="701"/>
      <c r="I5" s="701"/>
      <c r="J5" s="701"/>
      <c r="K5" s="701"/>
      <c r="L5" s="701"/>
      <c r="M5" s="629"/>
      <c r="N5" s="630"/>
      <c r="O5" s="631"/>
    </row>
    <row r="6" spans="1:15" ht="23.25" customHeight="1" x14ac:dyDescent="0.2">
      <c r="A6" s="346" t="s">
        <v>20</v>
      </c>
      <c r="B6" s="854" t="str">
        <f>ORÇAMENTO_DES!B6</f>
        <v>BONITO - MS</v>
      </c>
      <c r="C6" s="854"/>
      <c r="D6" s="854"/>
      <c r="E6" s="854"/>
      <c r="F6" s="854"/>
      <c r="G6" s="854"/>
      <c r="H6" s="854"/>
      <c r="I6" s="854"/>
      <c r="J6" s="854"/>
      <c r="K6" s="854"/>
      <c r="L6" s="854"/>
      <c r="M6" s="632"/>
      <c r="N6" s="815"/>
      <c r="O6" s="816"/>
    </row>
    <row r="7" spans="1:15" ht="23.25" customHeight="1" x14ac:dyDescent="0.2">
      <c r="A7" s="348" t="s">
        <v>21</v>
      </c>
      <c r="B7" s="701" t="str">
        <f>ORÇAMENTO_DES!B7</f>
        <v>ESTRADA VICINAL DO QUATI</v>
      </c>
      <c r="C7" s="701"/>
      <c r="D7" s="701"/>
      <c r="E7" s="701"/>
      <c r="F7" s="701"/>
      <c r="G7" s="701"/>
      <c r="H7" s="701"/>
      <c r="I7" s="701"/>
      <c r="J7" s="701"/>
      <c r="K7" s="701"/>
      <c r="L7" s="701"/>
      <c r="M7" s="633"/>
      <c r="N7" s="848"/>
      <c r="O7" s="849"/>
    </row>
    <row r="8" spans="1:15" x14ac:dyDescent="0.2">
      <c r="A8" s="346" t="s">
        <v>22</v>
      </c>
      <c r="B8" s="460">
        <f>ORÇAMENTO_DES!B8</f>
        <v>180</v>
      </c>
      <c r="C8" s="350" t="s">
        <v>40</v>
      </c>
      <c r="D8" s="350"/>
      <c r="E8" s="351"/>
      <c r="F8" s="504"/>
      <c r="G8" s="634"/>
      <c r="H8" s="634" t="s">
        <v>130</v>
      </c>
      <c r="I8" s="462">
        <f>RESUMO!F8</f>
        <v>45390</v>
      </c>
      <c r="J8" s="504"/>
      <c r="K8" s="361"/>
      <c r="L8" s="462"/>
      <c r="M8" s="504"/>
      <c r="N8" s="361"/>
      <c r="O8" s="356"/>
    </row>
    <row r="9" spans="1:15" ht="24.75" customHeight="1" x14ac:dyDescent="0.2">
      <c r="A9" s="358" t="s">
        <v>23</v>
      </c>
      <c r="B9" s="852" t="str">
        <f>ORÇAMENTO_DES!B9</f>
        <v>SICRO (outubro/2023)</v>
      </c>
      <c r="C9" s="852"/>
      <c r="D9" s="852"/>
      <c r="E9" s="852"/>
      <c r="F9" s="852"/>
      <c r="G9" s="359"/>
      <c r="H9" s="359"/>
      <c r="I9" s="360"/>
      <c r="K9" s="361"/>
      <c r="L9" s="360"/>
      <c r="N9" s="361"/>
      <c r="O9" s="362"/>
    </row>
    <row r="10" spans="1:15" ht="39.75" customHeight="1" x14ac:dyDescent="0.2">
      <c r="A10" s="838" t="s">
        <v>24</v>
      </c>
      <c r="B10" s="840" t="s">
        <v>131</v>
      </c>
      <c r="C10" s="841"/>
      <c r="D10" s="841"/>
      <c r="E10" s="841"/>
      <c r="F10" s="842"/>
      <c r="G10" s="846" t="s">
        <v>16</v>
      </c>
      <c r="H10" s="846" t="s">
        <v>132</v>
      </c>
      <c r="I10" s="141" t="s">
        <v>133</v>
      </c>
      <c r="J10" s="142" t="s">
        <v>134</v>
      </c>
      <c r="K10" s="142" t="s">
        <v>464</v>
      </c>
      <c r="L10" s="141" t="s">
        <v>711</v>
      </c>
      <c r="M10" s="142" t="s">
        <v>712</v>
      </c>
      <c r="N10" s="142" t="s">
        <v>713</v>
      </c>
      <c r="O10" s="21" t="s">
        <v>1</v>
      </c>
    </row>
    <row r="11" spans="1:15" ht="39.75" customHeight="1" x14ac:dyDescent="0.2">
      <c r="A11" s="839"/>
      <c r="B11" s="843"/>
      <c r="C11" s="844"/>
      <c r="D11" s="844"/>
      <c r="E11" s="844"/>
      <c r="F11" s="845"/>
      <c r="G11" s="847"/>
      <c r="H11" s="847"/>
      <c r="I11" s="142" t="s">
        <v>135</v>
      </c>
      <c r="J11" s="142" t="s">
        <v>135</v>
      </c>
      <c r="K11" s="142" t="s">
        <v>135</v>
      </c>
      <c r="L11" s="142" t="s">
        <v>135</v>
      </c>
      <c r="M11" s="142" t="s">
        <v>135</v>
      </c>
      <c r="N11" s="142" t="s">
        <v>135</v>
      </c>
      <c r="O11" s="142" t="s">
        <v>16</v>
      </c>
    </row>
    <row r="12" spans="1:15" ht="39.75" customHeight="1" x14ac:dyDescent="0.2">
      <c r="A12" s="825" t="s">
        <v>136</v>
      </c>
      <c r="B12" s="827" t="str">
        <f>RESUMO!B13</f>
        <v>SERVIÇOS PRELIMINARES</v>
      </c>
      <c r="C12" s="827"/>
      <c r="D12" s="827"/>
      <c r="E12" s="827"/>
      <c r="F12" s="827"/>
      <c r="G12" s="828">
        <f>H12/H$26</f>
        <v>3.1625544775419874E-3</v>
      </c>
      <c r="H12" s="830">
        <f>RESUMO!I13</f>
        <v>10818.61</v>
      </c>
      <c r="I12" s="22">
        <v>1</v>
      </c>
      <c r="J12" s="22"/>
      <c r="K12" s="22"/>
      <c r="L12" s="22"/>
      <c r="M12" s="22"/>
      <c r="N12" s="22"/>
      <c r="O12" s="24">
        <f>SUM(I12:N12)</f>
        <v>1</v>
      </c>
    </row>
    <row r="13" spans="1:15" ht="39.75" customHeight="1" x14ac:dyDescent="0.2">
      <c r="A13" s="826"/>
      <c r="B13" s="827"/>
      <c r="C13" s="827"/>
      <c r="D13" s="827"/>
      <c r="E13" s="827"/>
      <c r="F13" s="827"/>
      <c r="G13" s="829"/>
      <c r="H13" s="831"/>
      <c r="I13" s="23">
        <f>$H$12*I12</f>
        <v>10818.61</v>
      </c>
      <c r="J13" s="23"/>
      <c r="K13" s="23"/>
      <c r="L13" s="23"/>
      <c r="M13" s="23"/>
      <c r="N13" s="23"/>
      <c r="O13" s="23">
        <f>$H$12*O12</f>
        <v>10818.61</v>
      </c>
    </row>
    <row r="14" spans="1:15" ht="39.75" customHeight="1" x14ac:dyDescent="0.2">
      <c r="A14" s="825" t="s">
        <v>137</v>
      </c>
      <c r="B14" s="827" t="str">
        <f>ORÇAMENTO_DES!E19</f>
        <v>TERRAPLENAGEM</v>
      </c>
      <c r="C14" s="827"/>
      <c r="D14" s="827"/>
      <c r="E14" s="827"/>
      <c r="F14" s="827"/>
      <c r="G14" s="828">
        <f t="shared" ref="G14" si="0">H14/H$26</f>
        <v>0.20237149447109481</v>
      </c>
      <c r="H14" s="830">
        <f>ORÇAMENTO_DES!N26</f>
        <v>692281.6</v>
      </c>
      <c r="I14" s="24">
        <v>0.15</v>
      </c>
      <c r="J14" s="24">
        <v>0.2</v>
      </c>
      <c r="K14" s="24">
        <v>0.2</v>
      </c>
      <c r="L14" s="24">
        <v>0.2</v>
      </c>
      <c r="M14" s="24">
        <v>0.15</v>
      </c>
      <c r="N14" s="24">
        <v>0.1</v>
      </c>
      <c r="O14" s="24">
        <f>SUM(I14:N14)</f>
        <v>1</v>
      </c>
    </row>
    <row r="15" spans="1:15" ht="39.75" customHeight="1" x14ac:dyDescent="0.2">
      <c r="A15" s="826"/>
      <c r="B15" s="827"/>
      <c r="C15" s="827"/>
      <c r="D15" s="827"/>
      <c r="E15" s="827"/>
      <c r="F15" s="827"/>
      <c r="G15" s="829"/>
      <c r="H15" s="831"/>
      <c r="I15" s="23">
        <f>$H$14*I14</f>
        <v>103842.23999999999</v>
      </c>
      <c r="J15" s="23">
        <f t="shared" ref="J15:N15" si="1">$H$14*J14</f>
        <v>138456.32000000001</v>
      </c>
      <c r="K15" s="23">
        <f t="shared" si="1"/>
        <v>138456.32000000001</v>
      </c>
      <c r="L15" s="23">
        <f t="shared" si="1"/>
        <v>138456.32000000001</v>
      </c>
      <c r="M15" s="23">
        <f t="shared" si="1"/>
        <v>103842.23999999999</v>
      </c>
      <c r="N15" s="23">
        <f t="shared" si="1"/>
        <v>69228.160000000003</v>
      </c>
      <c r="O15" s="23">
        <f>$H$14*O14</f>
        <v>692281.6</v>
      </c>
    </row>
    <row r="16" spans="1:15" ht="39.75" customHeight="1" x14ac:dyDescent="0.2">
      <c r="A16" s="825" t="s">
        <v>138</v>
      </c>
      <c r="B16" s="827" t="str">
        <f>RESUMO!B15</f>
        <v>REVESTIMENTO PRIMÁRIO</v>
      </c>
      <c r="C16" s="827"/>
      <c r="D16" s="827"/>
      <c r="E16" s="827"/>
      <c r="F16" s="827"/>
      <c r="G16" s="828">
        <f t="shared" ref="G16" si="2">H16/H$26</f>
        <v>0.57357055613462948</v>
      </c>
      <c r="H16" s="830">
        <f>RESUMO!I15</f>
        <v>1962096.21</v>
      </c>
      <c r="I16" s="24">
        <v>0.15</v>
      </c>
      <c r="J16" s="24">
        <v>0.2</v>
      </c>
      <c r="K16" s="24">
        <v>0.2</v>
      </c>
      <c r="L16" s="24">
        <v>0.2</v>
      </c>
      <c r="M16" s="24">
        <v>0.15</v>
      </c>
      <c r="N16" s="24">
        <v>0.1</v>
      </c>
      <c r="O16" s="24">
        <f>SUM(I16:N16)</f>
        <v>1</v>
      </c>
    </row>
    <row r="17" spans="1:15" ht="39.75" customHeight="1" x14ac:dyDescent="0.2">
      <c r="A17" s="826"/>
      <c r="B17" s="827"/>
      <c r="C17" s="827"/>
      <c r="D17" s="827"/>
      <c r="E17" s="827"/>
      <c r="F17" s="827"/>
      <c r="G17" s="829"/>
      <c r="H17" s="831"/>
      <c r="I17" s="23">
        <f t="shared" ref="I17:O17" si="3">$H$16*I16</f>
        <v>294314.43150000001</v>
      </c>
      <c r="J17" s="23">
        <f t="shared" si="3"/>
        <v>392419.24200000003</v>
      </c>
      <c r="K17" s="23">
        <f t="shared" si="3"/>
        <v>392419.24200000003</v>
      </c>
      <c r="L17" s="23">
        <f t="shared" si="3"/>
        <v>392419.24200000003</v>
      </c>
      <c r="M17" s="23">
        <f t="shared" si="3"/>
        <v>294314.43150000001</v>
      </c>
      <c r="N17" s="23">
        <f t="shared" si="3"/>
        <v>196209.62100000001</v>
      </c>
      <c r="O17" s="23">
        <f t="shared" si="3"/>
        <v>1962096.21</v>
      </c>
    </row>
    <row r="18" spans="1:15" ht="39.75" customHeight="1" x14ac:dyDescent="0.2">
      <c r="A18" s="825" t="s">
        <v>146</v>
      </c>
      <c r="B18" s="853" t="str">
        <f>RESUMO!B16</f>
        <v>SINALIZAÇÃO VIÁRIA</v>
      </c>
      <c r="C18" s="827"/>
      <c r="D18" s="827"/>
      <c r="E18" s="827"/>
      <c r="F18" s="827"/>
      <c r="G18" s="828">
        <f t="shared" ref="G18" si="4">H18/H$26</f>
        <v>2.466670943582128E-3</v>
      </c>
      <c r="H18" s="830">
        <f>RESUMO!I16</f>
        <v>8438.1</v>
      </c>
      <c r="I18" s="22"/>
      <c r="J18" s="22"/>
      <c r="K18" s="22"/>
      <c r="L18" s="22"/>
      <c r="M18" s="22">
        <v>0.5</v>
      </c>
      <c r="N18" s="22">
        <v>0.5</v>
      </c>
      <c r="O18" s="22">
        <v>1</v>
      </c>
    </row>
    <row r="19" spans="1:15" ht="39.75" customHeight="1" x14ac:dyDescent="0.2">
      <c r="A19" s="826"/>
      <c r="B19" s="827"/>
      <c r="C19" s="827"/>
      <c r="D19" s="827"/>
      <c r="E19" s="827"/>
      <c r="F19" s="827"/>
      <c r="G19" s="829"/>
      <c r="H19" s="831"/>
      <c r="I19" s="23"/>
      <c r="J19" s="23"/>
      <c r="K19" s="23"/>
      <c r="L19" s="23"/>
      <c r="M19" s="23">
        <f>$H$18*M18</f>
        <v>4219.05</v>
      </c>
      <c r="N19" s="23">
        <f>$H$18*N18</f>
        <v>4219.05</v>
      </c>
      <c r="O19" s="23">
        <f>$H$18*O18</f>
        <v>8438.1</v>
      </c>
    </row>
    <row r="20" spans="1:15" ht="39.75" customHeight="1" x14ac:dyDescent="0.2">
      <c r="A20" s="825" t="s">
        <v>139</v>
      </c>
      <c r="B20" s="827" t="str">
        <f>RESUMO!B17</f>
        <v>ADMINISTRAÇÃO LOCAL</v>
      </c>
      <c r="C20" s="827"/>
      <c r="D20" s="827"/>
      <c r="E20" s="827"/>
      <c r="F20" s="827"/>
      <c r="G20" s="828">
        <f t="shared" ref="G20" si="5">H20/H$26</f>
        <v>4.7322030119677262E-2</v>
      </c>
      <c r="H20" s="830">
        <f>RESUMO!I17</f>
        <v>161881.35</v>
      </c>
      <c r="I20" s="24"/>
      <c r="J20" s="24">
        <v>0.25</v>
      </c>
      <c r="K20" s="24">
        <v>0.25</v>
      </c>
      <c r="L20" s="24">
        <v>0.25</v>
      </c>
      <c r="M20" s="24">
        <v>0.25</v>
      </c>
      <c r="N20" s="24"/>
      <c r="O20" s="22">
        <v>1</v>
      </c>
    </row>
    <row r="21" spans="1:15" ht="39.75" customHeight="1" x14ac:dyDescent="0.2">
      <c r="A21" s="826"/>
      <c r="B21" s="827"/>
      <c r="C21" s="827"/>
      <c r="D21" s="827"/>
      <c r="E21" s="827"/>
      <c r="F21" s="827"/>
      <c r="G21" s="829"/>
      <c r="H21" s="831"/>
      <c r="I21" s="23"/>
      <c r="J21" s="23">
        <f t="shared" ref="J21:O21" si="6">$H$20*J20</f>
        <v>40470.337500000001</v>
      </c>
      <c r="K21" s="23">
        <f t="shared" si="6"/>
        <v>40470.337500000001</v>
      </c>
      <c r="L21" s="23">
        <f t="shared" si="6"/>
        <v>40470.337500000001</v>
      </c>
      <c r="M21" s="23">
        <f t="shared" si="6"/>
        <v>40470.337500000001</v>
      </c>
      <c r="N21" s="23"/>
      <c r="O21" s="23">
        <f t="shared" si="6"/>
        <v>161881.35</v>
      </c>
    </row>
    <row r="22" spans="1:15" ht="39.75" customHeight="1" x14ac:dyDescent="0.2">
      <c r="A22" s="825" t="s">
        <v>417</v>
      </c>
      <c r="B22" s="827" t="str">
        <f>ORÇAMENTO_DES!E63</f>
        <v>CANTEIRO DE OBRAS</v>
      </c>
      <c r="C22" s="827"/>
      <c r="D22" s="827"/>
      <c r="E22" s="827"/>
      <c r="F22" s="827"/>
      <c r="G22" s="828">
        <f t="shared" ref="G22" si="7">H22/H$26</f>
        <v>0.12284045854372455</v>
      </c>
      <c r="H22" s="830">
        <f>RESUMO!I18</f>
        <v>420218.22</v>
      </c>
      <c r="I22" s="24">
        <v>1</v>
      </c>
      <c r="J22" s="24"/>
      <c r="K22" s="24"/>
      <c r="L22" s="24"/>
      <c r="M22" s="24"/>
      <c r="N22" s="24"/>
      <c r="O22" s="22">
        <v>1</v>
      </c>
    </row>
    <row r="23" spans="1:15" ht="39.75" customHeight="1" x14ac:dyDescent="0.2">
      <c r="A23" s="826"/>
      <c r="B23" s="827"/>
      <c r="C23" s="827"/>
      <c r="D23" s="827"/>
      <c r="E23" s="827"/>
      <c r="F23" s="827"/>
      <c r="G23" s="829"/>
      <c r="H23" s="831"/>
      <c r="I23" s="23">
        <f>$H$22*I22</f>
        <v>420218.22</v>
      </c>
      <c r="J23" s="23"/>
      <c r="K23" s="23"/>
      <c r="L23" s="23"/>
      <c r="M23" s="23"/>
      <c r="N23" s="23"/>
      <c r="O23" s="23">
        <f>$H$22*O22</f>
        <v>420218.22</v>
      </c>
    </row>
    <row r="24" spans="1:15" ht="39.75" customHeight="1" x14ac:dyDescent="0.2">
      <c r="A24" s="825" t="s">
        <v>714</v>
      </c>
      <c r="B24" s="827" t="str">
        <f>ORÇAMENTO_DES!E66</f>
        <v>MOBILIZAÇÃO E DESMOBILIZAÇÃO</v>
      </c>
      <c r="C24" s="827"/>
      <c r="D24" s="827"/>
      <c r="E24" s="827"/>
      <c r="F24" s="827"/>
      <c r="G24" s="828">
        <f t="shared" ref="G24" si="8">H24/H$26</f>
        <v>4.8266235309749828E-2</v>
      </c>
      <c r="H24" s="830">
        <f>RESUMO!I19</f>
        <v>165111.32999999999</v>
      </c>
      <c r="I24" s="24">
        <v>0.5</v>
      </c>
      <c r="J24" s="24"/>
      <c r="K24" s="24"/>
      <c r="L24" s="24"/>
      <c r="M24" s="24"/>
      <c r="N24" s="24">
        <v>0.5</v>
      </c>
      <c r="O24" s="22">
        <v>1</v>
      </c>
    </row>
    <row r="25" spans="1:15" ht="39.75" customHeight="1" x14ac:dyDescent="0.2">
      <c r="A25" s="826"/>
      <c r="B25" s="827"/>
      <c r="C25" s="827"/>
      <c r="D25" s="827"/>
      <c r="E25" s="827"/>
      <c r="F25" s="827"/>
      <c r="G25" s="829"/>
      <c r="H25" s="831"/>
      <c r="I25" s="23">
        <f>$H$24*I24</f>
        <v>82555.664999999994</v>
      </c>
      <c r="J25" s="23"/>
      <c r="K25" s="23"/>
      <c r="L25" s="23"/>
      <c r="M25" s="23"/>
      <c r="N25" s="23">
        <f>$H$24*N24</f>
        <v>82555.664999999994</v>
      </c>
      <c r="O25" s="23">
        <f>$H$24*O24</f>
        <v>165111.32999999999</v>
      </c>
    </row>
    <row r="26" spans="1:15" ht="39.75" customHeight="1" x14ac:dyDescent="0.2">
      <c r="A26" s="850" t="s">
        <v>140</v>
      </c>
      <c r="B26" s="850"/>
      <c r="C26" s="850"/>
      <c r="D26" s="850"/>
      <c r="E26" s="850"/>
      <c r="F26" s="850"/>
      <c r="G26" s="850">
        <f>SUM(G12:G25)</f>
        <v>1</v>
      </c>
      <c r="H26" s="851">
        <f>SUM(H12:H25)</f>
        <v>3420845.42</v>
      </c>
      <c r="I26" s="25">
        <f>I13+I17+I19+I25+I21+I23+I15</f>
        <v>911749.16649999993</v>
      </c>
      <c r="J26" s="25">
        <f t="shared" ref="J26:N26" si="9">J13+J17+J19+J25+J21+J23+J15</f>
        <v>571345.89950000006</v>
      </c>
      <c r="K26" s="25">
        <f t="shared" si="9"/>
        <v>571345.89950000006</v>
      </c>
      <c r="L26" s="25">
        <f t="shared" si="9"/>
        <v>571345.89950000006</v>
      </c>
      <c r="M26" s="25">
        <f t="shared" si="9"/>
        <v>442846.05900000001</v>
      </c>
      <c r="N26" s="25">
        <f t="shared" si="9"/>
        <v>352212.49600000004</v>
      </c>
      <c r="O26" s="25">
        <f>O13+O17+O19+O25+O21+O23+O15</f>
        <v>3420845.4200000004</v>
      </c>
    </row>
    <row r="27" spans="1:15" ht="39.75" customHeight="1" x14ac:dyDescent="0.2">
      <c r="A27" s="850"/>
      <c r="B27" s="850"/>
      <c r="C27" s="850"/>
      <c r="D27" s="850"/>
      <c r="E27" s="850"/>
      <c r="F27" s="850"/>
      <c r="G27" s="850"/>
      <c r="H27" s="851"/>
      <c r="I27" s="25">
        <f>I26</f>
        <v>911749.16649999993</v>
      </c>
      <c r="J27" s="25">
        <f>I27+J26</f>
        <v>1483095.0660000001</v>
      </c>
      <c r="K27" s="25">
        <f>J27+K26</f>
        <v>2054440.9655000002</v>
      </c>
      <c r="L27" s="25">
        <f>K27+L26</f>
        <v>2625786.8650000002</v>
      </c>
      <c r="M27" s="25">
        <f>L27+M26</f>
        <v>3068632.9240000001</v>
      </c>
      <c r="N27" s="25">
        <f>M27+N26</f>
        <v>3420845.42</v>
      </c>
      <c r="O27" s="25">
        <f>O26</f>
        <v>3420845.4200000004</v>
      </c>
    </row>
  </sheetData>
  <mergeCells count="46">
    <mergeCell ref="A12:A13"/>
    <mergeCell ref="B12:F13"/>
    <mergeCell ref="G12:G13"/>
    <mergeCell ref="H12:H13"/>
    <mergeCell ref="B6:L6"/>
    <mergeCell ref="B7:L7"/>
    <mergeCell ref="A22:A23"/>
    <mergeCell ref="B22:F23"/>
    <mergeCell ref="G22:G23"/>
    <mergeCell ref="H22:H23"/>
    <mergeCell ref="A20:A21"/>
    <mergeCell ref="B20:F21"/>
    <mergeCell ref="G20:G21"/>
    <mergeCell ref="H20:H21"/>
    <mergeCell ref="A26:F27"/>
    <mergeCell ref="G26:G27"/>
    <mergeCell ref="H26:H27"/>
    <mergeCell ref="B9:F9"/>
    <mergeCell ref="A24:A25"/>
    <mergeCell ref="B24:F25"/>
    <mergeCell ref="G24:G25"/>
    <mergeCell ref="H24:H25"/>
    <mergeCell ref="A16:A17"/>
    <mergeCell ref="B16:F17"/>
    <mergeCell ref="G16:G17"/>
    <mergeCell ref="H16:H17"/>
    <mergeCell ref="A18:A19"/>
    <mergeCell ref="B18:F19"/>
    <mergeCell ref="G18:G19"/>
    <mergeCell ref="H18:H19"/>
    <mergeCell ref="A14:A15"/>
    <mergeCell ref="B14:F15"/>
    <mergeCell ref="G14:G15"/>
    <mergeCell ref="H14:H15"/>
    <mergeCell ref="A1:B3"/>
    <mergeCell ref="C1:O1"/>
    <mergeCell ref="C2:O2"/>
    <mergeCell ref="C3:O3"/>
    <mergeCell ref="A4:O4"/>
    <mergeCell ref="A10:A11"/>
    <mergeCell ref="B10:F11"/>
    <mergeCell ref="G10:G11"/>
    <mergeCell ref="H10:H11"/>
    <mergeCell ref="B5:L5"/>
    <mergeCell ref="N6:O6"/>
    <mergeCell ref="N7:O7"/>
  </mergeCells>
  <pageMargins left="0.51181102362204722" right="0.51181102362204722" top="0.78740157480314965" bottom="0.78740157480314965" header="0.31496062992125984" footer="0.31496062992125984"/>
  <pageSetup paperSize="9" scale="43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M601"/>
  <sheetViews>
    <sheetView view="pageBreakPreview" topLeftCell="A46" zoomScaleNormal="100" zoomScaleSheetLayoutView="100" workbookViewId="0">
      <selection activeCell="O64" sqref="O64"/>
    </sheetView>
  </sheetViews>
  <sheetFormatPr defaultRowHeight="15" x14ac:dyDescent="0.25"/>
  <cols>
    <col min="1" max="1" width="1.7109375" customWidth="1"/>
    <col min="2" max="2" width="8.7109375" customWidth="1"/>
    <col min="3" max="3" width="35.7109375" customWidth="1"/>
    <col min="4" max="4" width="9.7109375" style="149" customWidth="1"/>
    <col min="5" max="9" width="11.42578125" style="150" customWidth="1"/>
    <col min="10" max="10" width="10.7109375" style="151" customWidth="1"/>
    <col min="11" max="11" width="1.7109375" customWidth="1"/>
  </cols>
  <sheetData>
    <row r="1" spans="1:13" ht="15.75" thickBot="1" x14ac:dyDescent="0.3">
      <c r="D1" s="654"/>
      <c r="E1" s="654"/>
      <c r="F1" s="654"/>
      <c r="G1"/>
      <c r="H1"/>
      <c r="I1"/>
      <c r="J1"/>
    </row>
    <row r="2" spans="1:13" x14ac:dyDescent="0.25">
      <c r="A2" s="655"/>
      <c r="B2" s="656"/>
      <c r="C2" s="657"/>
      <c r="D2" s="658" t="s">
        <v>151</v>
      </c>
      <c r="E2" s="658"/>
      <c r="F2" s="658"/>
      <c r="G2" s="659"/>
      <c r="H2" s="659"/>
      <c r="I2" s="659"/>
      <c r="J2" s="660"/>
    </row>
    <row r="3" spans="1:13" x14ac:dyDescent="0.25">
      <c r="A3" s="655"/>
      <c r="B3" s="661" t="s">
        <v>39</v>
      </c>
      <c r="C3" s="662" t="s">
        <v>152</v>
      </c>
      <c r="D3" s="663"/>
      <c r="E3" s="663"/>
      <c r="F3" s="663"/>
      <c r="G3" s="663"/>
      <c r="H3" s="664" t="s">
        <v>862</v>
      </c>
      <c r="I3" s="663"/>
      <c r="J3" s="665" t="s">
        <v>153</v>
      </c>
      <c r="M3" s="338" t="s">
        <v>361</v>
      </c>
    </row>
    <row r="4" spans="1:13" x14ac:dyDescent="0.25">
      <c r="A4" s="655"/>
      <c r="B4" s="666">
        <v>1</v>
      </c>
      <c r="C4" s="667" t="s">
        <v>710</v>
      </c>
      <c r="D4" s="668"/>
      <c r="E4" s="668"/>
      <c r="F4" s="668"/>
      <c r="G4" s="668"/>
      <c r="H4" s="669" t="s">
        <v>863</v>
      </c>
      <c r="I4" s="668"/>
      <c r="J4" s="670" t="s">
        <v>418</v>
      </c>
    </row>
    <row r="5" spans="1:13" x14ac:dyDescent="0.25">
      <c r="A5" s="655"/>
      <c r="B5" s="661"/>
      <c r="C5" s="662"/>
      <c r="D5" s="663"/>
      <c r="E5" s="664"/>
      <c r="F5" s="664" t="s">
        <v>157</v>
      </c>
      <c r="G5" s="664"/>
      <c r="H5" s="664" t="s">
        <v>158</v>
      </c>
      <c r="I5" s="664"/>
      <c r="J5" s="665" t="s">
        <v>159</v>
      </c>
    </row>
    <row r="6" spans="1:13" x14ac:dyDescent="0.25">
      <c r="A6" s="655"/>
      <c r="B6" s="666" t="s">
        <v>39</v>
      </c>
      <c r="C6" s="667" t="s">
        <v>160</v>
      </c>
      <c r="D6" s="668"/>
      <c r="E6" s="669" t="s">
        <v>161</v>
      </c>
      <c r="F6" s="664" t="s">
        <v>162</v>
      </c>
      <c r="G6" s="664" t="s">
        <v>163</v>
      </c>
      <c r="H6" s="664" t="s">
        <v>162</v>
      </c>
      <c r="I6" s="671" t="s">
        <v>163</v>
      </c>
      <c r="J6" s="670" t="s">
        <v>864</v>
      </c>
    </row>
    <row r="7" spans="1:13" x14ac:dyDescent="0.25">
      <c r="A7" s="655"/>
      <c r="B7" s="661" t="s">
        <v>154</v>
      </c>
      <c r="C7" s="662"/>
      <c r="D7" s="663"/>
      <c r="E7" s="664"/>
      <c r="F7" s="664"/>
      <c r="G7" s="664"/>
      <c r="H7" s="664"/>
      <c r="I7" s="664"/>
      <c r="J7" s="665"/>
    </row>
    <row r="8" spans="1:13" x14ac:dyDescent="0.25">
      <c r="A8" s="655"/>
      <c r="B8" s="666" t="s">
        <v>154</v>
      </c>
      <c r="C8" s="667"/>
      <c r="D8" s="668"/>
      <c r="E8" s="669"/>
      <c r="F8" s="669"/>
      <c r="G8" s="669"/>
      <c r="H8" s="669"/>
      <c r="I8" s="669"/>
      <c r="J8" s="670"/>
    </row>
    <row r="9" spans="1:13" x14ac:dyDescent="0.25">
      <c r="A9" s="655"/>
      <c r="B9" s="666" t="s">
        <v>154</v>
      </c>
      <c r="C9" s="667"/>
      <c r="D9" s="668"/>
      <c r="E9" s="669"/>
      <c r="F9" s="669"/>
      <c r="G9" s="669"/>
      <c r="H9" s="669"/>
      <c r="I9" s="669"/>
      <c r="J9" s="670"/>
    </row>
    <row r="10" spans="1:13" x14ac:dyDescent="0.25">
      <c r="A10" s="655"/>
      <c r="B10" s="666" t="s">
        <v>154</v>
      </c>
      <c r="C10" s="667"/>
      <c r="D10" s="668"/>
      <c r="E10" s="669"/>
      <c r="F10" s="669"/>
      <c r="G10" s="669"/>
      <c r="H10" s="669"/>
      <c r="I10" s="669"/>
      <c r="J10" s="670"/>
    </row>
    <row r="11" spans="1:13" x14ac:dyDescent="0.25">
      <c r="A11" s="655"/>
      <c r="B11" s="666" t="s">
        <v>154</v>
      </c>
      <c r="C11" s="667"/>
      <c r="D11" s="668"/>
      <c r="E11" s="669"/>
      <c r="F11" s="669"/>
      <c r="G11" s="669"/>
      <c r="H11" s="669"/>
      <c r="I11" s="669"/>
      <c r="J11" s="670"/>
    </row>
    <row r="12" spans="1:13" x14ac:dyDescent="0.25">
      <c r="A12" s="655"/>
      <c r="B12" s="666" t="s">
        <v>154</v>
      </c>
      <c r="C12" s="667"/>
      <c r="D12" s="668"/>
      <c r="E12" s="669"/>
      <c r="F12" s="669"/>
      <c r="G12" s="669"/>
      <c r="H12" s="669"/>
      <c r="I12" s="669"/>
      <c r="J12" s="670"/>
    </row>
    <row r="13" spans="1:13" x14ac:dyDescent="0.25">
      <c r="A13" s="655"/>
      <c r="B13" s="666" t="s">
        <v>154</v>
      </c>
      <c r="C13" s="667"/>
      <c r="D13" s="668"/>
      <c r="E13" s="669"/>
      <c r="F13" s="669"/>
      <c r="G13" s="669"/>
      <c r="H13" s="669"/>
      <c r="I13" s="669"/>
      <c r="J13" s="670"/>
    </row>
    <row r="14" spans="1:13" x14ac:dyDescent="0.25">
      <c r="A14" s="655"/>
      <c r="B14" s="661"/>
      <c r="C14" s="674"/>
      <c r="D14" s="663"/>
      <c r="E14" s="663"/>
      <c r="F14" s="663"/>
      <c r="G14" s="663" t="s">
        <v>865</v>
      </c>
      <c r="H14" s="663"/>
      <c r="I14" s="663"/>
      <c r="J14" s="665">
        <v>0</v>
      </c>
    </row>
    <row r="15" spans="1:13" x14ac:dyDescent="0.25">
      <c r="A15" s="655"/>
      <c r="B15" s="661" t="s">
        <v>39</v>
      </c>
      <c r="C15" s="662" t="s">
        <v>866</v>
      </c>
      <c r="D15" s="663"/>
      <c r="E15" s="663"/>
      <c r="F15" s="663"/>
      <c r="G15" s="663"/>
      <c r="H15" s="664" t="s">
        <v>161</v>
      </c>
      <c r="I15" s="664" t="s">
        <v>867</v>
      </c>
      <c r="J15" s="665" t="s">
        <v>868</v>
      </c>
    </row>
    <row r="16" spans="1:13" x14ac:dyDescent="0.25">
      <c r="A16" s="655"/>
      <c r="B16" s="661" t="s">
        <v>215</v>
      </c>
      <c r="C16" s="662" t="s">
        <v>216</v>
      </c>
      <c r="D16" s="663"/>
      <c r="E16" s="663"/>
      <c r="F16" s="663"/>
      <c r="G16" s="663"/>
      <c r="H16" s="664">
        <v>1</v>
      </c>
      <c r="I16" s="664">
        <v>25.53</v>
      </c>
      <c r="J16" s="665">
        <v>25.53</v>
      </c>
    </row>
    <row r="17" spans="1:10" x14ac:dyDescent="0.25">
      <c r="A17" s="655"/>
      <c r="B17" s="666" t="s">
        <v>166</v>
      </c>
      <c r="C17" s="667" t="s">
        <v>167</v>
      </c>
      <c r="D17" s="668"/>
      <c r="E17" s="668"/>
      <c r="F17" s="668"/>
      <c r="G17" s="668"/>
      <c r="H17" s="669">
        <v>2</v>
      </c>
      <c r="I17" s="669">
        <v>21.04</v>
      </c>
      <c r="J17" s="670">
        <v>42.08</v>
      </c>
    </row>
    <row r="18" spans="1:10" x14ac:dyDescent="0.25">
      <c r="A18" s="655"/>
      <c r="B18" s="666" t="s">
        <v>154</v>
      </c>
      <c r="C18" s="667"/>
      <c r="D18" s="668"/>
      <c r="E18" s="668"/>
      <c r="F18" s="668"/>
      <c r="G18" s="668"/>
      <c r="H18" s="669"/>
      <c r="I18" s="669"/>
      <c r="J18" s="670"/>
    </row>
    <row r="19" spans="1:10" x14ac:dyDescent="0.25">
      <c r="A19" s="655"/>
      <c r="B19" s="666" t="s">
        <v>154</v>
      </c>
      <c r="C19" s="667"/>
      <c r="D19" s="668"/>
      <c r="E19" s="668"/>
      <c r="F19" s="668"/>
      <c r="G19" s="668"/>
      <c r="H19" s="669"/>
      <c r="I19" s="669"/>
      <c r="J19" s="670"/>
    </row>
    <row r="20" spans="1:10" x14ac:dyDescent="0.25">
      <c r="A20" s="655"/>
      <c r="B20" s="666" t="s">
        <v>154</v>
      </c>
      <c r="C20" s="667"/>
      <c r="D20" s="668"/>
      <c r="E20" s="668"/>
      <c r="F20" s="668"/>
      <c r="G20" s="668"/>
      <c r="H20" s="669"/>
      <c r="I20" s="669"/>
      <c r="J20" s="670"/>
    </row>
    <row r="21" spans="1:10" x14ac:dyDescent="0.25">
      <c r="A21" s="655"/>
      <c r="B21" s="666" t="s">
        <v>154</v>
      </c>
      <c r="C21" s="667"/>
      <c r="D21" s="668"/>
      <c r="E21" s="668"/>
      <c r="F21" s="668"/>
      <c r="G21" s="668"/>
      <c r="H21" s="669"/>
      <c r="I21" s="669"/>
      <c r="J21" s="670"/>
    </row>
    <row r="22" spans="1:10" x14ac:dyDescent="0.25">
      <c r="A22" s="655"/>
      <c r="B22" s="666" t="s">
        <v>154</v>
      </c>
      <c r="C22" s="667"/>
      <c r="D22" s="668"/>
      <c r="E22" s="668"/>
      <c r="F22" s="668"/>
      <c r="G22" s="668"/>
      <c r="H22" s="669"/>
      <c r="I22" s="669"/>
      <c r="J22" s="670"/>
    </row>
    <row r="23" spans="1:10" x14ac:dyDescent="0.25">
      <c r="A23" s="655"/>
      <c r="B23" s="661"/>
      <c r="C23" s="674"/>
      <c r="D23" s="663"/>
      <c r="E23" s="663"/>
      <c r="F23" s="663"/>
      <c r="G23" s="663" t="s">
        <v>869</v>
      </c>
      <c r="H23" s="663"/>
      <c r="I23" s="663"/>
      <c r="J23" s="665">
        <v>67.61</v>
      </c>
    </row>
    <row r="24" spans="1:10" x14ac:dyDescent="0.25">
      <c r="A24" s="655"/>
      <c r="B24" s="661"/>
      <c r="C24" s="674"/>
      <c r="D24" s="663"/>
      <c r="E24" s="663"/>
      <c r="F24" s="663" t="s">
        <v>870</v>
      </c>
      <c r="G24" s="663"/>
      <c r="H24" s="663"/>
      <c r="I24" s="663">
        <v>0</v>
      </c>
      <c r="J24" s="665">
        <v>0</v>
      </c>
    </row>
    <row r="25" spans="1:10" x14ac:dyDescent="0.25">
      <c r="A25" s="655"/>
      <c r="B25" s="661"/>
      <c r="C25" s="674"/>
      <c r="D25" s="663"/>
      <c r="E25" s="663"/>
      <c r="F25" s="663" t="s">
        <v>168</v>
      </c>
      <c r="G25" s="663"/>
      <c r="H25" s="663"/>
      <c r="I25" s="663"/>
      <c r="J25" s="665">
        <v>67.61</v>
      </c>
    </row>
    <row r="26" spans="1:10" x14ac:dyDescent="0.25">
      <c r="A26" s="655"/>
      <c r="B26" s="675"/>
      <c r="C26" s="674"/>
      <c r="D26" s="663"/>
      <c r="E26" s="663"/>
      <c r="F26" s="663"/>
      <c r="G26" s="663" t="s">
        <v>871</v>
      </c>
      <c r="H26" s="663"/>
      <c r="I26" s="663"/>
      <c r="J26" s="676">
        <v>67.61</v>
      </c>
    </row>
    <row r="27" spans="1:10" x14ac:dyDescent="0.25">
      <c r="A27" s="655"/>
      <c r="B27" s="675"/>
      <c r="C27" s="674" t="s">
        <v>169</v>
      </c>
      <c r="D27" s="663">
        <v>1</v>
      </c>
      <c r="E27" s="663"/>
      <c r="F27" s="663"/>
      <c r="G27" s="663" t="s">
        <v>170</v>
      </c>
      <c r="H27" s="663"/>
      <c r="I27" s="663"/>
      <c r="J27" s="676">
        <v>67.61</v>
      </c>
    </row>
    <row r="28" spans="1:10" x14ac:dyDescent="0.25">
      <c r="A28" s="655"/>
      <c r="B28" s="661" t="s">
        <v>39</v>
      </c>
      <c r="C28" s="662" t="s">
        <v>171</v>
      </c>
      <c r="D28" s="663"/>
      <c r="E28" s="663"/>
      <c r="F28" s="663"/>
      <c r="G28" s="664" t="s">
        <v>153</v>
      </c>
      <c r="H28" s="664" t="s">
        <v>172</v>
      </c>
      <c r="I28" s="664" t="s">
        <v>173</v>
      </c>
      <c r="J28" s="665" t="s">
        <v>174</v>
      </c>
    </row>
    <row r="29" spans="1:10" x14ac:dyDescent="0.25">
      <c r="A29" s="655"/>
      <c r="B29" s="661" t="s">
        <v>419</v>
      </c>
      <c r="C29" s="662" t="s">
        <v>581</v>
      </c>
      <c r="D29" s="663"/>
      <c r="E29" s="663"/>
      <c r="F29" s="663"/>
      <c r="G29" s="664" t="s">
        <v>222</v>
      </c>
      <c r="H29" s="664">
        <v>12.53</v>
      </c>
      <c r="I29" s="664">
        <v>4</v>
      </c>
      <c r="J29" s="665">
        <v>50.12</v>
      </c>
    </row>
    <row r="30" spans="1:10" x14ac:dyDescent="0.25">
      <c r="A30" s="655"/>
      <c r="B30" s="666" t="s">
        <v>471</v>
      </c>
      <c r="C30" s="667" t="s">
        <v>585</v>
      </c>
      <c r="D30" s="668"/>
      <c r="E30" s="668"/>
      <c r="F30" s="668"/>
      <c r="G30" s="669" t="s">
        <v>222</v>
      </c>
      <c r="H30" s="669">
        <v>4.18</v>
      </c>
      <c r="I30" s="669">
        <v>1</v>
      </c>
      <c r="J30" s="670">
        <v>4.18</v>
      </c>
    </row>
    <row r="31" spans="1:10" x14ac:dyDescent="0.25">
      <c r="A31" s="655"/>
      <c r="B31" s="666" t="s">
        <v>472</v>
      </c>
      <c r="C31" s="667" t="s">
        <v>420</v>
      </c>
      <c r="D31" s="668"/>
      <c r="E31" s="668"/>
      <c r="F31" s="668"/>
      <c r="G31" s="669" t="s">
        <v>209</v>
      </c>
      <c r="H31" s="669">
        <v>315</v>
      </c>
      <c r="I31" s="669">
        <v>1</v>
      </c>
      <c r="J31" s="670">
        <v>315</v>
      </c>
    </row>
    <row r="32" spans="1:10" x14ac:dyDescent="0.25">
      <c r="A32" s="655"/>
      <c r="B32" s="666" t="s">
        <v>473</v>
      </c>
      <c r="C32" s="667" t="s">
        <v>421</v>
      </c>
      <c r="D32" s="668"/>
      <c r="E32" s="668"/>
      <c r="F32" s="668"/>
      <c r="G32" s="669" t="s">
        <v>220</v>
      </c>
      <c r="H32" s="669">
        <v>18.86</v>
      </c>
      <c r="I32" s="669">
        <v>0.11</v>
      </c>
      <c r="J32" s="670">
        <v>2.0699999999999998</v>
      </c>
    </row>
    <row r="33" spans="1:10" x14ac:dyDescent="0.25">
      <c r="A33" s="655"/>
      <c r="B33" s="666" t="s">
        <v>154</v>
      </c>
      <c r="C33" s="667"/>
      <c r="D33" s="668"/>
      <c r="E33" s="668"/>
      <c r="F33" s="668"/>
      <c r="G33" s="669"/>
      <c r="H33" s="669"/>
      <c r="I33" s="669"/>
      <c r="J33" s="670"/>
    </row>
    <row r="34" spans="1:10" x14ac:dyDescent="0.25">
      <c r="A34" s="655"/>
      <c r="B34" s="666" t="s">
        <v>154</v>
      </c>
      <c r="C34" s="667"/>
      <c r="D34" s="668"/>
      <c r="E34" s="668"/>
      <c r="F34" s="668"/>
      <c r="G34" s="669"/>
      <c r="H34" s="669"/>
      <c r="I34" s="669"/>
      <c r="J34" s="670"/>
    </row>
    <row r="35" spans="1:10" x14ac:dyDescent="0.25">
      <c r="A35" s="655"/>
      <c r="B35" s="666" t="s">
        <v>154</v>
      </c>
      <c r="C35" s="667"/>
      <c r="D35" s="668"/>
      <c r="E35" s="668"/>
      <c r="F35" s="668"/>
      <c r="G35" s="669"/>
      <c r="H35" s="669"/>
      <c r="I35" s="669"/>
      <c r="J35" s="670"/>
    </row>
    <row r="36" spans="1:10" x14ac:dyDescent="0.25">
      <c r="A36" s="655"/>
      <c r="B36" s="661"/>
      <c r="C36" s="674"/>
      <c r="D36" s="663"/>
      <c r="E36" s="663"/>
      <c r="F36" s="663"/>
      <c r="G36" s="663" t="s">
        <v>175</v>
      </c>
      <c r="H36" s="663"/>
      <c r="I36" s="663"/>
      <c r="J36" s="665">
        <v>371.37</v>
      </c>
    </row>
    <row r="37" spans="1:10" x14ac:dyDescent="0.25">
      <c r="A37" s="655"/>
      <c r="B37" s="661" t="s">
        <v>39</v>
      </c>
      <c r="C37" s="662" t="s">
        <v>176</v>
      </c>
      <c r="D37" s="663"/>
      <c r="E37" s="663"/>
      <c r="F37" s="663"/>
      <c r="G37" s="664" t="s">
        <v>153</v>
      </c>
      <c r="H37" s="664" t="s">
        <v>172</v>
      </c>
      <c r="I37" s="664" t="s">
        <v>173</v>
      </c>
      <c r="J37" s="665" t="s">
        <v>174</v>
      </c>
    </row>
    <row r="38" spans="1:10" x14ac:dyDescent="0.25">
      <c r="A38" s="655"/>
      <c r="B38" s="661">
        <v>1106057</v>
      </c>
      <c r="C38" s="662" t="s">
        <v>422</v>
      </c>
      <c r="D38" s="663"/>
      <c r="E38" s="663"/>
      <c r="F38" s="663"/>
      <c r="G38" s="664" t="s">
        <v>156</v>
      </c>
      <c r="H38" s="664">
        <v>414.95</v>
      </c>
      <c r="I38" s="664">
        <v>0.01</v>
      </c>
      <c r="J38" s="665">
        <v>4.1500000000000004</v>
      </c>
    </row>
    <row r="39" spans="1:10" x14ac:dyDescent="0.25">
      <c r="A39" s="655"/>
      <c r="B39" s="666" t="s">
        <v>154</v>
      </c>
      <c r="C39" s="667"/>
      <c r="D39" s="668"/>
      <c r="E39" s="668"/>
      <c r="F39" s="668"/>
      <c r="G39" s="669"/>
      <c r="H39" s="669"/>
      <c r="I39" s="669"/>
      <c r="J39" s="670"/>
    </row>
    <row r="40" spans="1:10" x14ac:dyDescent="0.25">
      <c r="A40" s="655"/>
      <c r="B40" s="666" t="s">
        <v>154</v>
      </c>
      <c r="C40" s="667"/>
      <c r="D40" s="668"/>
      <c r="E40" s="668"/>
      <c r="F40" s="668"/>
      <c r="G40" s="669"/>
      <c r="H40" s="669"/>
      <c r="I40" s="669"/>
      <c r="J40" s="670"/>
    </row>
    <row r="41" spans="1:10" x14ac:dyDescent="0.25">
      <c r="A41" s="655"/>
      <c r="B41" s="666" t="s">
        <v>154</v>
      </c>
      <c r="C41" s="667"/>
      <c r="D41" s="668"/>
      <c r="E41" s="668"/>
      <c r="F41" s="668"/>
      <c r="G41" s="669"/>
      <c r="H41" s="669"/>
      <c r="I41" s="669"/>
      <c r="J41" s="670"/>
    </row>
    <row r="42" spans="1:10" x14ac:dyDescent="0.25">
      <c r="A42" s="655"/>
      <c r="B42" s="666" t="s">
        <v>154</v>
      </c>
      <c r="C42" s="667"/>
      <c r="D42" s="668"/>
      <c r="E42" s="668"/>
      <c r="F42" s="668"/>
      <c r="G42" s="669"/>
      <c r="H42" s="669"/>
      <c r="I42" s="669"/>
      <c r="J42" s="670"/>
    </row>
    <row r="43" spans="1:10" x14ac:dyDescent="0.25">
      <c r="A43" s="655"/>
      <c r="B43" s="661"/>
      <c r="C43" s="674"/>
      <c r="D43" s="663"/>
      <c r="E43" s="663"/>
      <c r="F43" s="663"/>
      <c r="G43" s="663" t="s">
        <v>177</v>
      </c>
      <c r="H43" s="663"/>
      <c r="I43" s="663"/>
      <c r="J43" s="665">
        <v>4.1500000000000004</v>
      </c>
    </row>
    <row r="44" spans="1:10" x14ac:dyDescent="0.25">
      <c r="A44" s="655"/>
      <c r="B44" s="661" t="s">
        <v>39</v>
      </c>
      <c r="C44" s="662" t="s">
        <v>178</v>
      </c>
      <c r="D44" s="664" t="s">
        <v>179</v>
      </c>
      <c r="E44" s="664" t="s">
        <v>872</v>
      </c>
      <c r="F44" s="664" t="s">
        <v>873</v>
      </c>
      <c r="G44" s="664" t="s">
        <v>180</v>
      </c>
      <c r="H44" s="664" t="s">
        <v>181</v>
      </c>
      <c r="I44" s="664" t="s">
        <v>173</v>
      </c>
      <c r="J44" s="665" t="s">
        <v>182</v>
      </c>
    </row>
    <row r="45" spans="1:10" x14ac:dyDescent="0.25">
      <c r="A45" s="655"/>
      <c r="B45" s="661" t="s">
        <v>154</v>
      </c>
      <c r="C45" s="662"/>
      <c r="D45" s="664"/>
      <c r="E45" s="664"/>
      <c r="F45" s="664"/>
      <c r="G45" s="664"/>
      <c r="H45" s="664"/>
      <c r="I45" s="664"/>
      <c r="J45" s="665"/>
    </row>
    <row r="46" spans="1:10" x14ac:dyDescent="0.25">
      <c r="A46" s="655"/>
      <c r="B46" s="666" t="s">
        <v>154</v>
      </c>
      <c r="C46" s="667"/>
      <c r="D46" s="669"/>
      <c r="E46" s="669"/>
      <c r="F46" s="669"/>
      <c r="G46" s="669"/>
      <c r="H46" s="669"/>
      <c r="I46" s="669"/>
      <c r="J46" s="670"/>
    </row>
    <row r="47" spans="1:10" x14ac:dyDescent="0.25">
      <c r="A47" s="655"/>
      <c r="B47" s="666" t="s">
        <v>154</v>
      </c>
      <c r="C47" s="667"/>
      <c r="D47" s="669"/>
      <c r="E47" s="669"/>
      <c r="F47" s="669"/>
      <c r="G47" s="669"/>
      <c r="H47" s="669"/>
      <c r="I47" s="669"/>
      <c r="J47" s="670"/>
    </row>
    <row r="48" spans="1:10" x14ac:dyDescent="0.25">
      <c r="A48" s="655"/>
      <c r="B48" s="666" t="s">
        <v>154</v>
      </c>
      <c r="C48" s="667"/>
      <c r="D48" s="669"/>
      <c r="E48" s="669"/>
      <c r="F48" s="669"/>
      <c r="G48" s="669"/>
      <c r="H48" s="669"/>
      <c r="I48" s="669"/>
      <c r="J48" s="670"/>
    </row>
    <row r="49" spans="1:10" x14ac:dyDescent="0.25">
      <c r="A49" s="655"/>
      <c r="B49" s="666" t="s">
        <v>154</v>
      </c>
      <c r="C49" s="667"/>
      <c r="D49" s="669"/>
      <c r="E49" s="669"/>
      <c r="F49" s="669"/>
      <c r="G49" s="669"/>
      <c r="H49" s="669"/>
      <c r="I49" s="669"/>
      <c r="J49" s="670"/>
    </row>
    <row r="50" spans="1:10" x14ac:dyDescent="0.25">
      <c r="A50" s="655"/>
      <c r="B50" s="666" t="s">
        <v>154</v>
      </c>
      <c r="C50" s="667"/>
      <c r="D50" s="669"/>
      <c r="E50" s="669"/>
      <c r="F50" s="669"/>
      <c r="G50" s="669"/>
      <c r="H50" s="669"/>
      <c r="I50" s="669"/>
      <c r="J50" s="670"/>
    </row>
    <row r="51" spans="1:10" x14ac:dyDescent="0.25">
      <c r="A51" s="655"/>
      <c r="B51" s="666" t="s">
        <v>154</v>
      </c>
      <c r="C51" s="667"/>
      <c r="D51" s="669"/>
      <c r="E51" s="669"/>
      <c r="F51" s="669"/>
      <c r="G51" s="669"/>
      <c r="H51" s="669"/>
      <c r="I51" s="669"/>
      <c r="J51" s="670"/>
    </row>
    <row r="52" spans="1:10" x14ac:dyDescent="0.25">
      <c r="A52" s="655"/>
      <c r="B52" s="661"/>
      <c r="C52" s="674"/>
      <c r="D52" s="663"/>
      <c r="E52" s="663"/>
      <c r="F52" s="663"/>
      <c r="G52" s="663" t="s">
        <v>183</v>
      </c>
      <c r="H52" s="663"/>
      <c r="I52" s="663"/>
      <c r="J52" s="665">
        <v>0</v>
      </c>
    </row>
    <row r="53" spans="1:10" x14ac:dyDescent="0.25">
      <c r="A53" s="655"/>
      <c r="B53" s="661" t="s">
        <v>184</v>
      </c>
      <c r="C53" s="674"/>
      <c r="D53" s="663"/>
      <c r="E53" s="663"/>
      <c r="F53" s="663"/>
      <c r="G53" s="663"/>
      <c r="H53" s="663"/>
      <c r="I53" s="663"/>
      <c r="J53" s="665">
        <v>443.12999999999994</v>
      </c>
    </row>
    <row r="54" spans="1:10" x14ac:dyDescent="0.25">
      <c r="A54" s="655"/>
      <c r="B54" s="661" t="s">
        <v>185</v>
      </c>
      <c r="C54" s="674"/>
      <c r="D54" s="663">
        <v>0</v>
      </c>
      <c r="E54" s="663"/>
      <c r="F54" s="663"/>
      <c r="G54" s="663"/>
      <c r="H54" s="663"/>
      <c r="I54" s="663"/>
      <c r="J54" s="665">
        <v>0</v>
      </c>
    </row>
    <row r="55" spans="1:10" ht="15.75" thickBot="1" x14ac:dyDescent="0.3">
      <c r="A55" s="655"/>
      <c r="B55" s="661" t="s">
        <v>186</v>
      </c>
      <c r="C55" s="674"/>
      <c r="D55" s="663"/>
      <c r="E55" s="663"/>
      <c r="F55" s="663"/>
      <c r="G55" s="663"/>
      <c r="H55" s="663"/>
      <c r="I55" s="663"/>
      <c r="J55" s="665">
        <v>443.12999999999994</v>
      </c>
    </row>
    <row r="56" spans="1:10" x14ac:dyDescent="0.25">
      <c r="A56" s="655"/>
      <c r="B56" s="656" t="s">
        <v>187</v>
      </c>
      <c r="C56" s="657"/>
      <c r="D56" s="659"/>
      <c r="E56" s="659"/>
      <c r="F56" s="659" t="s">
        <v>188</v>
      </c>
      <c r="G56" s="659"/>
      <c r="H56" s="659"/>
      <c r="I56" s="659" t="s">
        <v>879</v>
      </c>
      <c r="J56" s="660"/>
    </row>
    <row r="57" spans="1:10" x14ac:dyDescent="0.25">
      <c r="A57" s="655"/>
      <c r="B57" s="666" t="s">
        <v>881</v>
      </c>
      <c r="C57" s="655"/>
      <c r="D57" s="668"/>
      <c r="E57" s="668"/>
      <c r="F57" s="668" t="s">
        <v>874</v>
      </c>
      <c r="G57" s="668"/>
      <c r="H57" s="668"/>
      <c r="I57" s="668"/>
      <c r="J57" s="677"/>
    </row>
    <row r="58" spans="1:10" x14ac:dyDescent="0.25">
      <c r="A58" s="655"/>
      <c r="B58" s="666" t="s">
        <v>808</v>
      </c>
      <c r="C58" s="655"/>
      <c r="D58" s="668"/>
      <c r="E58" s="668"/>
      <c r="F58" s="668" t="s">
        <v>189</v>
      </c>
      <c r="G58" s="668"/>
      <c r="H58" s="668"/>
      <c r="I58" s="668"/>
      <c r="J58" s="677"/>
    </row>
    <row r="59" spans="1:10" ht="15.75" thickBot="1" x14ac:dyDescent="0.3">
      <c r="A59" s="655"/>
      <c r="B59" s="678" t="s">
        <v>812</v>
      </c>
      <c r="C59" s="655"/>
      <c r="D59" s="668"/>
      <c r="E59" s="668"/>
      <c r="F59" s="668"/>
      <c r="G59" s="668"/>
      <c r="H59" s="668"/>
      <c r="I59" s="668"/>
      <c r="J59" s="679"/>
    </row>
    <row r="60" spans="1:10" x14ac:dyDescent="0.25">
      <c r="A60" s="655"/>
      <c r="B60" s="657"/>
      <c r="C60" s="657"/>
      <c r="D60" s="659"/>
      <c r="E60" s="659"/>
      <c r="F60" s="659"/>
      <c r="G60" s="659"/>
      <c r="H60" s="659"/>
      <c r="I60" s="659"/>
      <c r="J60" s="659"/>
    </row>
    <row r="61" spans="1:10" ht="15.75" thickBot="1" x14ac:dyDescent="0.3">
      <c r="A61" s="655"/>
      <c r="B61" s="655"/>
      <c r="C61" s="655"/>
      <c r="D61" s="668"/>
      <c r="E61" s="668"/>
      <c r="F61" s="668"/>
      <c r="G61" s="668"/>
      <c r="H61" s="668"/>
      <c r="I61" s="668"/>
      <c r="J61" s="668"/>
    </row>
    <row r="62" spans="1:10" x14ac:dyDescent="0.25">
      <c r="A62" s="655"/>
      <c r="B62" s="656"/>
      <c r="C62" s="657"/>
      <c r="D62" s="658" t="s">
        <v>151</v>
      </c>
      <c r="E62" s="658"/>
      <c r="F62" s="658"/>
      <c r="G62" s="659"/>
      <c r="H62" s="659"/>
      <c r="I62" s="659"/>
      <c r="J62" s="660"/>
    </row>
    <row r="63" spans="1:10" x14ac:dyDescent="0.25">
      <c r="A63" s="655"/>
      <c r="B63" s="661" t="s">
        <v>39</v>
      </c>
      <c r="C63" s="662" t="s">
        <v>152</v>
      </c>
      <c r="D63" s="663"/>
      <c r="E63" s="663"/>
      <c r="F63" s="663"/>
      <c r="G63" s="663"/>
      <c r="H63" s="664" t="s">
        <v>862</v>
      </c>
      <c r="I63" s="663"/>
      <c r="J63" s="665" t="s">
        <v>153</v>
      </c>
    </row>
    <row r="64" spans="1:10" x14ac:dyDescent="0.25">
      <c r="A64" s="655"/>
      <c r="B64" s="666">
        <v>2</v>
      </c>
      <c r="C64" s="667" t="s">
        <v>875</v>
      </c>
      <c r="D64" s="668"/>
      <c r="E64" s="668"/>
      <c r="F64" s="668"/>
      <c r="G64" s="668"/>
      <c r="H64" s="669" t="s">
        <v>863</v>
      </c>
      <c r="I64" s="668"/>
      <c r="J64" s="670" t="s">
        <v>156</v>
      </c>
    </row>
    <row r="65" spans="1:13" x14ac:dyDescent="0.25">
      <c r="A65" s="655"/>
      <c r="B65" s="661"/>
      <c r="C65" s="662"/>
      <c r="D65" s="663"/>
      <c r="E65" s="664"/>
      <c r="F65" s="664" t="s">
        <v>157</v>
      </c>
      <c r="G65" s="664"/>
      <c r="H65" s="664" t="s">
        <v>158</v>
      </c>
      <c r="I65" s="664"/>
      <c r="J65" s="665" t="s">
        <v>159</v>
      </c>
    </row>
    <row r="66" spans="1:13" x14ac:dyDescent="0.25">
      <c r="A66" s="655"/>
      <c r="B66" s="666" t="s">
        <v>39</v>
      </c>
      <c r="C66" s="667" t="s">
        <v>160</v>
      </c>
      <c r="D66" s="668"/>
      <c r="E66" s="669" t="s">
        <v>161</v>
      </c>
      <c r="F66" s="664" t="s">
        <v>162</v>
      </c>
      <c r="G66" s="664" t="s">
        <v>163</v>
      </c>
      <c r="H66" s="664" t="s">
        <v>162</v>
      </c>
      <c r="I66" s="671" t="s">
        <v>163</v>
      </c>
      <c r="J66" s="670" t="s">
        <v>864</v>
      </c>
    </row>
    <row r="67" spans="1:13" x14ac:dyDescent="0.25">
      <c r="A67" s="655"/>
      <c r="B67" s="672" t="s">
        <v>164</v>
      </c>
      <c r="C67" s="662" t="s">
        <v>165</v>
      </c>
      <c r="D67" s="663"/>
      <c r="E67" s="664">
        <v>1</v>
      </c>
      <c r="F67" s="664">
        <v>1</v>
      </c>
      <c r="G67" s="664">
        <v>0</v>
      </c>
      <c r="H67" s="664">
        <v>309.66000000000003</v>
      </c>
      <c r="I67" s="664">
        <v>138.05000000000001</v>
      </c>
      <c r="J67" s="665">
        <v>309.66000000000003</v>
      </c>
    </row>
    <row r="68" spans="1:13" x14ac:dyDescent="0.25">
      <c r="A68" s="655"/>
      <c r="B68" s="673" t="s">
        <v>876</v>
      </c>
      <c r="C68" s="667" t="s">
        <v>501</v>
      </c>
      <c r="D68" s="668"/>
      <c r="E68" s="669">
        <v>5</v>
      </c>
      <c r="F68" s="669">
        <v>0.9</v>
      </c>
      <c r="G68" s="669">
        <v>0.1</v>
      </c>
      <c r="H68" s="669">
        <v>305.01</v>
      </c>
      <c r="I68" s="669">
        <v>98.46</v>
      </c>
      <c r="J68" s="670">
        <v>1421.78</v>
      </c>
    </row>
    <row r="69" spans="1:13" x14ac:dyDescent="0.25">
      <c r="A69" s="655"/>
      <c r="B69" s="666" t="s">
        <v>154</v>
      </c>
      <c r="C69" s="667"/>
      <c r="D69" s="668"/>
      <c r="E69" s="669"/>
      <c r="F69" s="669"/>
      <c r="G69" s="669"/>
      <c r="H69" s="669"/>
      <c r="I69" s="669"/>
      <c r="J69" s="670"/>
    </row>
    <row r="70" spans="1:13" x14ac:dyDescent="0.25">
      <c r="A70" s="655"/>
      <c r="B70" s="666" t="s">
        <v>154</v>
      </c>
      <c r="C70" s="667"/>
      <c r="D70" s="668"/>
      <c r="E70" s="669"/>
      <c r="F70" s="669"/>
      <c r="G70" s="669"/>
      <c r="H70" s="669"/>
      <c r="I70" s="669"/>
      <c r="J70" s="670"/>
      <c r="M70" s="338" t="s">
        <v>537</v>
      </c>
    </row>
    <row r="71" spans="1:13" x14ac:dyDescent="0.25">
      <c r="A71" s="655"/>
      <c r="B71" s="666" t="s">
        <v>154</v>
      </c>
      <c r="C71" s="667"/>
      <c r="D71" s="668"/>
      <c r="E71" s="669"/>
      <c r="F71" s="669"/>
      <c r="G71" s="669"/>
      <c r="H71" s="669"/>
      <c r="I71" s="669"/>
      <c r="J71" s="670"/>
    </row>
    <row r="72" spans="1:13" x14ac:dyDescent="0.25">
      <c r="A72" s="655"/>
      <c r="B72" s="666" t="s">
        <v>154</v>
      </c>
      <c r="C72" s="667"/>
      <c r="D72" s="668"/>
      <c r="E72" s="669"/>
      <c r="F72" s="669"/>
      <c r="G72" s="669"/>
      <c r="H72" s="669"/>
      <c r="I72" s="669"/>
      <c r="J72" s="670"/>
    </row>
    <row r="73" spans="1:13" x14ac:dyDescent="0.25">
      <c r="A73" s="655"/>
      <c r="B73" s="666" t="s">
        <v>154</v>
      </c>
      <c r="C73" s="667"/>
      <c r="D73" s="668"/>
      <c r="E73" s="669"/>
      <c r="F73" s="669"/>
      <c r="G73" s="669"/>
      <c r="H73" s="669"/>
      <c r="I73" s="669"/>
      <c r="J73" s="670"/>
    </row>
    <row r="74" spans="1:13" x14ac:dyDescent="0.25">
      <c r="A74" s="655"/>
      <c r="B74" s="661"/>
      <c r="C74" s="674"/>
      <c r="D74" s="663"/>
      <c r="E74" s="663"/>
      <c r="F74" s="663"/>
      <c r="G74" s="663" t="s">
        <v>865</v>
      </c>
      <c r="H74" s="663"/>
      <c r="I74" s="663"/>
      <c r="J74" s="665">
        <v>1731.44</v>
      </c>
    </row>
    <row r="75" spans="1:13" x14ac:dyDescent="0.25">
      <c r="A75" s="655"/>
      <c r="B75" s="661" t="s">
        <v>39</v>
      </c>
      <c r="C75" s="662" t="s">
        <v>866</v>
      </c>
      <c r="D75" s="663"/>
      <c r="E75" s="663"/>
      <c r="F75" s="663"/>
      <c r="G75" s="663"/>
      <c r="H75" s="664" t="s">
        <v>161</v>
      </c>
      <c r="I75" s="664" t="s">
        <v>867</v>
      </c>
      <c r="J75" s="665" t="s">
        <v>868</v>
      </c>
    </row>
    <row r="76" spans="1:13" x14ac:dyDescent="0.25">
      <c r="A76" s="655"/>
      <c r="B76" s="661" t="s">
        <v>166</v>
      </c>
      <c r="C76" s="662" t="s">
        <v>167</v>
      </c>
      <c r="D76" s="663"/>
      <c r="E76" s="663"/>
      <c r="F76" s="663"/>
      <c r="G76" s="663"/>
      <c r="H76" s="664">
        <v>1</v>
      </c>
      <c r="I76" s="664">
        <v>21.04</v>
      </c>
      <c r="J76" s="665">
        <v>21.04</v>
      </c>
    </row>
    <row r="77" spans="1:13" x14ac:dyDescent="0.25">
      <c r="A77" s="655"/>
      <c r="B77" s="666" t="s">
        <v>154</v>
      </c>
      <c r="C77" s="667"/>
      <c r="D77" s="668"/>
      <c r="E77" s="668"/>
      <c r="F77" s="668"/>
      <c r="G77" s="668"/>
      <c r="H77" s="669"/>
      <c r="I77" s="669"/>
      <c r="J77" s="670"/>
    </row>
    <row r="78" spans="1:13" x14ac:dyDescent="0.25">
      <c r="A78" s="655"/>
      <c r="B78" s="666" t="s">
        <v>154</v>
      </c>
      <c r="C78" s="667"/>
      <c r="D78" s="668"/>
      <c r="E78" s="668"/>
      <c r="F78" s="668"/>
      <c r="G78" s="668"/>
      <c r="H78" s="669"/>
      <c r="I78" s="669"/>
      <c r="J78" s="670"/>
    </row>
    <row r="79" spans="1:13" x14ac:dyDescent="0.25">
      <c r="A79" s="655"/>
      <c r="B79" s="666" t="s">
        <v>154</v>
      </c>
      <c r="C79" s="667"/>
      <c r="D79" s="668"/>
      <c r="E79" s="668"/>
      <c r="F79" s="668"/>
      <c r="G79" s="668"/>
      <c r="H79" s="669"/>
      <c r="I79" s="669"/>
      <c r="J79" s="670"/>
    </row>
    <row r="80" spans="1:13" x14ac:dyDescent="0.25">
      <c r="A80" s="655"/>
      <c r="B80" s="666" t="s">
        <v>154</v>
      </c>
      <c r="C80" s="667"/>
      <c r="D80" s="668"/>
      <c r="E80" s="668"/>
      <c r="F80" s="668"/>
      <c r="G80" s="668"/>
      <c r="H80" s="669"/>
      <c r="I80" s="669"/>
      <c r="J80" s="670"/>
    </row>
    <row r="81" spans="1:10" x14ac:dyDescent="0.25">
      <c r="A81" s="655"/>
      <c r="B81" s="666" t="s">
        <v>154</v>
      </c>
      <c r="C81" s="667"/>
      <c r="D81" s="668"/>
      <c r="E81" s="668"/>
      <c r="F81" s="668"/>
      <c r="G81" s="668"/>
      <c r="H81" s="669"/>
      <c r="I81" s="669"/>
      <c r="J81" s="670"/>
    </row>
    <row r="82" spans="1:10" x14ac:dyDescent="0.25">
      <c r="A82" s="655"/>
      <c r="B82" s="666" t="s">
        <v>154</v>
      </c>
      <c r="C82" s="667"/>
      <c r="D82" s="668"/>
      <c r="E82" s="668"/>
      <c r="F82" s="668"/>
      <c r="G82" s="668"/>
      <c r="H82" s="669"/>
      <c r="I82" s="669"/>
      <c r="J82" s="670"/>
    </row>
    <row r="83" spans="1:10" x14ac:dyDescent="0.25">
      <c r="A83" s="655"/>
      <c r="B83" s="661"/>
      <c r="C83" s="674"/>
      <c r="D83" s="663"/>
      <c r="E83" s="663"/>
      <c r="F83" s="663"/>
      <c r="G83" s="663" t="s">
        <v>869</v>
      </c>
      <c r="H83" s="663"/>
      <c r="I83" s="663"/>
      <c r="J83" s="665">
        <v>21.04</v>
      </c>
    </row>
    <row r="84" spans="1:10" x14ac:dyDescent="0.25">
      <c r="A84" s="655"/>
      <c r="B84" s="661"/>
      <c r="C84" s="674"/>
      <c r="D84" s="663"/>
      <c r="E84" s="663"/>
      <c r="F84" s="663" t="s">
        <v>870</v>
      </c>
      <c r="G84" s="663"/>
      <c r="H84" s="663"/>
      <c r="I84" s="663">
        <v>0</v>
      </c>
      <c r="J84" s="665">
        <v>0</v>
      </c>
    </row>
    <row r="85" spans="1:10" x14ac:dyDescent="0.25">
      <c r="A85" s="655"/>
      <c r="B85" s="661"/>
      <c r="C85" s="674"/>
      <c r="D85" s="663"/>
      <c r="E85" s="663"/>
      <c r="F85" s="663" t="s">
        <v>168</v>
      </c>
      <c r="G85" s="663"/>
      <c r="H85" s="663"/>
      <c r="I85" s="663"/>
      <c r="J85" s="665">
        <v>21.04</v>
      </c>
    </row>
    <row r="86" spans="1:10" x14ac:dyDescent="0.25">
      <c r="A86" s="655"/>
      <c r="B86" s="675"/>
      <c r="C86" s="674"/>
      <c r="D86" s="663"/>
      <c r="E86" s="663"/>
      <c r="F86" s="663"/>
      <c r="G86" s="663" t="s">
        <v>871</v>
      </c>
      <c r="H86" s="663"/>
      <c r="I86" s="663"/>
      <c r="J86" s="676">
        <v>1752.48</v>
      </c>
    </row>
    <row r="87" spans="1:10" x14ac:dyDescent="0.25">
      <c r="A87" s="655"/>
      <c r="B87" s="675"/>
      <c r="C87" s="674" t="s">
        <v>169</v>
      </c>
      <c r="D87" s="663">
        <v>230.19</v>
      </c>
      <c r="E87" s="663"/>
      <c r="F87" s="663"/>
      <c r="G87" s="663" t="s">
        <v>170</v>
      </c>
      <c r="H87" s="663"/>
      <c r="I87" s="663"/>
      <c r="J87" s="676">
        <v>7.61</v>
      </c>
    </row>
    <row r="88" spans="1:10" x14ac:dyDescent="0.25">
      <c r="A88" s="655"/>
      <c r="B88" s="661" t="s">
        <v>39</v>
      </c>
      <c r="C88" s="662" t="s">
        <v>171</v>
      </c>
      <c r="D88" s="663"/>
      <c r="E88" s="663"/>
      <c r="F88" s="663"/>
      <c r="G88" s="664" t="s">
        <v>153</v>
      </c>
      <c r="H88" s="664" t="s">
        <v>172</v>
      </c>
      <c r="I88" s="664" t="s">
        <v>173</v>
      </c>
      <c r="J88" s="665" t="s">
        <v>174</v>
      </c>
    </row>
    <row r="89" spans="1:10" x14ac:dyDescent="0.25">
      <c r="A89" s="655"/>
      <c r="B89" s="661">
        <v>9199997</v>
      </c>
      <c r="C89" s="662" t="s">
        <v>877</v>
      </c>
      <c r="D89" s="663"/>
      <c r="E89" s="663"/>
      <c r="F89" s="663"/>
      <c r="G89" s="664" t="s">
        <v>878</v>
      </c>
      <c r="H89" s="664">
        <v>7.61</v>
      </c>
      <c r="I89" s="664">
        <v>2.7799999999999998E-2</v>
      </c>
      <c r="J89" s="665">
        <v>0.21</v>
      </c>
    </row>
    <row r="90" spans="1:10" x14ac:dyDescent="0.25">
      <c r="A90" s="655"/>
      <c r="B90" s="666" t="s">
        <v>154</v>
      </c>
      <c r="C90" s="667"/>
      <c r="D90" s="668"/>
      <c r="E90" s="668"/>
      <c r="F90" s="668"/>
      <c r="G90" s="669"/>
      <c r="H90" s="669"/>
      <c r="I90" s="669"/>
      <c r="J90" s="670"/>
    </row>
    <row r="91" spans="1:10" x14ac:dyDescent="0.25">
      <c r="A91" s="655"/>
      <c r="B91" s="666" t="s">
        <v>154</v>
      </c>
      <c r="C91" s="667"/>
      <c r="D91" s="668"/>
      <c r="E91" s="668"/>
      <c r="F91" s="668"/>
      <c r="G91" s="669"/>
      <c r="H91" s="669"/>
      <c r="I91" s="669"/>
      <c r="J91" s="670"/>
    </row>
    <row r="92" spans="1:10" x14ac:dyDescent="0.25">
      <c r="A92" s="655"/>
      <c r="B92" s="666" t="s">
        <v>154</v>
      </c>
      <c r="C92" s="667"/>
      <c r="D92" s="668"/>
      <c r="E92" s="668"/>
      <c r="F92" s="668"/>
      <c r="G92" s="669"/>
      <c r="H92" s="669"/>
      <c r="I92" s="669"/>
      <c r="J92" s="670"/>
    </row>
    <row r="93" spans="1:10" x14ac:dyDescent="0.25">
      <c r="A93" s="655"/>
      <c r="B93" s="666" t="s">
        <v>154</v>
      </c>
      <c r="C93" s="667"/>
      <c r="D93" s="668"/>
      <c r="E93" s="668"/>
      <c r="F93" s="668"/>
      <c r="G93" s="669"/>
      <c r="H93" s="669"/>
      <c r="I93" s="669"/>
      <c r="J93" s="670"/>
    </row>
    <row r="94" spans="1:10" x14ac:dyDescent="0.25">
      <c r="A94" s="655"/>
      <c r="B94" s="666" t="s">
        <v>154</v>
      </c>
      <c r="C94" s="667"/>
      <c r="D94" s="668"/>
      <c r="E94" s="668"/>
      <c r="F94" s="668"/>
      <c r="G94" s="669"/>
      <c r="H94" s="669"/>
      <c r="I94" s="669"/>
      <c r="J94" s="670"/>
    </row>
    <row r="95" spans="1:10" x14ac:dyDescent="0.25">
      <c r="A95" s="655"/>
      <c r="B95" s="666" t="s">
        <v>154</v>
      </c>
      <c r="C95" s="667"/>
      <c r="D95" s="668"/>
      <c r="E95" s="668"/>
      <c r="F95" s="668"/>
      <c r="G95" s="669"/>
      <c r="H95" s="669"/>
      <c r="I95" s="669"/>
      <c r="J95" s="670"/>
    </row>
    <row r="96" spans="1:10" x14ac:dyDescent="0.25">
      <c r="A96" s="655"/>
      <c r="B96" s="661"/>
      <c r="C96" s="674"/>
      <c r="D96" s="663"/>
      <c r="E96" s="663"/>
      <c r="F96" s="663"/>
      <c r="G96" s="663" t="s">
        <v>175</v>
      </c>
      <c r="H96" s="663"/>
      <c r="I96" s="663"/>
      <c r="J96" s="665">
        <v>0.21</v>
      </c>
    </row>
    <row r="97" spans="1:10" x14ac:dyDescent="0.25">
      <c r="A97" s="655"/>
      <c r="B97" s="661" t="s">
        <v>39</v>
      </c>
      <c r="C97" s="662" t="s">
        <v>176</v>
      </c>
      <c r="D97" s="663"/>
      <c r="E97" s="663"/>
      <c r="F97" s="663"/>
      <c r="G97" s="664" t="s">
        <v>153</v>
      </c>
      <c r="H97" s="664" t="s">
        <v>172</v>
      </c>
      <c r="I97" s="664" t="s">
        <v>173</v>
      </c>
      <c r="J97" s="665" t="s">
        <v>174</v>
      </c>
    </row>
    <row r="98" spans="1:10" x14ac:dyDescent="0.25">
      <c r="A98" s="655"/>
      <c r="B98" s="661" t="s">
        <v>154</v>
      </c>
      <c r="C98" s="662"/>
      <c r="D98" s="663"/>
      <c r="E98" s="663"/>
      <c r="F98" s="663"/>
      <c r="G98" s="664"/>
      <c r="H98" s="664"/>
      <c r="I98" s="664"/>
      <c r="J98" s="665"/>
    </row>
    <row r="99" spans="1:10" x14ac:dyDescent="0.25">
      <c r="A99" s="655"/>
      <c r="B99" s="666" t="s">
        <v>154</v>
      </c>
      <c r="C99" s="667"/>
      <c r="D99" s="668"/>
      <c r="E99" s="668"/>
      <c r="F99" s="668"/>
      <c r="G99" s="669"/>
      <c r="H99" s="669"/>
      <c r="I99" s="669"/>
      <c r="J99" s="670"/>
    </row>
    <row r="100" spans="1:10" x14ac:dyDescent="0.25">
      <c r="A100" s="655"/>
      <c r="B100" s="666" t="s">
        <v>154</v>
      </c>
      <c r="C100" s="667"/>
      <c r="D100" s="668"/>
      <c r="E100" s="668"/>
      <c r="F100" s="668"/>
      <c r="G100" s="669"/>
      <c r="H100" s="669"/>
      <c r="I100" s="669"/>
      <c r="J100" s="670"/>
    </row>
    <row r="101" spans="1:10" x14ac:dyDescent="0.25">
      <c r="A101" s="655"/>
      <c r="B101" s="666" t="s">
        <v>154</v>
      </c>
      <c r="C101" s="667"/>
      <c r="D101" s="668"/>
      <c r="E101" s="668"/>
      <c r="F101" s="668"/>
      <c r="G101" s="669"/>
      <c r="H101" s="669"/>
      <c r="I101" s="669"/>
      <c r="J101" s="670"/>
    </row>
    <row r="102" spans="1:10" x14ac:dyDescent="0.25">
      <c r="A102" s="655"/>
      <c r="B102" s="666" t="s">
        <v>154</v>
      </c>
      <c r="C102" s="667"/>
      <c r="D102" s="668"/>
      <c r="E102" s="668"/>
      <c r="F102" s="668"/>
      <c r="G102" s="669"/>
      <c r="H102" s="669"/>
      <c r="I102" s="669"/>
      <c r="J102" s="670"/>
    </row>
    <row r="103" spans="1:10" x14ac:dyDescent="0.25">
      <c r="A103" s="655"/>
      <c r="B103" s="661"/>
      <c r="C103" s="674"/>
      <c r="D103" s="663"/>
      <c r="E103" s="663"/>
      <c r="F103" s="663"/>
      <c r="G103" s="663" t="s">
        <v>177</v>
      </c>
      <c r="H103" s="663"/>
      <c r="I103" s="663"/>
      <c r="J103" s="665">
        <v>0</v>
      </c>
    </row>
    <row r="104" spans="1:10" x14ac:dyDescent="0.25">
      <c r="A104" s="655"/>
      <c r="B104" s="661" t="s">
        <v>39</v>
      </c>
      <c r="C104" s="662" t="s">
        <v>178</v>
      </c>
      <c r="D104" s="664" t="s">
        <v>179</v>
      </c>
      <c r="E104" s="664" t="s">
        <v>872</v>
      </c>
      <c r="F104" s="664" t="s">
        <v>873</v>
      </c>
      <c r="G104" s="664" t="s">
        <v>180</v>
      </c>
      <c r="H104" s="664" t="s">
        <v>181</v>
      </c>
      <c r="I104" s="664" t="s">
        <v>173</v>
      </c>
      <c r="J104" s="665" t="s">
        <v>182</v>
      </c>
    </row>
    <row r="105" spans="1:10" x14ac:dyDescent="0.25">
      <c r="A105" s="655"/>
      <c r="B105" s="661" t="s">
        <v>154</v>
      </c>
      <c r="C105" s="662"/>
      <c r="D105" s="664"/>
      <c r="E105" s="664"/>
      <c r="F105" s="664"/>
      <c r="G105" s="664"/>
      <c r="H105" s="664"/>
      <c r="I105" s="664"/>
      <c r="J105" s="665"/>
    </row>
    <row r="106" spans="1:10" x14ac:dyDescent="0.25">
      <c r="A106" s="655"/>
      <c r="B106" s="666" t="s">
        <v>154</v>
      </c>
      <c r="C106" s="667"/>
      <c r="D106" s="669"/>
      <c r="E106" s="669"/>
      <c r="F106" s="669"/>
      <c r="G106" s="669"/>
      <c r="H106" s="669"/>
      <c r="I106" s="669"/>
      <c r="J106" s="670"/>
    </row>
    <row r="107" spans="1:10" x14ac:dyDescent="0.25">
      <c r="A107" s="655"/>
      <c r="B107" s="666" t="s">
        <v>154</v>
      </c>
      <c r="C107" s="667"/>
      <c r="D107" s="669"/>
      <c r="E107" s="669"/>
      <c r="F107" s="669"/>
      <c r="G107" s="669"/>
      <c r="H107" s="669"/>
      <c r="I107" s="669"/>
      <c r="J107" s="670"/>
    </row>
    <row r="108" spans="1:10" x14ac:dyDescent="0.25">
      <c r="A108" s="655"/>
      <c r="B108" s="666" t="s">
        <v>154</v>
      </c>
      <c r="C108" s="667"/>
      <c r="D108" s="669"/>
      <c r="E108" s="669"/>
      <c r="F108" s="669"/>
      <c r="G108" s="669"/>
      <c r="H108" s="669"/>
      <c r="I108" s="669"/>
      <c r="J108" s="670"/>
    </row>
    <row r="109" spans="1:10" x14ac:dyDescent="0.25">
      <c r="A109" s="655"/>
      <c r="B109" s="666" t="s">
        <v>154</v>
      </c>
      <c r="C109" s="667"/>
      <c r="D109" s="669"/>
      <c r="E109" s="669"/>
      <c r="F109" s="669"/>
      <c r="G109" s="669"/>
      <c r="H109" s="669"/>
      <c r="I109" s="669"/>
      <c r="J109" s="670"/>
    </row>
    <row r="110" spans="1:10" x14ac:dyDescent="0.25">
      <c r="A110" s="655"/>
      <c r="B110" s="666" t="s">
        <v>154</v>
      </c>
      <c r="C110" s="667"/>
      <c r="D110" s="669"/>
      <c r="E110" s="669"/>
      <c r="F110" s="669"/>
      <c r="G110" s="669"/>
      <c r="H110" s="669"/>
      <c r="I110" s="669"/>
      <c r="J110" s="670"/>
    </row>
    <row r="111" spans="1:10" x14ac:dyDescent="0.25">
      <c r="A111" s="655"/>
      <c r="B111" s="666" t="s">
        <v>154</v>
      </c>
      <c r="C111" s="667"/>
      <c r="D111" s="669"/>
      <c r="E111" s="669"/>
      <c r="F111" s="669"/>
      <c r="G111" s="669"/>
      <c r="H111" s="669"/>
      <c r="I111" s="669"/>
      <c r="J111" s="670"/>
    </row>
    <row r="112" spans="1:10" x14ac:dyDescent="0.25">
      <c r="A112" s="655"/>
      <c r="B112" s="661"/>
      <c r="C112" s="674"/>
      <c r="D112" s="663"/>
      <c r="E112" s="663"/>
      <c r="F112" s="663"/>
      <c r="G112" s="663" t="s">
        <v>183</v>
      </c>
      <c r="H112" s="663"/>
      <c r="I112" s="663"/>
      <c r="J112" s="665">
        <v>0</v>
      </c>
    </row>
    <row r="113" spans="1:10" x14ac:dyDescent="0.25">
      <c r="A113" s="655"/>
      <c r="B113" s="661" t="s">
        <v>184</v>
      </c>
      <c r="C113" s="674"/>
      <c r="D113" s="663"/>
      <c r="E113" s="663"/>
      <c r="F113" s="663"/>
      <c r="G113" s="663"/>
      <c r="H113" s="663"/>
      <c r="I113" s="663"/>
      <c r="J113" s="665">
        <v>7.82</v>
      </c>
    </row>
    <row r="114" spans="1:10" x14ac:dyDescent="0.25">
      <c r="A114" s="655"/>
      <c r="B114" s="661" t="s">
        <v>185</v>
      </c>
      <c r="C114" s="674"/>
      <c r="D114" s="663">
        <v>0</v>
      </c>
      <c r="E114" s="663"/>
      <c r="F114" s="663"/>
      <c r="G114" s="663"/>
      <c r="H114" s="663"/>
      <c r="I114" s="663"/>
      <c r="J114" s="665">
        <v>0</v>
      </c>
    </row>
    <row r="115" spans="1:10" ht="15.75" thickBot="1" x14ac:dyDescent="0.3">
      <c r="A115" s="655"/>
      <c r="B115" s="661" t="s">
        <v>186</v>
      </c>
      <c r="C115" s="674"/>
      <c r="D115" s="663"/>
      <c r="E115" s="663"/>
      <c r="F115" s="663"/>
      <c r="G115" s="663"/>
      <c r="H115" s="663"/>
      <c r="I115" s="663"/>
      <c r="J115" s="665">
        <v>7.82</v>
      </c>
    </row>
    <row r="116" spans="1:10" x14ac:dyDescent="0.25">
      <c r="A116" s="655"/>
      <c r="B116" s="656" t="s">
        <v>187</v>
      </c>
      <c r="C116" s="657"/>
      <c r="D116" s="659"/>
      <c r="E116" s="659"/>
      <c r="F116" s="659" t="s">
        <v>188</v>
      </c>
      <c r="G116" s="659"/>
      <c r="H116" s="659"/>
      <c r="I116" s="659" t="s">
        <v>879</v>
      </c>
      <c r="J116" s="660"/>
    </row>
    <row r="117" spans="1:10" x14ac:dyDescent="0.25">
      <c r="A117" s="655"/>
      <c r="B117" s="666" t="s">
        <v>881</v>
      </c>
      <c r="C117" s="655"/>
      <c r="D117" s="668"/>
      <c r="E117" s="668"/>
      <c r="F117" s="668" t="s">
        <v>874</v>
      </c>
      <c r="G117" s="668"/>
      <c r="H117" s="668"/>
      <c r="I117" s="668"/>
      <c r="J117" s="677"/>
    </row>
    <row r="118" spans="1:10" x14ac:dyDescent="0.25">
      <c r="A118" s="655"/>
      <c r="B118" s="666" t="s">
        <v>808</v>
      </c>
      <c r="C118" s="655"/>
      <c r="D118" s="668"/>
      <c r="E118" s="668"/>
      <c r="F118" s="668" t="s">
        <v>189</v>
      </c>
      <c r="G118" s="668"/>
      <c r="H118" s="668"/>
      <c r="I118" s="668"/>
      <c r="J118" s="677"/>
    </row>
    <row r="119" spans="1:10" ht="15.75" thickBot="1" x14ac:dyDescent="0.3">
      <c r="A119" s="655"/>
      <c r="B119" s="678" t="s">
        <v>812</v>
      </c>
      <c r="C119" s="655"/>
      <c r="D119" s="668"/>
      <c r="E119" s="668"/>
      <c r="F119" s="668"/>
      <c r="G119" s="668"/>
      <c r="H119" s="668"/>
      <c r="I119" s="668"/>
      <c r="J119" s="679"/>
    </row>
    <row r="120" spans="1:10" x14ac:dyDescent="0.25">
      <c r="A120" s="655"/>
      <c r="B120" s="657"/>
      <c r="C120" s="657"/>
      <c r="D120" s="659"/>
      <c r="E120" s="659"/>
      <c r="F120" s="659"/>
      <c r="G120" s="659"/>
      <c r="H120" s="659"/>
      <c r="I120" s="659"/>
      <c r="J120" s="659"/>
    </row>
    <row r="121" spans="1:10" ht="15.75" thickBot="1" x14ac:dyDescent="0.3">
      <c r="A121" s="655"/>
      <c r="B121" s="655"/>
      <c r="C121" s="655"/>
      <c r="D121" s="668"/>
      <c r="E121" s="668"/>
      <c r="F121" s="668"/>
      <c r="G121" s="668"/>
      <c r="H121" s="668"/>
      <c r="I121" s="668"/>
      <c r="J121" s="668"/>
    </row>
    <row r="122" spans="1:10" x14ac:dyDescent="0.25">
      <c r="A122" s="655"/>
      <c r="B122" s="656"/>
      <c r="C122" s="657"/>
      <c r="D122" s="658" t="s">
        <v>151</v>
      </c>
      <c r="E122" s="658"/>
      <c r="F122" s="658"/>
      <c r="G122" s="659"/>
      <c r="H122" s="659"/>
      <c r="I122" s="659"/>
      <c r="J122" s="660"/>
    </row>
    <row r="123" spans="1:10" x14ac:dyDescent="0.25">
      <c r="A123" s="655"/>
      <c r="B123" s="661" t="s">
        <v>39</v>
      </c>
      <c r="C123" s="662" t="s">
        <v>152</v>
      </c>
      <c r="D123" s="663"/>
      <c r="E123" s="663"/>
      <c r="F123" s="663"/>
      <c r="G123" s="663"/>
      <c r="H123" s="664" t="s">
        <v>862</v>
      </c>
      <c r="I123" s="663"/>
      <c r="J123" s="665" t="s">
        <v>153</v>
      </c>
    </row>
    <row r="124" spans="1:10" x14ac:dyDescent="0.25">
      <c r="A124" s="655"/>
      <c r="B124" s="666">
        <v>3</v>
      </c>
      <c r="C124" s="667" t="s">
        <v>709</v>
      </c>
      <c r="D124" s="668"/>
      <c r="E124" s="668"/>
      <c r="F124" s="668"/>
      <c r="G124" s="668"/>
      <c r="H124" s="669" t="s">
        <v>863</v>
      </c>
      <c r="I124" s="668"/>
      <c r="J124" s="670" t="s">
        <v>156</v>
      </c>
    </row>
    <row r="125" spans="1:10" x14ac:dyDescent="0.25">
      <c r="A125" s="655"/>
      <c r="B125" s="661"/>
      <c r="C125" s="662"/>
      <c r="D125" s="663"/>
      <c r="E125" s="664"/>
      <c r="F125" s="664" t="s">
        <v>157</v>
      </c>
      <c r="G125" s="664"/>
      <c r="H125" s="664" t="s">
        <v>158</v>
      </c>
      <c r="I125" s="664"/>
      <c r="J125" s="665" t="s">
        <v>159</v>
      </c>
    </row>
    <row r="126" spans="1:10" x14ac:dyDescent="0.25">
      <c r="A126" s="655"/>
      <c r="B126" s="666" t="s">
        <v>39</v>
      </c>
      <c r="C126" s="667" t="s">
        <v>160</v>
      </c>
      <c r="D126" s="668"/>
      <c r="E126" s="669" t="s">
        <v>161</v>
      </c>
      <c r="F126" s="664" t="s">
        <v>162</v>
      </c>
      <c r="G126" s="664" t="s">
        <v>163</v>
      </c>
      <c r="H126" s="664" t="s">
        <v>162</v>
      </c>
      <c r="I126" s="671" t="s">
        <v>163</v>
      </c>
      <c r="J126" s="670" t="s">
        <v>864</v>
      </c>
    </row>
    <row r="127" spans="1:10" x14ac:dyDescent="0.25">
      <c r="A127" s="655"/>
      <c r="B127" s="672" t="s">
        <v>191</v>
      </c>
      <c r="C127" s="662" t="s">
        <v>503</v>
      </c>
      <c r="D127" s="663"/>
      <c r="E127" s="664">
        <v>1</v>
      </c>
      <c r="F127" s="664">
        <v>0.52</v>
      </c>
      <c r="G127" s="664">
        <v>0.48</v>
      </c>
      <c r="H127" s="664">
        <v>4.6900000000000004</v>
      </c>
      <c r="I127" s="664">
        <v>3.26</v>
      </c>
      <c r="J127" s="665">
        <v>4</v>
      </c>
    </row>
    <row r="128" spans="1:10" x14ac:dyDescent="0.25">
      <c r="A128" s="655"/>
      <c r="B128" s="673" t="s">
        <v>192</v>
      </c>
      <c r="C128" s="667" t="s">
        <v>193</v>
      </c>
      <c r="D128" s="668"/>
      <c r="E128" s="669">
        <v>1</v>
      </c>
      <c r="F128" s="669">
        <v>0.28999999999999998</v>
      </c>
      <c r="G128" s="669">
        <v>0.71</v>
      </c>
      <c r="H128" s="669">
        <v>285.83999999999997</v>
      </c>
      <c r="I128" s="669">
        <v>120.97</v>
      </c>
      <c r="J128" s="670">
        <v>168.78</v>
      </c>
    </row>
    <row r="129" spans="1:13" x14ac:dyDescent="0.25">
      <c r="A129" s="655"/>
      <c r="B129" s="673" t="s">
        <v>194</v>
      </c>
      <c r="C129" s="667" t="s">
        <v>195</v>
      </c>
      <c r="D129" s="668"/>
      <c r="E129" s="669">
        <v>1</v>
      </c>
      <c r="F129" s="669">
        <v>0.9</v>
      </c>
      <c r="G129" s="669">
        <v>0.1</v>
      </c>
      <c r="H129" s="669">
        <v>335.88</v>
      </c>
      <c r="I129" s="669">
        <v>83.61</v>
      </c>
      <c r="J129" s="670">
        <v>310.64999999999998</v>
      </c>
    </row>
    <row r="130" spans="1:13" x14ac:dyDescent="0.25">
      <c r="A130" s="655"/>
      <c r="B130" s="673" t="s">
        <v>196</v>
      </c>
      <c r="C130" s="667" t="s">
        <v>502</v>
      </c>
      <c r="D130" s="668"/>
      <c r="E130" s="669">
        <v>1</v>
      </c>
      <c r="F130" s="669">
        <v>0.52</v>
      </c>
      <c r="G130" s="669">
        <v>0.48</v>
      </c>
      <c r="H130" s="669">
        <v>141.66</v>
      </c>
      <c r="I130" s="669">
        <v>47.89</v>
      </c>
      <c r="J130" s="670">
        <v>96.65</v>
      </c>
    </row>
    <row r="131" spans="1:13" x14ac:dyDescent="0.25">
      <c r="A131" s="655"/>
      <c r="B131" s="673" t="s">
        <v>197</v>
      </c>
      <c r="C131" s="667" t="s">
        <v>499</v>
      </c>
      <c r="D131" s="668"/>
      <c r="E131" s="669">
        <v>1</v>
      </c>
      <c r="F131" s="669">
        <v>1</v>
      </c>
      <c r="G131" s="669">
        <v>0</v>
      </c>
      <c r="H131" s="669">
        <v>206.72</v>
      </c>
      <c r="I131" s="669">
        <v>87.63</v>
      </c>
      <c r="J131" s="670">
        <v>206.72</v>
      </c>
    </row>
    <row r="132" spans="1:13" x14ac:dyDescent="0.25">
      <c r="A132" s="655"/>
      <c r="B132" s="666" t="s">
        <v>154</v>
      </c>
      <c r="C132" s="667"/>
      <c r="D132" s="668"/>
      <c r="E132" s="669"/>
      <c r="F132" s="669"/>
      <c r="G132" s="669"/>
      <c r="H132" s="669"/>
      <c r="I132" s="669"/>
      <c r="J132" s="670"/>
    </row>
    <row r="133" spans="1:13" x14ac:dyDescent="0.25">
      <c r="A133" s="655"/>
      <c r="B133" s="666" t="s">
        <v>154</v>
      </c>
      <c r="C133" s="667"/>
      <c r="D133" s="668"/>
      <c r="E133" s="669"/>
      <c r="F133" s="669"/>
      <c r="G133" s="669"/>
      <c r="H133" s="669"/>
      <c r="I133" s="669"/>
      <c r="J133" s="670"/>
    </row>
    <row r="134" spans="1:13" x14ac:dyDescent="0.25">
      <c r="A134" s="655"/>
      <c r="B134" s="661"/>
      <c r="C134" s="674"/>
      <c r="D134" s="663"/>
      <c r="E134" s="663"/>
      <c r="F134" s="663"/>
      <c r="G134" s="663" t="s">
        <v>865</v>
      </c>
      <c r="H134" s="663"/>
      <c r="I134" s="663"/>
      <c r="J134" s="665">
        <v>786.8</v>
      </c>
    </row>
    <row r="135" spans="1:13" x14ac:dyDescent="0.25">
      <c r="A135" s="655"/>
      <c r="B135" s="661" t="s">
        <v>39</v>
      </c>
      <c r="C135" s="662" t="s">
        <v>866</v>
      </c>
      <c r="D135" s="663"/>
      <c r="E135" s="663"/>
      <c r="F135" s="663"/>
      <c r="G135" s="663"/>
      <c r="H135" s="664" t="s">
        <v>161</v>
      </c>
      <c r="I135" s="664" t="s">
        <v>867</v>
      </c>
      <c r="J135" s="665" t="s">
        <v>868</v>
      </c>
    </row>
    <row r="136" spans="1:13" x14ac:dyDescent="0.25">
      <c r="A136" s="655"/>
      <c r="B136" s="661" t="s">
        <v>166</v>
      </c>
      <c r="C136" s="662" t="s">
        <v>167</v>
      </c>
      <c r="D136" s="663"/>
      <c r="E136" s="663"/>
      <c r="F136" s="663"/>
      <c r="G136" s="663"/>
      <c r="H136" s="664">
        <v>1</v>
      </c>
      <c r="I136" s="664">
        <v>21.04</v>
      </c>
      <c r="J136" s="665">
        <v>21.04</v>
      </c>
      <c r="M136" s="338" t="s">
        <v>540</v>
      </c>
    </row>
    <row r="137" spans="1:13" x14ac:dyDescent="0.25">
      <c r="A137" s="655"/>
      <c r="B137" s="666" t="s">
        <v>154</v>
      </c>
      <c r="C137" s="667"/>
      <c r="D137" s="668"/>
      <c r="E137" s="668"/>
      <c r="F137" s="668"/>
      <c r="G137" s="668"/>
      <c r="H137" s="669"/>
      <c r="I137" s="669"/>
      <c r="J137" s="670"/>
    </row>
    <row r="138" spans="1:13" x14ac:dyDescent="0.25">
      <c r="A138" s="655"/>
      <c r="B138" s="666" t="s">
        <v>154</v>
      </c>
      <c r="C138" s="667"/>
      <c r="D138" s="668"/>
      <c r="E138" s="668"/>
      <c r="F138" s="668"/>
      <c r="G138" s="668"/>
      <c r="H138" s="669"/>
      <c r="I138" s="669"/>
      <c r="J138" s="670"/>
    </row>
    <row r="139" spans="1:13" x14ac:dyDescent="0.25">
      <c r="A139" s="655"/>
      <c r="B139" s="666" t="s">
        <v>154</v>
      </c>
      <c r="C139" s="667"/>
      <c r="D139" s="668"/>
      <c r="E139" s="668"/>
      <c r="F139" s="668"/>
      <c r="G139" s="668"/>
      <c r="H139" s="669"/>
      <c r="I139" s="669"/>
      <c r="J139" s="670"/>
    </row>
    <row r="140" spans="1:13" x14ac:dyDescent="0.25">
      <c r="A140" s="655"/>
      <c r="B140" s="666" t="s">
        <v>154</v>
      </c>
      <c r="C140" s="667"/>
      <c r="D140" s="668"/>
      <c r="E140" s="668"/>
      <c r="F140" s="668"/>
      <c r="G140" s="668"/>
      <c r="H140" s="669"/>
      <c r="I140" s="669"/>
      <c r="J140" s="670"/>
    </row>
    <row r="141" spans="1:13" x14ac:dyDescent="0.25">
      <c r="A141" s="655"/>
      <c r="B141" s="666" t="s">
        <v>154</v>
      </c>
      <c r="C141" s="667"/>
      <c r="D141" s="668"/>
      <c r="E141" s="668"/>
      <c r="F141" s="668"/>
      <c r="G141" s="668"/>
      <c r="H141" s="669"/>
      <c r="I141" s="669"/>
      <c r="J141" s="670"/>
    </row>
    <row r="142" spans="1:13" x14ac:dyDescent="0.25">
      <c r="A142" s="655"/>
      <c r="B142" s="666" t="s">
        <v>154</v>
      </c>
      <c r="C142" s="667"/>
      <c r="D142" s="668"/>
      <c r="E142" s="668"/>
      <c r="F142" s="668"/>
      <c r="G142" s="668"/>
      <c r="H142" s="669"/>
      <c r="I142" s="669"/>
      <c r="J142" s="670"/>
    </row>
    <row r="143" spans="1:13" x14ac:dyDescent="0.25">
      <c r="A143" s="655"/>
      <c r="B143" s="661"/>
      <c r="C143" s="674"/>
      <c r="D143" s="663"/>
      <c r="E143" s="663"/>
      <c r="F143" s="663"/>
      <c r="G143" s="663" t="s">
        <v>869</v>
      </c>
      <c r="H143" s="663"/>
      <c r="I143" s="663"/>
      <c r="J143" s="665">
        <v>21.04</v>
      </c>
    </row>
    <row r="144" spans="1:13" x14ac:dyDescent="0.25">
      <c r="A144" s="655"/>
      <c r="B144" s="661"/>
      <c r="C144" s="674"/>
      <c r="D144" s="663"/>
      <c r="E144" s="663"/>
      <c r="F144" s="663" t="s">
        <v>870</v>
      </c>
      <c r="G144" s="663"/>
      <c r="H144" s="663"/>
      <c r="I144" s="663">
        <v>0</v>
      </c>
      <c r="J144" s="665">
        <v>0</v>
      </c>
    </row>
    <row r="145" spans="1:10" x14ac:dyDescent="0.25">
      <c r="A145" s="655"/>
      <c r="B145" s="661"/>
      <c r="C145" s="674"/>
      <c r="D145" s="663"/>
      <c r="E145" s="663"/>
      <c r="F145" s="663" t="s">
        <v>168</v>
      </c>
      <c r="G145" s="663"/>
      <c r="H145" s="663"/>
      <c r="I145" s="663"/>
      <c r="J145" s="665">
        <v>21.04</v>
      </c>
    </row>
    <row r="146" spans="1:10" x14ac:dyDescent="0.25">
      <c r="A146" s="655"/>
      <c r="B146" s="675"/>
      <c r="C146" s="674"/>
      <c r="D146" s="663"/>
      <c r="E146" s="663"/>
      <c r="F146" s="663"/>
      <c r="G146" s="663" t="s">
        <v>871</v>
      </c>
      <c r="H146" s="663"/>
      <c r="I146" s="663"/>
      <c r="J146" s="676">
        <v>807.83999999999992</v>
      </c>
    </row>
    <row r="147" spans="1:10" x14ac:dyDescent="0.25">
      <c r="A147" s="655"/>
      <c r="B147" s="675"/>
      <c r="C147" s="674" t="s">
        <v>169</v>
      </c>
      <c r="D147" s="663">
        <v>168.2</v>
      </c>
      <c r="E147" s="663"/>
      <c r="F147" s="663"/>
      <c r="G147" s="663" t="s">
        <v>170</v>
      </c>
      <c r="H147" s="663"/>
      <c r="I147" s="663"/>
      <c r="J147" s="676">
        <v>4.8</v>
      </c>
    </row>
    <row r="148" spans="1:10" x14ac:dyDescent="0.25">
      <c r="A148" s="655"/>
      <c r="B148" s="661" t="s">
        <v>39</v>
      </c>
      <c r="C148" s="662" t="s">
        <v>171</v>
      </c>
      <c r="D148" s="663"/>
      <c r="E148" s="663"/>
      <c r="F148" s="663"/>
      <c r="G148" s="664" t="s">
        <v>153</v>
      </c>
      <c r="H148" s="664" t="s">
        <v>172</v>
      </c>
      <c r="I148" s="664" t="s">
        <v>173</v>
      </c>
      <c r="J148" s="665" t="s">
        <v>174</v>
      </c>
    </row>
    <row r="149" spans="1:10" x14ac:dyDescent="0.25">
      <c r="A149" s="655"/>
      <c r="B149" s="661">
        <v>9199997</v>
      </c>
      <c r="C149" s="662" t="s">
        <v>877</v>
      </c>
      <c r="D149" s="663"/>
      <c r="E149" s="663"/>
      <c r="F149" s="663"/>
      <c r="G149" s="664" t="s">
        <v>878</v>
      </c>
      <c r="H149" s="664">
        <v>4.8</v>
      </c>
      <c r="I149" s="664">
        <v>2.7799999999999998E-2</v>
      </c>
      <c r="J149" s="665">
        <v>0.13</v>
      </c>
    </row>
    <row r="150" spans="1:10" x14ac:dyDescent="0.25">
      <c r="A150" s="655"/>
      <c r="B150" s="666" t="s">
        <v>154</v>
      </c>
      <c r="C150" s="667"/>
      <c r="D150" s="668"/>
      <c r="E150" s="668"/>
      <c r="F150" s="668"/>
      <c r="G150" s="669"/>
      <c r="H150" s="669"/>
      <c r="I150" s="669"/>
      <c r="J150" s="670"/>
    </row>
    <row r="151" spans="1:10" x14ac:dyDescent="0.25">
      <c r="A151" s="655"/>
      <c r="B151" s="666" t="s">
        <v>154</v>
      </c>
      <c r="C151" s="667"/>
      <c r="D151" s="668"/>
      <c r="E151" s="668"/>
      <c r="F151" s="668"/>
      <c r="G151" s="669"/>
      <c r="H151" s="669"/>
      <c r="I151" s="669"/>
      <c r="J151" s="670"/>
    </row>
    <row r="152" spans="1:10" x14ac:dyDescent="0.25">
      <c r="A152" s="655"/>
      <c r="B152" s="666" t="s">
        <v>154</v>
      </c>
      <c r="C152" s="667"/>
      <c r="D152" s="668"/>
      <c r="E152" s="668"/>
      <c r="F152" s="668"/>
      <c r="G152" s="669"/>
      <c r="H152" s="669"/>
      <c r="I152" s="669"/>
      <c r="J152" s="670"/>
    </row>
    <row r="153" spans="1:10" x14ac:dyDescent="0.25">
      <c r="A153" s="655"/>
      <c r="B153" s="666" t="s">
        <v>154</v>
      </c>
      <c r="C153" s="667"/>
      <c r="D153" s="668"/>
      <c r="E153" s="668"/>
      <c r="F153" s="668"/>
      <c r="G153" s="669"/>
      <c r="H153" s="669"/>
      <c r="I153" s="669"/>
      <c r="J153" s="670"/>
    </row>
    <row r="154" spans="1:10" x14ac:dyDescent="0.25">
      <c r="A154" s="655"/>
      <c r="B154" s="666" t="s">
        <v>154</v>
      </c>
      <c r="C154" s="667"/>
      <c r="D154" s="668"/>
      <c r="E154" s="668"/>
      <c r="F154" s="668"/>
      <c r="G154" s="669"/>
      <c r="H154" s="669"/>
      <c r="I154" s="669"/>
      <c r="J154" s="670"/>
    </row>
    <row r="155" spans="1:10" x14ac:dyDescent="0.25">
      <c r="A155" s="655"/>
      <c r="B155" s="666" t="s">
        <v>154</v>
      </c>
      <c r="C155" s="667"/>
      <c r="D155" s="668"/>
      <c r="E155" s="668"/>
      <c r="F155" s="668"/>
      <c r="G155" s="669"/>
      <c r="H155" s="669"/>
      <c r="I155" s="669"/>
      <c r="J155" s="670"/>
    </row>
    <row r="156" spans="1:10" x14ac:dyDescent="0.25">
      <c r="A156" s="655"/>
      <c r="B156" s="661"/>
      <c r="C156" s="674"/>
      <c r="D156" s="663"/>
      <c r="E156" s="663"/>
      <c r="F156" s="663"/>
      <c r="G156" s="663" t="s">
        <v>175</v>
      </c>
      <c r="H156" s="663"/>
      <c r="I156" s="663"/>
      <c r="J156" s="665">
        <v>0.13</v>
      </c>
    </row>
    <row r="157" spans="1:10" x14ac:dyDescent="0.25">
      <c r="A157" s="655"/>
      <c r="B157" s="661" t="s">
        <v>39</v>
      </c>
      <c r="C157" s="662" t="s">
        <v>176</v>
      </c>
      <c r="D157" s="663"/>
      <c r="E157" s="663"/>
      <c r="F157" s="663"/>
      <c r="G157" s="664" t="s">
        <v>153</v>
      </c>
      <c r="H157" s="664" t="s">
        <v>172</v>
      </c>
      <c r="I157" s="664" t="s">
        <v>173</v>
      </c>
      <c r="J157" s="665" t="s">
        <v>174</v>
      </c>
    </row>
    <row r="158" spans="1:10" x14ac:dyDescent="0.25">
      <c r="A158" s="655"/>
      <c r="B158" s="661" t="s">
        <v>154</v>
      </c>
      <c r="C158" s="662"/>
      <c r="D158" s="663"/>
      <c r="E158" s="663"/>
      <c r="F158" s="663"/>
      <c r="G158" s="664"/>
      <c r="H158" s="664"/>
      <c r="I158" s="664"/>
      <c r="J158" s="665"/>
    </row>
    <row r="159" spans="1:10" x14ac:dyDescent="0.25">
      <c r="A159" s="655"/>
      <c r="B159" s="666" t="s">
        <v>154</v>
      </c>
      <c r="C159" s="667"/>
      <c r="D159" s="668"/>
      <c r="E159" s="668"/>
      <c r="F159" s="668"/>
      <c r="G159" s="669"/>
      <c r="H159" s="669"/>
      <c r="I159" s="669"/>
      <c r="J159" s="670"/>
    </row>
    <row r="160" spans="1:10" x14ac:dyDescent="0.25">
      <c r="A160" s="655"/>
      <c r="B160" s="666" t="s">
        <v>154</v>
      </c>
      <c r="C160" s="667"/>
      <c r="D160" s="668"/>
      <c r="E160" s="668"/>
      <c r="F160" s="668"/>
      <c r="G160" s="669"/>
      <c r="H160" s="669"/>
      <c r="I160" s="669"/>
      <c r="J160" s="670"/>
    </row>
    <row r="161" spans="1:10" x14ac:dyDescent="0.25">
      <c r="A161" s="655"/>
      <c r="B161" s="666" t="s">
        <v>154</v>
      </c>
      <c r="C161" s="667"/>
      <c r="D161" s="668"/>
      <c r="E161" s="668"/>
      <c r="F161" s="668"/>
      <c r="G161" s="669"/>
      <c r="H161" s="669"/>
      <c r="I161" s="669"/>
      <c r="J161" s="670"/>
    </row>
    <row r="162" spans="1:10" x14ac:dyDescent="0.25">
      <c r="A162" s="655"/>
      <c r="B162" s="666" t="s">
        <v>154</v>
      </c>
      <c r="C162" s="667"/>
      <c r="D162" s="668"/>
      <c r="E162" s="668"/>
      <c r="F162" s="668"/>
      <c r="G162" s="669"/>
      <c r="H162" s="669"/>
      <c r="I162" s="669"/>
      <c r="J162" s="670"/>
    </row>
    <row r="163" spans="1:10" x14ac:dyDescent="0.25">
      <c r="A163" s="655"/>
      <c r="B163" s="661"/>
      <c r="C163" s="674"/>
      <c r="D163" s="663"/>
      <c r="E163" s="663"/>
      <c r="F163" s="663"/>
      <c r="G163" s="663" t="s">
        <v>177</v>
      </c>
      <c r="H163" s="663"/>
      <c r="I163" s="663"/>
      <c r="J163" s="665">
        <v>0</v>
      </c>
    </row>
    <row r="164" spans="1:10" x14ac:dyDescent="0.25">
      <c r="A164" s="655"/>
      <c r="B164" s="661" t="s">
        <v>39</v>
      </c>
      <c r="C164" s="662" t="s">
        <v>178</v>
      </c>
      <c r="D164" s="664" t="s">
        <v>179</v>
      </c>
      <c r="E164" s="664" t="s">
        <v>872</v>
      </c>
      <c r="F164" s="664" t="s">
        <v>873</v>
      </c>
      <c r="G164" s="664" t="s">
        <v>180</v>
      </c>
      <c r="H164" s="664" t="s">
        <v>181</v>
      </c>
      <c r="I164" s="664" t="s">
        <v>173</v>
      </c>
      <c r="J164" s="665" t="s">
        <v>182</v>
      </c>
    </row>
    <row r="165" spans="1:10" x14ac:dyDescent="0.25">
      <c r="A165" s="655"/>
      <c r="B165" s="661" t="s">
        <v>154</v>
      </c>
      <c r="C165" s="662"/>
      <c r="D165" s="664"/>
      <c r="E165" s="664"/>
      <c r="F165" s="664"/>
      <c r="G165" s="664"/>
      <c r="H165" s="664"/>
      <c r="I165" s="664"/>
      <c r="J165" s="665"/>
    </row>
    <row r="166" spans="1:10" x14ac:dyDescent="0.25">
      <c r="A166" s="655"/>
      <c r="B166" s="666" t="s">
        <v>154</v>
      </c>
      <c r="C166" s="667"/>
      <c r="D166" s="669"/>
      <c r="E166" s="669"/>
      <c r="F166" s="669"/>
      <c r="G166" s="669"/>
      <c r="H166" s="669"/>
      <c r="I166" s="669"/>
      <c r="J166" s="670"/>
    </row>
    <row r="167" spans="1:10" x14ac:dyDescent="0.25">
      <c r="A167" s="655"/>
      <c r="B167" s="666" t="s">
        <v>154</v>
      </c>
      <c r="C167" s="667"/>
      <c r="D167" s="669"/>
      <c r="E167" s="669"/>
      <c r="F167" s="669"/>
      <c r="G167" s="669"/>
      <c r="H167" s="669"/>
      <c r="I167" s="669"/>
      <c r="J167" s="670"/>
    </row>
    <row r="168" spans="1:10" x14ac:dyDescent="0.25">
      <c r="A168" s="655"/>
      <c r="B168" s="666" t="s">
        <v>154</v>
      </c>
      <c r="C168" s="667"/>
      <c r="D168" s="669"/>
      <c r="E168" s="669"/>
      <c r="F168" s="669"/>
      <c r="G168" s="669"/>
      <c r="H168" s="669"/>
      <c r="I168" s="669"/>
      <c r="J168" s="670"/>
    </row>
    <row r="169" spans="1:10" x14ac:dyDescent="0.25">
      <c r="A169" s="655"/>
      <c r="B169" s="666" t="s">
        <v>154</v>
      </c>
      <c r="C169" s="667"/>
      <c r="D169" s="669"/>
      <c r="E169" s="669"/>
      <c r="F169" s="669"/>
      <c r="G169" s="669"/>
      <c r="H169" s="669"/>
      <c r="I169" s="669"/>
      <c r="J169" s="670"/>
    </row>
    <row r="170" spans="1:10" x14ac:dyDescent="0.25">
      <c r="A170" s="655"/>
      <c r="B170" s="666" t="s">
        <v>154</v>
      </c>
      <c r="C170" s="667"/>
      <c r="D170" s="669"/>
      <c r="E170" s="669"/>
      <c r="F170" s="669"/>
      <c r="G170" s="669"/>
      <c r="H170" s="669"/>
      <c r="I170" s="669"/>
      <c r="J170" s="670"/>
    </row>
    <row r="171" spans="1:10" x14ac:dyDescent="0.25">
      <c r="A171" s="655"/>
      <c r="B171" s="666" t="s">
        <v>154</v>
      </c>
      <c r="C171" s="667"/>
      <c r="D171" s="669"/>
      <c r="E171" s="669"/>
      <c r="F171" s="669"/>
      <c r="G171" s="669"/>
      <c r="H171" s="669"/>
      <c r="I171" s="669"/>
      <c r="J171" s="670"/>
    </row>
    <row r="172" spans="1:10" x14ac:dyDescent="0.25">
      <c r="A172" s="655"/>
      <c r="B172" s="661"/>
      <c r="C172" s="674"/>
      <c r="D172" s="663"/>
      <c r="E172" s="663"/>
      <c r="F172" s="663"/>
      <c r="G172" s="663" t="s">
        <v>183</v>
      </c>
      <c r="H172" s="663"/>
      <c r="I172" s="663"/>
      <c r="J172" s="665">
        <v>0</v>
      </c>
    </row>
    <row r="173" spans="1:10" x14ac:dyDescent="0.25">
      <c r="A173" s="655"/>
      <c r="B173" s="661" t="s">
        <v>184</v>
      </c>
      <c r="C173" s="674"/>
      <c r="D173" s="663"/>
      <c r="E173" s="663"/>
      <c r="F173" s="663"/>
      <c r="G173" s="663"/>
      <c r="H173" s="663"/>
      <c r="I173" s="663"/>
      <c r="J173" s="665">
        <v>4.93</v>
      </c>
    </row>
    <row r="174" spans="1:10" x14ac:dyDescent="0.25">
      <c r="A174" s="655"/>
      <c r="B174" s="661" t="s">
        <v>185</v>
      </c>
      <c r="C174" s="674"/>
      <c r="D174" s="663">
        <v>0</v>
      </c>
      <c r="E174" s="663"/>
      <c r="F174" s="663"/>
      <c r="G174" s="663"/>
      <c r="H174" s="663"/>
      <c r="I174" s="663"/>
      <c r="J174" s="665">
        <v>0</v>
      </c>
    </row>
    <row r="175" spans="1:10" ht="15.75" thickBot="1" x14ac:dyDescent="0.3">
      <c r="A175" s="655"/>
      <c r="B175" s="661" t="s">
        <v>186</v>
      </c>
      <c r="C175" s="674"/>
      <c r="D175" s="663"/>
      <c r="E175" s="663"/>
      <c r="F175" s="663"/>
      <c r="G175" s="663"/>
      <c r="H175" s="663"/>
      <c r="I175" s="663"/>
      <c r="J175" s="665">
        <v>4.93</v>
      </c>
    </row>
    <row r="176" spans="1:10" x14ac:dyDescent="0.25">
      <c r="A176" s="655"/>
      <c r="B176" s="656" t="s">
        <v>187</v>
      </c>
      <c r="C176" s="657"/>
      <c r="D176" s="659"/>
      <c r="E176" s="659"/>
      <c r="F176" s="659" t="s">
        <v>188</v>
      </c>
      <c r="G176" s="659"/>
      <c r="H176" s="659"/>
      <c r="I176" s="659" t="s">
        <v>879</v>
      </c>
      <c r="J176" s="660"/>
    </row>
    <row r="177" spans="1:10" x14ac:dyDescent="0.25">
      <c r="A177" s="655"/>
      <c r="B177" s="666" t="s">
        <v>881</v>
      </c>
      <c r="C177" s="655"/>
      <c r="D177" s="668"/>
      <c r="E177" s="668"/>
      <c r="F177" s="668" t="s">
        <v>874</v>
      </c>
      <c r="G177" s="668"/>
      <c r="H177" s="668"/>
      <c r="I177" s="668"/>
      <c r="J177" s="677"/>
    </row>
    <row r="178" spans="1:10" x14ac:dyDescent="0.25">
      <c r="A178" s="655"/>
      <c r="B178" s="666" t="s">
        <v>808</v>
      </c>
      <c r="C178" s="655"/>
      <c r="D178" s="668"/>
      <c r="E178" s="668"/>
      <c r="F178" s="668" t="s">
        <v>189</v>
      </c>
      <c r="G178" s="668"/>
      <c r="H178" s="668"/>
      <c r="I178" s="668"/>
      <c r="J178" s="677"/>
    </row>
    <row r="179" spans="1:10" ht="15.75" thickBot="1" x14ac:dyDescent="0.3">
      <c r="A179" s="655"/>
      <c r="B179" s="678" t="s">
        <v>812</v>
      </c>
      <c r="C179" s="655"/>
      <c r="D179" s="668"/>
      <c r="E179" s="668"/>
      <c r="F179" s="668"/>
      <c r="G179" s="668"/>
      <c r="H179" s="668"/>
      <c r="I179" s="668"/>
      <c r="J179" s="679"/>
    </row>
    <row r="180" spans="1:10" x14ac:dyDescent="0.25">
      <c r="A180" s="655"/>
      <c r="B180" s="657"/>
      <c r="C180" s="657"/>
      <c r="D180" s="659"/>
      <c r="E180" s="659"/>
      <c r="F180" s="659"/>
      <c r="G180" s="659"/>
      <c r="H180" s="659"/>
      <c r="I180" s="659"/>
      <c r="J180" s="659"/>
    </row>
    <row r="181" spans="1:10" ht="15.75" thickBot="1" x14ac:dyDescent="0.3">
      <c r="A181" s="655"/>
      <c r="B181" s="655"/>
      <c r="C181" s="655"/>
      <c r="D181" s="668"/>
      <c r="E181" s="668"/>
      <c r="F181" s="668"/>
      <c r="G181" s="668"/>
      <c r="H181" s="668"/>
      <c r="I181" s="668"/>
      <c r="J181" s="668"/>
    </row>
    <row r="182" spans="1:10" x14ac:dyDescent="0.25">
      <c r="A182" s="655"/>
      <c r="B182" s="656"/>
      <c r="C182" s="657"/>
      <c r="D182" s="658" t="s">
        <v>151</v>
      </c>
      <c r="E182" s="658"/>
      <c r="F182" s="658"/>
      <c r="G182" s="659"/>
      <c r="H182" s="659"/>
      <c r="I182" s="659"/>
      <c r="J182" s="660"/>
    </row>
    <row r="183" spans="1:10" x14ac:dyDescent="0.25">
      <c r="A183" s="655"/>
      <c r="B183" s="661" t="s">
        <v>39</v>
      </c>
      <c r="C183" s="662" t="s">
        <v>152</v>
      </c>
      <c r="D183" s="663"/>
      <c r="E183" s="663"/>
      <c r="F183" s="663"/>
      <c r="G183" s="663"/>
      <c r="H183" s="664" t="s">
        <v>862</v>
      </c>
      <c r="I183" s="663"/>
      <c r="J183" s="665" t="s">
        <v>153</v>
      </c>
    </row>
    <row r="184" spans="1:10" x14ac:dyDescent="0.25">
      <c r="A184" s="655"/>
      <c r="B184" s="666">
        <v>4</v>
      </c>
      <c r="C184" s="667" t="s">
        <v>198</v>
      </c>
      <c r="D184" s="668"/>
      <c r="E184" s="668"/>
      <c r="F184" s="668"/>
      <c r="G184" s="668"/>
      <c r="H184" s="669" t="s">
        <v>863</v>
      </c>
      <c r="I184" s="668"/>
      <c r="J184" s="670" t="s">
        <v>156</v>
      </c>
    </row>
    <row r="185" spans="1:10" x14ac:dyDescent="0.25">
      <c r="A185" s="655"/>
      <c r="B185" s="661"/>
      <c r="C185" s="662"/>
      <c r="D185" s="663"/>
      <c r="E185" s="664"/>
      <c r="F185" s="664" t="s">
        <v>157</v>
      </c>
      <c r="G185" s="664"/>
      <c r="H185" s="664" t="s">
        <v>158</v>
      </c>
      <c r="I185" s="664"/>
      <c r="J185" s="665" t="s">
        <v>159</v>
      </c>
    </row>
    <row r="186" spans="1:10" x14ac:dyDescent="0.25">
      <c r="A186" s="655"/>
      <c r="B186" s="666" t="s">
        <v>39</v>
      </c>
      <c r="C186" s="667" t="s">
        <v>160</v>
      </c>
      <c r="D186" s="668"/>
      <c r="E186" s="669" t="s">
        <v>161</v>
      </c>
      <c r="F186" s="664" t="s">
        <v>162</v>
      </c>
      <c r="G186" s="664" t="s">
        <v>163</v>
      </c>
      <c r="H186" s="664" t="s">
        <v>162</v>
      </c>
      <c r="I186" s="671" t="s">
        <v>163</v>
      </c>
      <c r="J186" s="670" t="s">
        <v>864</v>
      </c>
    </row>
    <row r="187" spans="1:10" x14ac:dyDescent="0.25">
      <c r="A187" s="655"/>
      <c r="B187" s="672" t="s">
        <v>199</v>
      </c>
      <c r="C187" s="662" t="s">
        <v>200</v>
      </c>
      <c r="D187" s="663"/>
      <c r="E187" s="664">
        <v>1</v>
      </c>
      <c r="F187" s="664">
        <v>1</v>
      </c>
      <c r="G187" s="664">
        <v>0</v>
      </c>
      <c r="H187" s="664">
        <v>278.72000000000003</v>
      </c>
      <c r="I187" s="664">
        <v>104.73</v>
      </c>
      <c r="J187" s="665">
        <v>278.72000000000003</v>
      </c>
    </row>
    <row r="188" spans="1:10" x14ac:dyDescent="0.25">
      <c r="A188" s="655"/>
      <c r="B188" s="666" t="s">
        <v>154</v>
      </c>
      <c r="C188" s="667"/>
      <c r="D188" s="668"/>
      <c r="E188" s="669"/>
      <c r="F188" s="669"/>
      <c r="G188" s="669"/>
      <c r="H188" s="669"/>
      <c r="I188" s="669"/>
      <c r="J188" s="670"/>
    </row>
    <row r="189" spans="1:10" x14ac:dyDescent="0.25">
      <c r="A189" s="655"/>
      <c r="B189" s="666" t="s">
        <v>154</v>
      </c>
      <c r="C189" s="667"/>
      <c r="D189" s="668"/>
      <c r="E189" s="669"/>
      <c r="F189" s="669"/>
      <c r="G189" s="669"/>
      <c r="H189" s="669"/>
      <c r="I189" s="669"/>
      <c r="J189" s="670"/>
    </row>
    <row r="190" spans="1:10" x14ac:dyDescent="0.25">
      <c r="A190" s="655"/>
      <c r="B190" s="666" t="s">
        <v>154</v>
      </c>
      <c r="C190" s="667"/>
      <c r="D190" s="668"/>
      <c r="E190" s="669"/>
      <c r="F190" s="669"/>
      <c r="G190" s="669"/>
      <c r="H190" s="669"/>
      <c r="I190" s="669"/>
      <c r="J190" s="670"/>
    </row>
    <row r="191" spans="1:10" x14ac:dyDescent="0.25">
      <c r="A191" s="655"/>
      <c r="B191" s="666" t="s">
        <v>154</v>
      </c>
      <c r="C191" s="667"/>
      <c r="D191" s="668"/>
      <c r="E191" s="669"/>
      <c r="F191" s="669"/>
      <c r="G191" s="669"/>
      <c r="H191" s="669"/>
      <c r="I191" s="669"/>
      <c r="J191" s="670"/>
    </row>
    <row r="192" spans="1:10" x14ac:dyDescent="0.25">
      <c r="A192" s="655"/>
      <c r="B192" s="666" t="s">
        <v>154</v>
      </c>
      <c r="C192" s="667"/>
      <c r="D192" s="668"/>
      <c r="E192" s="669"/>
      <c r="F192" s="669"/>
      <c r="G192" s="669"/>
      <c r="H192" s="669"/>
      <c r="I192" s="669"/>
      <c r="J192" s="670"/>
    </row>
    <row r="193" spans="1:13" x14ac:dyDescent="0.25">
      <c r="A193" s="655"/>
      <c r="B193" s="666" t="s">
        <v>154</v>
      </c>
      <c r="C193" s="667"/>
      <c r="D193" s="668"/>
      <c r="E193" s="669"/>
      <c r="F193" s="669"/>
      <c r="G193" s="669"/>
      <c r="H193" s="669"/>
      <c r="I193" s="669"/>
      <c r="J193" s="670"/>
    </row>
    <row r="194" spans="1:13" x14ac:dyDescent="0.25">
      <c r="A194" s="655"/>
      <c r="B194" s="661"/>
      <c r="C194" s="674"/>
      <c r="D194" s="663"/>
      <c r="E194" s="663"/>
      <c r="F194" s="663"/>
      <c r="G194" s="663" t="s">
        <v>865</v>
      </c>
      <c r="H194" s="663"/>
      <c r="I194" s="663"/>
      <c r="J194" s="665">
        <v>278.72000000000003</v>
      </c>
    </row>
    <row r="195" spans="1:13" x14ac:dyDescent="0.25">
      <c r="A195" s="655"/>
      <c r="B195" s="661" t="s">
        <v>39</v>
      </c>
      <c r="C195" s="662" t="s">
        <v>866</v>
      </c>
      <c r="D195" s="663"/>
      <c r="E195" s="663"/>
      <c r="F195" s="663"/>
      <c r="G195" s="663"/>
      <c r="H195" s="664" t="s">
        <v>161</v>
      </c>
      <c r="I195" s="664" t="s">
        <v>867</v>
      </c>
      <c r="J195" s="665" t="s">
        <v>868</v>
      </c>
    </row>
    <row r="196" spans="1:13" x14ac:dyDescent="0.25">
      <c r="A196" s="655"/>
      <c r="B196" s="661" t="s">
        <v>166</v>
      </c>
      <c r="C196" s="662" t="s">
        <v>167</v>
      </c>
      <c r="D196" s="663"/>
      <c r="E196" s="663"/>
      <c r="F196" s="663"/>
      <c r="G196" s="663"/>
      <c r="H196" s="664">
        <v>1</v>
      </c>
      <c r="I196" s="664">
        <v>21.04</v>
      </c>
      <c r="J196" s="665">
        <v>21.04</v>
      </c>
    </row>
    <row r="197" spans="1:13" x14ac:dyDescent="0.25">
      <c r="A197" s="655"/>
      <c r="B197" s="666" t="s">
        <v>154</v>
      </c>
      <c r="C197" s="667"/>
      <c r="D197" s="668"/>
      <c r="E197" s="668"/>
      <c r="F197" s="668"/>
      <c r="G197" s="668"/>
      <c r="H197" s="669"/>
      <c r="I197" s="669"/>
      <c r="J197" s="670"/>
    </row>
    <row r="198" spans="1:13" x14ac:dyDescent="0.25">
      <c r="A198" s="655"/>
      <c r="B198" s="666" t="s">
        <v>154</v>
      </c>
      <c r="C198" s="667"/>
      <c r="D198" s="668"/>
      <c r="E198" s="668"/>
      <c r="F198" s="668"/>
      <c r="G198" s="668"/>
      <c r="H198" s="669"/>
      <c r="I198" s="669"/>
      <c r="J198" s="670"/>
    </row>
    <row r="199" spans="1:13" x14ac:dyDescent="0.25">
      <c r="A199" s="655"/>
      <c r="B199" s="666" t="s">
        <v>154</v>
      </c>
      <c r="C199" s="667"/>
      <c r="D199" s="668"/>
      <c r="E199" s="668"/>
      <c r="F199" s="668"/>
      <c r="G199" s="668"/>
      <c r="H199" s="669"/>
      <c r="I199" s="669"/>
      <c r="J199" s="670"/>
    </row>
    <row r="200" spans="1:13" x14ac:dyDescent="0.25">
      <c r="A200" s="655"/>
      <c r="B200" s="666" t="s">
        <v>154</v>
      </c>
      <c r="C200" s="667"/>
      <c r="D200" s="668"/>
      <c r="E200" s="668"/>
      <c r="F200" s="668"/>
      <c r="G200" s="668"/>
      <c r="H200" s="669"/>
      <c r="I200" s="669"/>
      <c r="J200" s="670"/>
    </row>
    <row r="201" spans="1:13" x14ac:dyDescent="0.25">
      <c r="A201" s="655"/>
      <c r="B201" s="666" t="s">
        <v>154</v>
      </c>
      <c r="C201" s="667"/>
      <c r="D201" s="668"/>
      <c r="E201" s="668"/>
      <c r="F201" s="668"/>
      <c r="G201" s="668"/>
      <c r="H201" s="669"/>
      <c r="I201" s="669"/>
      <c r="J201" s="670"/>
    </row>
    <row r="202" spans="1:13" x14ac:dyDescent="0.25">
      <c r="A202" s="655"/>
      <c r="B202" s="666" t="s">
        <v>154</v>
      </c>
      <c r="C202" s="667"/>
      <c r="D202" s="668"/>
      <c r="E202" s="668"/>
      <c r="F202" s="668"/>
      <c r="G202" s="668"/>
      <c r="H202" s="669"/>
      <c r="I202" s="669"/>
      <c r="J202" s="670"/>
    </row>
    <row r="203" spans="1:13" x14ac:dyDescent="0.25">
      <c r="A203" s="655"/>
      <c r="B203" s="661"/>
      <c r="C203" s="674"/>
      <c r="D203" s="663"/>
      <c r="E203" s="663"/>
      <c r="F203" s="663"/>
      <c r="G203" s="663" t="s">
        <v>869</v>
      </c>
      <c r="H203" s="663"/>
      <c r="I203" s="663"/>
      <c r="J203" s="665">
        <v>21.04</v>
      </c>
      <c r="M203" s="338" t="s">
        <v>736</v>
      </c>
    </row>
    <row r="204" spans="1:13" x14ac:dyDescent="0.25">
      <c r="A204" s="655"/>
      <c r="B204" s="661"/>
      <c r="C204" s="674"/>
      <c r="D204" s="663"/>
      <c r="E204" s="663"/>
      <c r="F204" s="663" t="s">
        <v>870</v>
      </c>
      <c r="G204" s="663"/>
      <c r="H204" s="663"/>
      <c r="I204" s="663">
        <v>0</v>
      </c>
      <c r="J204" s="665">
        <v>0</v>
      </c>
    </row>
    <row r="205" spans="1:13" x14ac:dyDescent="0.25">
      <c r="A205" s="655"/>
      <c r="B205" s="661"/>
      <c r="C205" s="674"/>
      <c r="D205" s="663"/>
      <c r="E205" s="663"/>
      <c r="F205" s="663" t="s">
        <v>168</v>
      </c>
      <c r="G205" s="663"/>
      <c r="H205" s="663"/>
      <c r="I205" s="663"/>
      <c r="J205" s="665">
        <v>21.04</v>
      </c>
    </row>
    <row r="206" spans="1:13" x14ac:dyDescent="0.25">
      <c r="A206" s="655"/>
      <c r="B206" s="675"/>
      <c r="C206" s="674"/>
      <c r="D206" s="663"/>
      <c r="E206" s="663"/>
      <c r="F206" s="663"/>
      <c r="G206" s="663" t="s">
        <v>871</v>
      </c>
      <c r="H206" s="663"/>
      <c r="I206" s="663"/>
      <c r="J206" s="676">
        <v>299.76000000000005</v>
      </c>
    </row>
    <row r="207" spans="1:13" x14ac:dyDescent="0.25">
      <c r="A207" s="655"/>
      <c r="B207" s="675"/>
      <c r="C207" s="674" t="s">
        <v>169</v>
      </c>
      <c r="D207" s="663">
        <v>110.13</v>
      </c>
      <c r="E207" s="663"/>
      <c r="F207" s="663"/>
      <c r="G207" s="663" t="s">
        <v>170</v>
      </c>
      <c r="H207" s="663"/>
      <c r="I207" s="663"/>
      <c r="J207" s="676">
        <v>2.72</v>
      </c>
    </row>
    <row r="208" spans="1:13" x14ac:dyDescent="0.25">
      <c r="A208" s="655"/>
      <c r="B208" s="661" t="s">
        <v>39</v>
      </c>
      <c r="C208" s="662" t="s">
        <v>171</v>
      </c>
      <c r="D208" s="663"/>
      <c r="E208" s="663"/>
      <c r="F208" s="663"/>
      <c r="G208" s="664" t="s">
        <v>153</v>
      </c>
      <c r="H208" s="664" t="s">
        <v>172</v>
      </c>
      <c r="I208" s="664" t="s">
        <v>173</v>
      </c>
      <c r="J208" s="665" t="s">
        <v>174</v>
      </c>
    </row>
    <row r="209" spans="1:10" x14ac:dyDescent="0.25">
      <c r="A209" s="655"/>
      <c r="B209" s="661">
        <v>9199997</v>
      </c>
      <c r="C209" s="662" t="s">
        <v>877</v>
      </c>
      <c r="D209" s="663"/>
      <c r="E209" s="663"/>
      <c r="F209" s="663"/>
      <c r="G209" s="664" t="s">
        <v>878</v>
      </c>
      <c r="H209" s="664">
        <v>2.72</v>
      </c>
      <c r="I209" s="664">
        <v>2.7799999999999998E-2</v>
      </c>
      <c r="J209" s="665">
        <v>0.08</v>
      </c>
    </row>
    <row r="210" spans="1:10" x14ac:dyDescent="0.25">
      <c r="A210" s="655"/>
      <c r="B210" s="666" t="s">
        <v>154</v>
      </c>
      <c r="C210" s="667"/>
      <c r="D210" s="668"/>
      <c r="E210" s="668"/>
      <c r="F210" s="668"/>
      <c r="G210" s="669"/>
      <c r="H210" s="669"/>
      <c r="I210" s="669"/>
      <c r="J210" s="670"/>
    </row>
    <row r="211" spans="1:10" x14ac:dyDescent="0.25">
      <c r="A211" s="655"/>
      <c r="B211" s="666" t="s">
        <v>154</v>
      </c>
      <c r="C211" s="667"/>
      <c r="D211" s="668"/>
      <c r="E211" s="668"/>
      <c r="F211" s="668"/>
      <c r="G211" s="669"/>
      <c r="H211" s="669"/>
      <c r="I211" s="669"/>
      <c r="J211" s="670"/>
    </row>
    <row r="212" spans="1:10" x14ac:dyDescent="0.25">
      <c r="A212" s="655"/>
      <c r="B212" s="666" t="s">
        <v>154</v>
      </c>
      <c r="C212" s="667"/>
      <c r="D212" s="668"/>
      <c r="E212" s="668"/>
      <c r="F212" s="668"/>
      <c r="G212" s="669"/>
      <c r="H212" s="669"/>
      <c r="I212" s="669"/>
      <c r="J212" s="670"/>
    </row>
    <row r="213" spans="1:10" x14ac:dyDescent="0.25">
      <c r="A213" s="655"/>
      <c r="B213" s="666" t="s">
        <v>154</v>
      </c>
      <c r="C213" s="667"/>
      <c r="D213" s="668"/>
      <c r="E213" s="668"/>
      <c r="F213" s="668"/>
      <c r="G213" s="669"/>
      <c r="H213" s="669"/>
      <c r="I213" s="669"/>
      <c r="J213" s="670"/>
    </row>
    <row r="214" spans="1:10" x14ac:dyDescent="0.25">
      <c r="A214" s="655"/>
      <c r="B214" s="666" t="s">
        <v>154</v>
      </c>
      <c r="C214" s="667"/>
      <c r="D214" s="668"/>
      <c r="E214" s="668"/>
      <c r="F214" s="668"/>
      <c r="G214" s="669"/>
      <c r="H214" s="669"/>
      <c r="I214" s="669"/>
      <c r="J214" s="670"/>
    </row>
    <row r="215" spans="1:10" x14ac:dyDescent="0.25">
      <c r="A215" s="655"/>
      <c r="B215" s="666" t="s">
        <v>154</v>
      </c>
      <c r="C215" s="667"/>
      <c r="D215" s="668"/>
      <c r="E215" s="668"/>
      <c r="F215" s="668"/>
      <c r="G215" s="669"/>
      <c r="H215" s="669"/>
      <c r="I215" s="669"/>
      <c r="J215" s="670"/>
    </row>
    <row r="216" spans="1:10" x14ac:dyDescent="0.25">
      <c r="A216" s="655"/>
      <c r="B216" s="661"/>
      <c r="C216" s="674"/>
      <c r="D216" s="663"/>
      <c r="E216" s="663"/>
      <c r="F216" s="663"/>
      <c r="G216" s="663" t="s">
        <v>175</v>
      </c>
      <c r="H216" s="663"/>
      <c r="I216" s="663"/>
      <c r="J216" s="665">
        <v>0.08</v>
      </c>
    </row>
    <row r="217" spans="1:10" x14ac:dyDescent="0.25">
      <c r="A217" s="655"/>
      <c r="B217" s="661" t="s">
        <v>39</v>
      </c>
      <c r="C217" s="662" t="s">
        <v>176</v>
      </c>
      <c r="D217" s="663"/>
      <c r="E217" s="663"/>
      <c r="F217" s="663"/>
      <c r="G217" s="664" t="s">
        <v>153</v>
      </c>
      <c r="H217" s="664" t="s">
        <v>172</v>
      </c>
      <c r="I217" s="664" t="s">
        <v>173</v>
      </c>
      <c r="J217" s="665" t="s">
        <v>174</v>
      </c>
    </row>
    <row r="218" spans="1:10" x14ac:dyDescent="0.25">
      <c r="A218" s="655"/>
      <c r="B218" s="661" t="s">
        <v>154</v>
      </c>
      <c r="C218" s="662"/>
      <c r="D218" s="663"/>
      <c r="E218" s="663"/>
      <c r="F218" s="663"/>
      <c r="G218" s="664"/>
      <c r="H218" s="664"/>
      <c r="I218" s="664"/>
      <c r="J218" s="665"/>
    </row>
    <row r="219" spans="1:10" x14ac:dyDescent="0.25">
      <c r="A219" s="655"/>
      <c r="B219" s="666" t="s">
        <v>154</v>
      </c>
      <c r="C219" s="667"/>
      <c r="D219" s="668"/>
      <c r="E219" s="668"/>
      <c r="F219" s="668"/>
      <c r="G219" s="669"/>
      <c r="H219" s="669"/>
      <c r="I219" s="669"/>
      <c r="J219" s="670"/>
    </row>
    <row r="220" spans="1:10" x14ac:dyDescent="0.25">
      <c r="A220" s="655"/>
      <c r="B220" s="666" t="s">
        <v>154</v>
      </c>
      <c r="C220" s="667"/>
      <c r="D220" s="668"/>
      <c r="E220" s="668"/>
      <c r="F220" s="668"/>
      <c r="G220" s="669"/>
      <c r="H220" s="669"/>
      <c r="I220" s="669"/>
      <c r="J220" s="670"/>
    </row>
    <row r="221" spans="1:10" x14ac:dyDescent="0.25">
      <c r="A221" s="655"/>
      <c r="B221" s="666" t="s">
        <v>154</v>
      </c>
      <c r="C221" s="667"/>
      <c r="D221" s="668"/>
      <c r="E221" s="668"/>
      <c r="F221" s="668"/>
      <c r="G221" s="669"/>
      <c r="H221" s="669"/>
      <c r="I221" s="669"/>
      <c r="J221" s="670"/>
    </row>
    <row r="222" spans="1:10" x14ac:dyDescent="0.25">
      <c r="A222" s="655"/>
      <c r="B222" s="666" t="s">
        <v>154</v>
      </c>
      <c r="C222" s="667"/>
      <c r="D222" s="668"/>
      <c r="E222" s="668"/>
      <c r="F222" s="668"/>
      <c r="G222" s="669"/>
      <c r="H222" s="669"/>
      <c r="I222" s="669"/>
      <c r="J222" s="670"/>
    </row>
    <row r="223" spans="1:10" x14ac:dyDescent="0.25">
      <c r="A223" s="655"/>
      <c r="B223" s="661"/>
      <c r="C223" s="674"/>
      <c r="D223" s="663"/>
      <c r="E223" s="663"/>
      <c r="F223" s="663"/>
      <c r="G223" s="663" t="s">
        <v>177</v>
      </c>
      <c r="H223" s="663"/>
      <c r="I223" s="663"/>
      <c r="J223" s="665">
        <v>0</v>
      </c>
    </row>
    <row r="224" spans="1:10" x14ac:dyDescent="0.25">
      <c r="A224" s="655"/>
      <c r="B224" s="661" t="s">
        <v>39</v>
      </c>
      <c r="C224" s="662" t="s">
        <v>178</v>
      </c>
      <c r="D224" s="664" t="s">
        <v>179</v>
      </c>
      <c r="E224" s="664" t="s">
        <v>872</v>
      </c>
      <c r="F224" s="664" t="s">
        <v>873</v>
      </c>
      <c r="G224" s="664" t="s">
        <v>180</v>
      </c>
      <c r="H224" s="664" t="s">
        <v>181</v>
      </c>
      <c r="I224" s="664" t="s">
        <v>173</v>
      </c>
      <c r="J224" s="665" t="s">
        <v>182</v>
      </c>
    </row>
    <row r="225" spans="1:10" x14ac:dyDescent="0.25">
      <c r="A225" s="655"/>
      <c r="B225" s="661" t="s">
        <v>154</v>
      </c>
      <c r="C225" s="662"/>
      <c r="D225" s="664"/>
      <c r="E225" s="664"/>
      <c r="F225" s="664"/>
      <c r="G225" s="664"/>
      <c r="H225" s="664"/>
      <c r="I225" s="664"/>
      <c r="J225" s="665"/>
    </row>
    <row r="226" spans="1:10" x14ac:dyDescent="0.25">
      <c r="A226" s="655"/>
      <c r="B226" s="666" t="s">
        <v>154</v>
      </c>
      <c r="C226" s="667"/>
      <c r="D226" s="669"/>
      <c r="E226" s="669"/>
      <c r="F226" s="669"/>
      <c r="G226" s="669"/>
      <c r="H226" s="669"/>
      <c r="I226" s="669"/>
      <c r="J226" s="670"/>
    </row>
    <row r="227" spans="1:10" x14ac:dyDescent="0.25">
      <c r="A227" s="655"/>
      <c r="B227" s="666" t="s">
        <v>154</v>
      </c>
      <c r="C227" s="667"/>
      <c r="D227" s="669"/>
      <c r="E227" s="669"/>
      <c r="F227" s="669"/>
      <c r="G227" s="669"/>
      <c r="H227" s="669"/>
      <c r="I227" s="669"/>
      <c r="J227" s="670"/>
    </row>
    <row r="228" spans="1:10" x14ac:dyDescent="0.25">
      <c r="A228" s="655"/>
      <c r="B228" s="666" t="s">
        <v>154</v>
      </c>
      <c r="C228" s="667"/>
      <c r="D228" s="669"/>
      <c r="E228" s="669"/>
      <c r="F228" s="669"/>
      <c r="G228" s="669"/>
      <c r="H228" s="669"/>
      <c r="I228" s="669"/>
      <c r="J228" s="670"/>
    </row>
    <row r="229" spans="1:10" x14ac:dyDescent="0.25">
      <c r="A229" s="655"/>
      <c r="B229" s="666" t="s">
        <v>154</v>
      </c>
      <c r="C229" s="667"/>
      <c r="D229" s="669"/>
      <c r="E229" s="669"/>
      <c r="F229" s="669"/>
      <c r="G229" s="669"/>
      <c r="H229" s="669"/>
      <c r="I229" s="669"/>
      <c r="J229" s="670"/>
    </row>
    <row r="230" spans="1:10" x14ac:dyDescent="0.25">
      <c r="A230" s="655"/>
      <c r="B230" s="666" t="s">
        <v>154</v>
      </c>
      <c r="C230" s="667"/>
      <c r="D230" s="669"/>
      <c r="E230" s="669"/>
      <c r="F230" s="669"/>
      <c r="G230" s="669"/>
      <c r="H230" s="669"/>
      <c r="I230" s="669"/>
      <c r="J230" s="670"/>
    </row>
    <row r="231" spans="1:10" x14ac:dyDescent="0.25">
      <c r="A231" s="655"/>
      <c r="B231" s="666" t="s">
        <v>154</v>
      </c>
      <c r="C231" s="667"/>
      <c r="D231" s="669"/>
      <c r="E231" s="669"/>
      <c r="F231" s="669"/>
      <c r="G231" s="669"/>
      <c r="H231" s="669"/>
      <c r="I231" s="669"/>
      <c r="J231" s="670"/>
    </row>
    <row r="232" spans="1:10" x14ac:dyDescent="0.25">
      <c r="A232" s="655"/>
      <c r="B232" s="661"/>
      <c r="C232" s="674"/>
      <c r="D232" s="663"/>
      <c r="E232" s="663"/>
      <c r="F232" s="663"/>
      <c r="G232" s="663" t="s">
        <v>183</v>
      </c>
      <c r="H232" s="663"/>
      <c r="I232" s="663"/>
      <c r="J232" s="665">
        <v>0</v>
      </c>
    </row>
    <row r="233" spans="1:10" x14ac:dyDescent="0.25">
      <c r="A233" s="655"/>
      <c r="B233" s="661" t="s">
        <v>184</v>
      </c>
      <c r="C233" s="674"/>
      <c r="D233" s="663"/>
      <c r="E233" s="663"/>
      <c r="F233" s="663"/>
      <c r="G233" s="663"/>
      <c r="H233" s="663"/>
      <c r="I233" s="663"/>
      <c r="J233" s="665">
        <v>2.8000000000000003</v>
      </c>
    </row>
    <row r="234" spans="1:10" x14ac:dyDescent="0.25">
      <c r="A234" s="655"/>
      <c r="B234" s="661" t="s">
        <v>185</v>
      </c>
      <c r="C234" s="674"/>
      <c r="D234" s="663">
        <v>0</v>
      </c>
      <c r="E234" s="663"/>
      <c r="F234" s="663"/>
      <c r="G234" s="663"/>
      <c r="H234" s="663"/>
      <c r="I234" s="663"/>
      <c r="J234" s="665">
        <v>0</v>
      </c>
    </row>
    <row r="235" spans="1:10" ht="15.75" thickBot="1" x14ac:dyDescent="0.3">
      <c r="A235" s="655"/>
      <c r="B235" s="661" t="s">
        <v>186</v>
      </c>
      <c r="C235" s="674"/>
      <c r="D235" s="663"/>
      <c r="E235" s="663"/>
      <c r="F235" s="663"/>
      <c r="G235" s="663"/>
      <c r="H235" s="663"/>
      <c r="I235" s="663"/>
      <c r="J235" s="665">
        <v>2.8000000000000003</v>
      </c>
    </row>
    <row r="236" spans="1:10" x14ac:dyDescent="0.25">
      <c r="A236" s="655"/>
      <c r="B236" s="656" t="s">
        <v>187</v>
      </c>
      <c r="C236" s="657"/>
      <c r="D236" s="659"/>
      <c r="E236" s="659"/>
      <c r="F236" s="659" t="s">
        <v>188</v>
      </c>
      <c r="G236" s="659"/>
      <c r="H236" s="659"/>
      <c r="I236" s="659" t="s">
        <v>879</v>
      </c>
      <c r="J236" s="660"/>
    </row>
    <row r="237" spans="1:10" x14ac:dyDescent="0.25">
      <c r="A237" s="655"/>
      <c r="B237" s="666" t="s">
        <v>881</v>
      </c>
      <c r="C237" s="655"/>
      <c r="D237" s="668"/>
      <c r="E237" s="668"/>
      <c r="F237" s="668" t="s">
        <v>874</v>
      </c>
      <c r="G237" s="668"/>
      <c r="H237" s="668"/>
      <c r="I237" s="668"/>
      <c r="J237" s="677"/>
    </row>
    <row r="238" spans="1:10" x14ac:dyDescent="0.25">
      <c r="A238" s="655"/>
      <c r="B238" s="666" t="s">
        <v>808</v>
      </c>
      <c r="C238" s="655"/>
      <c r="D238" s="668"/>
      <c r="E238" s="668"/>
      <c r="F238" s="668" t="s">
        <v>189</v>
      </c>
      <c r="G238" s="668"/>
      <c r="H238" s="668"/>
      <c r="I238" s="668"/>
      <c r="J238" s="677"/>
    </row>
    <row r="239" spans="1:10" ht="15.75" thickBot="1" x14ac:dyDescent="0.3">
      <c r="A239" s="655"/>
      <c r="B239" s="678" t="s">
        <v>812</v>
      </c>
      <c r="C239" s="655"/>
      <c r="D239" s="668"/>
      <c r="E239" s="668"/>
      <c r="F239" s="668"/>
      <c r="G239" s="668"/>
      <c r="H239" s="668"/>
      <c r="I239" s="668"/>
      <c r="J239" s="679"/>
    </row>
    <row r="240" spans="1:10" x14ac:dyDescent="0.25">
      <c r="A240" s="655"/>
      <c r="B240" s="657"/>
      <c r="C240" s="657"/>
      <c r="D240" s="659"/>
      <c r="E240" s="659"/>
      <c r="F240" s="659"/>
      <c r="G240" s="659"/>
      <c r="H240" s="659"/>
      <c r="I240" s="659"/>
      <c r="J240" s="659"/>
    </row>
    <row r="241" spans="1:10" ht="15.75" thickBot="1" x14ac:dyDescent="0.3">
      <c r="A241" s="655"/>
      <c r="B241" s="655"/>
      <c r="C241" s="655"/>
      <c r="D241" s="668"/>
      <c r="E241" s="668"/>
      <c r="F241" s="668"/>
      <c r="G241" s="668"/>
      <c r="H241" s="668"/>
      <c r="I241" s="668"/>
      <c r="J241" s="668"/>
    </row>
    <row r="242" spans="1:10" x14ac:dyDescent="0.25">
      <c r="A242" s="655"/>
      <c r="B242" s="656"/>
      <c r="C242" s="657"/>
      <c r="D242" s="658" t="s">
        <v>151</v>
      </c>
      <c r="E242" s="658"/>
      <c r="F242" s="658"/>
      <c r="G242" s="659"/>
      <c r="H242" s="659"/>
      <c r="I242" s="659"/>
      <c r="J242" s="660"/>
    </row>
    <row r="243" spans="1:10" x14ac:dyDescent="0.25">
      <c r="A243" s="655"/>
      <c r="B243" s="661" t="s">
        <v>39</v>
      </c>
      <c r="C243" s="662" t="s">
        <v>152</v>
      </c>
      <c r="D243" s="663"/>
      <c r="E243" s="663"/>
      <c r="F243" s="663"/>
      <c r="G243" s="663"/>
      <c r="H243" s="664" t="s">
        <v>862</v>
      </c>
      <c r="I243" s="663"/>
      <c r="J243" s="665" t="s">
        <v>153</v>
      </c>
    </row>
    <row r="244" spans="1:10" x14ac:dyDescent="0.25">
      <c r="A244" s="655"/>
      <c r="B244" s="666">
        <v>5</v>
      </c>
      <c r="C244" s="667" t="s">
        <v>708</v>
      </c>
      <c r="D244" s="668"/>
      <c r="E244" s="668"/>
      <c r="F244" s="668"/>
      <c r="G244" s="668"/>
      <c r="H244" s="669" t="s">
        <v>863</v>
      </c>
      <c r="I244" s="668"/>
      <c r="J244" s="670" t="s">
        <v>209</v>
      </c>
    </row>
    <row r="245" spans="1:10" x14ac:dyDescent="0.25">
      <c r="A245" s="655"/>
      <c r="B245" s="661"/>
      <c r="C245" s="662"/>
      <c r="D245" s="663"/>
      <c r="E245" s="664"/>
      <c r="F245" s="664" t="s">
        <v>157</v>
      </c>
      <c r="G245" s="664"/>
      <c r="H245" s="664" t="s">
        <v>158</v>
      </c>
      <c r="I245" s="664"/>
      <c r="J245" s="665" t="s">
        <v>159</v>
      </c>
    </row>
    <row r="246" spans="1:10" x14ac:dyDescent="0.25">
      <c r="A246" s="655"/>
      <c r="B246" s="666" t="s">
        <v>39</v>
      </c>
      <c r="C246" s="667" t="s">
        <v>160</v>
      </c>
      <c r="D246" s="668"/>
      <c r="E246" s="669" t="s">
        <v>161</v>
      </c>
      <c r="F246" s="664" t="s">
        <v>162</v>
      </c>
      <c r="G246" s="664" t="s">
        <v>163</v>
      </c>
      <c r="H246" s="664" t="s">
        <v>162</v>
      </c>
      <c r="I246" s="671" t="s">
        <v>163</v>
      </c>
      <c r="J246" s="670" t="s">
        <v>864</v>
      </c>
    </row>
    <row r="247" spans="1:10" x14ac:dyDescent="0.25">
      <c r="A247" s="655"/>
      <c r="B247" s="672" t="s">
        <v>191</v>
      </c>
      <c r="C247" s="662" t="s">
        <v>503</v>
      </c>
      <c r="D247" s="663"/>
      <c r="E247" s="664">
        <v>1</v>
      </c>
      <c r="F247" s="664">
        <v>0.69</v>
      </c>
      <c r="G247" s="664">
        <v>0.31</v>
      </c>
      <c r="H247" s="664">
        <v>4.6900000000000004</v>
      </c>
      <c r="I247" s="664">
        <v>3.26</v>
      </c>
      <c r="J247" s="665">
        <v>4.25</v>
      </c>
    </row>
    <row r="248" spans="1:10" x14ac:dyDescent="0.25">
      <c r="A248" s="655"/>
      <c r="B248" s="673" t="s">
        <v>192</v>
      </c>
      <c r="C248" s="667" t="s">
        <v>193</v>
      </c>
      <c r="D248" s="668"/>
      <c r="E248" s="669">
        <v>1</v>
      </c>
      <c r="F248" s="669">
        <v>0.71</v>
      </c>
      <c r="G248" s="669">
        <v>0.28999999999999998</v>
      </c>
      <c r="H248" s="669">
        <v>285.83999999999997</v>
      </c>
      <c r="I248" s="669">
        <v>120.97</v>
      </c>
      <c r="J248" s="670">
        <v>238.03</v>
      </c>
    </row>
    <row r="249" spans="1:10" x14ac:dyDescent="0.25">
      <c r="A249" s="655"/>
      <c r="B249" s="673" t="s">
        <v>194</v>
      </c>
      <c r="C249" s="667" t="s">
        <v>195</v>
      </c>
      <c r="D249" s="668"/>
      <c r="E249" s="669">
        <v>2</v>
      </c>
      <c r="F249" s="669">
        <v>0.51</v>
      </c>
      <c r="G249" s="669">
        <v>0.49</v>
      </c>
      <c r="H249" s="669">
        <v>335.88</v>
      </c>
      <c r="I249" s="669">
        <v>83.61</v>
      </c>
      <c r="J249" s="670">
        <v>424.54</v>
      </c>
    </row>
    <row r="250" spans="1:10" x14ac:dyDescent="0.25">
      <c r="A250" s="655"/>
      <c r="B250" s="673" t="s">
        <v>196</v>
      </c>
      <c r="C250" s="667" t="s">
        <v>502</v>
      </c>
      <c r="D250" s="668"/>
      <c r="E250" s="669">
        <v>1</v>
      </c>
      <c r="F250" s="669">
        <v>0.69</v>
      </c>
      <c r="G250" s="669">
        <v>0.31</v>
      </c>
      <c r="H250" s="669">
        <v>141.66</v>
      </c>
      <c r="I250" s="669">
        <v>47.89</v>
      </c>
      <c r="J250" s="670">
        <v>112.59</v>
      </c>
    </row>
    <row r="251" spans="1:10" x14ac:dyDescent="0.25">
      <c r="A251" s="655"/>
      <c r="B251" s="673" t="s">
        <v>197</v>
      </c>
      <c r="C251" s="667" t="s">
        <v>499</v>
      </c>
      <c r="D251" s="668"/>
      <c r="E251" s="669">
        <v>1</v>
      </c>
      <c r="F251" s="669">
        <v>1</v>
      </c>
      <c r="G251" s="669">
        <v>0</v>
      </c>
      <c r="H251" s="669">
        <v>206.72</v>
      </c>
      <c r="I251" s="669">
        <v>87.63</v>
      </c>
      <c r="J251" s="670">
        <v>206.72</v>
      </c>
    </row>
    <row r="252" spans="1:10" x14ac:dyDescent="0.25">
      <c r="A252" s="655"/>
      <c r="B252" s="673" t="s">
        <v>204</v>
      </c>
      <c r="C252" s="667" t="s">
        <v>205</v>
      </c>
      <c r="D252" s="668"/>
      <c r="E252" s="669">
        <v>1</v>
      </c>
      <c r="F252" s="669">
        <v>0.96</v>
      </c>
      <c r="G252" s="669">
        <v>0.04</v>
      </c>
      <c r="H252" s="669">
        <v>244.69</v>
      </c>
      <c r="I252" s="669">
        <v>115.37</v>
      </c>
      <c r="J252" s="670">
        <v>239.52</v>
      </c>
    </row>
    <row r="253" spans="1:10" x14ac:dyDescent="0.25">
      <c r="A253" s="655"/>
      <c r="B253" s="666" t="s">
        <v>154</v>
      </c>
      <c r="C253" s="667"/>
      <c r="D253" s="668"/>
      <c r="E253" s="669"/>
      <c r="F253" s="669"/>
      <c r="G253" s="669"/>
      <c r="H253" s="669"/>
      <c r="I253" s="669"/>
      <c r="J253" s="670"/>
    </row>
    <row r="254" spans="1:10" x14ac:dyDescent="0.25">
      <c r="A254" s="655"/>
      <c r="B254" s="661"/>
      <c r="C254" s="674"/>
      <c r="D254" s="663"/>
      <c r="E254" s="663"/>
      <c r="F254" s="663"/>
      <c r="G254" s="663" t="s">
        <v>865</v>
      </c>
      <c r="H254" s="663"/>
      <c r="I254" s="663"/>
      <c r="J254" s="665">
        <v>1225.6500000000001</v>
      </c>
    </row>
    <row r="255" spans="1:10" x14ac:dyDescent="0.25">
      <c r="A255" s="655"/>
      <c r="B255" s="661" t="s">
        <v>39</v>
      </c>
      <c r="C255" s="662" t="s">
        <v>866</v>
      </c>
      <c r="D255" s="663"/>
      <c r="E255" s="663"/>
      <c r="F255" s="663"/>
      <c r="G255" s="663"/>
      <c r="H255" s="664" t="s">
        <v>161</v>
      </c>
      <c r="I255" s="664" t="s">
        <v>867</v>
      </c>
      <c r="J255" s="665" t="s">
        <v>868</v>
      </c>
    </row>
    <row r="256" spans="1:10" x14ac:dyDescent="0.25">
      <c r="A256" s="655"/>
      <c r="B256" s="661" t="s">
        <v>166</v>
      </c>
      <c r="C256" s="662" t="s">
        <v>167</v>
      </c>
      <c r="D256" s="663"/>
      <c r="E256" s="663"/>
      <c r="F256" s="663"/>
      <c r="G256" s="663"/>
      <c r="H256" s="664">
        <v>1</v>
      </c>
      <c r="I256" s="664">
        <v>21.04</v>
      </c>
      <c r="J256" s="665">
        <v>21.04</v>
      </c>
    </row>
    <row r="257" spans="1:13" x14ac:dyDescent="0.25">
      <c r="A257" s="655"/>
      <c r="B257" s="666" t="s">
        <v>154</v>
      </c>
      <c r="C257" s="667"/>
      <c r="D257" s="668"/>
      <c r="E257" s="668"/>
      <c r="F257" s="668"/>
      <c r="G257" s="668"/>
      <c r="H257" s="669"/>
      <c r="I257" s="669"/>
      <c r="J257" s="670"/>
    </row>
    <row r="258" spans="1:13" x14ac:dyDescent="0.25">
      <c r="A258" s="655"/>
      <c r="B258" s="666" t="s">
        <v>154</v>
      </c>
      <c r="C258" s="667"/>
      <c r="D258" s="668"/>
      <c r="E258" s="668"/>
      <c r="F258" s="668"/>
      <c r="G258" s="668"/>
      <c r="H258" s="669"/>
      <c r="I258" s="669"/>
      <c r="J258" s="670"/>
    </row>
    <row r="259" spans="1:13" x14ac:dyDescent="0.25">
      <c r="A259" s="655"/>
      <c r="B259" s="666" t="s">
        <v>154</v>
      </c>
      <c r="C259" s="667"/>
      <c r="D259" s="668"/>
      <c r="E259" s="668"/>
      <c r="F259" s="668"/>
      <c r="G259" s="668"/>
      <c r="H259" s="669"/>
      <c r="I259" s="669"/>
      <c r="J259" s="670"/>
    </row>
    <row r="260" spans="1:13" x14ac:dyDescent="0.25">
      <c r="A260" s="655"/>
      <c r="B260" s="666" t="s">
        <v>154</v>
      </c>
      <c r="C260" s="667"/>
      <c r="D260" s="668"/>
      <c r="E260" s="668"/>
      <c r="F260" s="668"/>
      <c r="G260" s="668"/>
      <c r="H260" s="669"/>
      <c r="I260" s="669"/>
      <c r="J260" s="670"/>
    </row>
    <row r="261" spans="1:13" x14ac:dyDescent="0.25">
      <c r="A261" s="655"/>
      <c r="B261" s="666" t="s">
        <v>154</v>
      </c>
      <c r="C261" s="667"/>
      <c r="D261" s="668"/>
      <c r="E261" s="668"/>
      <c r="F261" s="668"/>
      <c r="G261" s="668"/>
      <c r="H261" s="669"/>
      <c r="I261" s="669"/>
      <c r="J261" s="670"/>
    </row>
    <row r="262" spans="1:13" x14ac:dyDescent="0.25">
      <c r="A262" s="655"/>
      <c r="B262" s="666" t="s">
        <v>154</v>
      </c>
      <c r="C262" s="667"/>
      <c r="D262" s="668"/>
      <c r="E262" s="668"/>
      <c r="F262" s="668"/>
      <c r="G262" s="668"/>
      <c r="H262" s="669"/>
      <c r="I262" s="669"/>
      <c r="J262" s="670"/>
    </row>
    <row r="263" spans="1:13" x14ac:dyDescent="0.25">
      <c r="A263" s="655"/>
      <c r="B263" s="661"/>
      <c r="C263" s="674"/>
      <c r="D263" s="663"/>
      <c r="E263" s="663"/>
      <c r="F263" s="663"/>
      <c r="G263" s="663" t="s">
        <v>869</v>
      </c>
      <c r="H263" s="663"/>
      <c r="I263" s="663"/>
      <c r="J263" s="665">
        <v>21.04</v>
      </c>
    </row>
    <row r="264" spans="1:13" x14ac:dyDescent="0.25">
      <c r="A264" s="655"/>
      <c r="B264" s="661"/>
      <c r="C264" s="674"/>
      <c r="D264" s="663"/>
      <c r="E264" s="663"/>
      <c r="F264" s="663" t="s">
        <v>870</v>
      </c>
      <c r="G264" s="663"/>
      <c r="H264" s="663"/>
      <c r="I264" s="663">
        <v>0</v>
      </c>
      <c r="J264" s="665">
        <v>0</v>
      </c>
    </row>
    <row r="265" spans="1:13" x14ac:dyDescent="0.25">
      <c r="A265" s="655"/>
      <c r="B265" s="661"/>
      <c r="C265" s="674"/>
      <c r="D265" s="663"/>
      <c r="E265" s="663"/>
      <c r="F265" s="663" t="s">
        <v>168</v>
      </c>
      <c r="G265" s="663"/>
      <c r="H265" s="663"/>
      <c r="I265" s="663"/>
      <c r="J265" s="665">
        <v>21.04</v>
      </c>
    </row>
    <row r="266" spans="1:13" x14ac:dyDescent="0.25">
      <c r="A266" s="655"/>
      <c r="B266" s="675"/>
      <c r="C266" s="674"/>
      <c r="D266" s="663"/>
      <c r="E266" s="663"/>
      <c r="F266" s="663"/>
      <c r="G266" s="663" t="s">
        <v>871</v>
      </c>
      <c r="H266" s="663"/>
      <c r="I266" s="663"/>
      <c r="J266" s="676">
        <v>1246.69</v>
      </c>
    </row>
    <row r="267" spans="1:13" x14ac:dyDescent="0.25">
      <c r="A267" s="655"/>
      <c r="B267" s="675"/>
      <c r="C267" s="674" t="s">
        <v>169</v>
      </c>
      <c r="D267" s="663">
        <v>1121.33</v>
      </c>
      <c r="E267" s="663"/>
      <c r="F267" s="663"/>
      <c r="G267" s="663" t="s">
        <v>170</v>
      </c>
      <c r="H267" s="663"/>
      <c r="I267" s="663"/>
      <c r="J267" s="676">
        <v>1.1100000000000001</v>
      </c>
    </row>
    <row r="268" spans="1:13" x14ac:dyDescent="0.25">
      <c r="A268" s="655"/>
      <c r="B268" s="661" t="s">
        <v>39</v>
      </c>
      <c r="C268" s="662" t="s">
        <v>171</v>
      </c>
      <c r="D268" s="663"/>
      <c r="E268" s="663"/>
      <c r="F268" s="663"/>
      <c r="G268" s="664" t="s">
        <v>153</v>
      </c>
      <c r="H268" s="664" t="s">
        <v>172</v>
      </c>
      <c r="I268" s="664" t="s">
        <v>173</v>
      </c>
      <c r="J268" s="665" t="s">
        <v>174</v>
      </c>
    </row>
    <row r="269" spans="1:13" x14ac:dyDescent="0.25">
      <c r="A269" s="655"/>
      <c r="B269" s="661">
        <v>9199997</v>
      </c>
      <c r="C269" s="662" t="s">
        <v>877</v>
      </c>
      <c r="D269" s="663"/>
      <c r="E269" s="663"/>
      <c r="F269" s="663"/>
      <c r="G269" s="664" t="s">
        <v>878</v>
      </c>
      <c r="H269" s="664">
        <v>1.1100000000000001</v>
      </c>
      <c r="I269" s="664">
        <v>2.7799999999999998E-2</v>
      </c>
      <c r="J269" s="665">
        <v>0.03</v>
      </c>
      <c r="M269" s="338" t="s">
        <v>541</v>
      </c>
    </row>
    <row r="270" spans="1:13" x14ac:dyDescent="0.25">
      <c r="A270" s="655"/>
      <c r="B270" s="666" t="s">
        <v>154</v>
      </c>
      <c r="C270" s="667"/>
      <c r="D270" s="668"/>
      <c r="E270" s="668"/>
      <c r="F270" s="668"/>
      <c r="G270" s="669"/>
      <c r="H270" s="669"/>
      <c r="I270" s="669"/>
      <c r="J270" s="670"/>
    </row>
    <row r="271" spans="1:13" x14ac:dyDescent="0.25">
      <c r="A271" s="655"/>
      <c r="B271" s="666" t="s">
        <v>154</v>
      </c>
      <c r="C271" s="667"/>
      <c r="D271" s="668"/>
      <c r="E271" s="668"/>
      <c r="F271" s="668"/>
      <c r="G271" s="669"/>
      <c r="H271" s="669"/>
      <c r="I271" s="669"/>
      <c r="J271" s="670"/>
    </row>
    <row r="272" spans="1:13" x14ac:dyDescent="0.25">
      <c r="A272" s="655"/>
      <c r="B272" s="666" t="s">
        <v>154</v>
      </c>
      <c r="C272" s="667"/>
      <c r="D272" s="668"/>
      <c r="E272" s="668"/>
      <c r="F272" s="668"/>
      <c r="G272" s="669"/>
      <c r="H272" s="669"/>
      <c r="I272" s="669"/>
      <c r="J272" s="670"/>
    </row>
    <row r="273" spans="1:10" x14ac:dyDescent="0.25">
      <c r="A273" s="655"/>
      <c r="B273" s="666" t="s">
        <v>154</v>
      </c>
      <c r="C273" s="667"/>
      <c r="D273" s="668"/>
      <c r="E273" s="668"/>
      <c r="F273" s="668"/>
      <c r="G273" s="669"/>
      <c r="H273" s="669"/>
      <c r="I273" s="669"/>
      <c r="J273" s="670"/>
    </row>
    <row r="274" spans="1:10" x14ac:dyDescent="0.25">
      <c r="A274" s="655"/>
      <c r="B274" s="666" t="s">
        <v>154</v>
      </c>
      <c r="C274" s="667"/>
      <c r="D274" s="668"/>
      <c r="E274" s="668"/>
      <c r="F274" s="668"/>
      <c r="G274" s="669"/>
      <c r="H274" s="669"/>
      <c r="I274" s="669"/>
      <c r="J274" s="670"/>
    </row>
    <row r="275" spans="1:10" x14ac:dyDescent="0.25">
      <c r="A275" s="655"/>
      <c r="B275" s="666" t="s">
        <v>154</v>
      </c>
      <c r="C275" s="667"/>
      <c r="D275" s="668"/>
      <c r="E275" s="668"/>
      <c r="F275" s="668"/>
      <c r="G275" s="669"/>
      <c r="H275" s="669"/>
      <c r="I275" s="669"/>
      <c r="J275" s="670"/>
    </row>
    <row r="276" spans="1:10" x14ac:dyDescent="0.25">
      <c r="A276" s="655"/>
      <c r="B276" s="661"/>
      <c r="C276" s="674"/>
      <c r="D276" s="663"/>
      <c r="E276" s="663"/>
      <c r="F276" s="663"/>
      <c r="G276" s="663" t="s">
        <v>175</v>
      </c>
      <c r="H276" s="663"/>
      <c r="I276" s="663"/>
      <c r="J276" s="665">
        <v>0.03</v>
      </c>
    </row>
    <row r="277" spans="1:10" x14ac:dyDescent="0.25">
      <c r="A277" s="655"/>
      <c r="B277" s="661" t="s">
        <v>39</v>
      </c>
      <c r="C277" s="662" t="s">
        <v>176</v>
      </c>
      <c r="D277" s="663"/>
      <c r="E277" s="663"/>
      <c r="F277" s="663"/>
      <c r="G277" s="664" t="s">
        <v>153</v>
      </c>
      <c r="H277" s="664" t="s">
        <v>172</v>
      </c>
      <c r="I277" s="664" t="s">
        <v>173</v>
      </c>
      <c r="J277" s="665" t="s">
        <v>174</v>
      </c>
    </row>
    <row r="278" spans="1:10" x14ac:dyDescent="0.25">
      <c r="A278" s="655"/>
      <c r="B278" s="661" t="s">
        <v>154</v>
      </c>
      <c r="C278" s="662"/>
      <c r="D278" s="663"/>
      <c r="E278" s="663"/>
      <c r="F278" s="663"/>
      <c r="G278" s="664"/>
      <c r="H278" s="664"/>
      <c r="I278" s="664"/>
      <c r="J278" s="665"/>
    </row>
    <row r="279" spans="1:10" x14ac:dyDescent="0.25">
      <c r="A279" s="655"/>
      <c r="B279" s="666" t="s">
        <v>154</v>
      </c>
      <c r="C279" s="667"/>
      <c r="D279" s="668"/>
      <c r="E279" s="668"/>
      <c r="F279" s="668"/>
      <c r="G279" s="669"/>
      <c r="H279" s="669"/>
      <c r="I279" s="669"/>
      <c r="J279" s="670"/>
    </row>
    <row r="280" spans="1:10" x14ac:dyDescent="0.25">
      <c r="A280" s="655"/>
      <c r="B280" s="666" t="s">
        <v>154</v>
      </c>
      <c r="C280" s="667"/>
      <c r="D280" s="668"/>
      <c r="E280" s="668"/>
      <c r="F280" s="668"/>
      <c r="G280" s="669"/>
      <c r="H280" s="669"/>
      <c r="I280" s="669"/>
      <c r="J280" s="670"/>
    </row>
    <row r="281" spans="1:10" x14ac:dyDescent="0.25">
      <c r="A281" s="655"/>
      <c r="B281" s="666" t="s">
        <v>154</v>
      </c>
      <c r="C281" s="667"/>
      <c r="D281" s="668"/>
      <c r="E281" s="668"/>
      <c r="F281" s="668"/>
      <c r="G281" s="669"/>
      <c r="H281" s="669"/>
      <c r="I281" s="669"/>
      <c r="J281" s="670"/>
    </row>
    <row r="282" spans="1:10" x14ac:dyDescent="0.25">
      <c r="A282" s="655"/>
      <c r="B282" s="666" t="s">
        <v>154</v>
      </c>
      <c r="C282" s="667"/>
      <c r="D282" s="668"/>
      <c r="E282" s="668"/>
      <c r="F282" s="668"/>
      <c r="G282" s="669"/>
      <c r="H282" s="669"/>
      <c r="I282" s="669"/>
      <c r="J282" s="670"/>
    </row>
    <row r="283" spans="1:10" x14ac:dyDescent="0.25">
      <c r="A283" s="655"/>
      <c r="B283" s="661"/>
      <c r="C283" s="674"/>
      <c r="D283" s="663"/>
      <c r="E283" s="663"/>
      <c r="F283" s="663"/>
      <c r="G283" s="663" t="s">
        <v>177</v>
      </c>
      <c r="H283" s="663"/>
      <c r="I283" s="663"/>
      <c r="J283" s="665">
        <v>0</v>
      </c>
    </row>
    <row r="284" spans="1:10" x14ac:dyDescent="0.25">
      <c r="A284" s="655"/>
      <c r="B284" s="661" t="s">
        <v>39</v>
      </c>
      <c r="C284" s="662" t="s">
        <v>178</v>
      </c>
      <c r="D284" s="664" t="s">
        <v>179</v>
      </c>
      <c r="E284" s="664" t="s">
        <v>872</v>
      </c>
      <c r="F284" s="664" t="s">
        <v>873</v>
      </c>
      <c r="G284" s="664" t="s">
        <v>180</v>
      </c>
      <c r="H284" s="664" t="s">
        <v>181</v>
      </c>
      <c r="I284" s="664" t="s">
        <v>173</v>
      </c>
      <c r="J284" s="665" t="s">
        <v>182</v>
      </c>
    </row>
    <row r="285" spans="1:10" x14ac:dyDescent="0.25">
      <c r="A285" s="655"/>
      <c r="B285" s="661" t="s">
        <v>154</v>
      </c>
      <c r="C285" s="662"/>
      <c r="D285" s="664"/>
      <c r="E285" s="664"/>
      <c r="F285" s="664"/>
      <c r="G285" s="664"/>
      <c r="H285" s="664"/>
      <c r="I285" s="664"/>
      <c r="J285" s="665"/>
    </row>
    <row r="286" spans="1:10" x14ac:dyDescent="0.25">
      <c r="A286" s="655"/>
      <c r="B286" s="666" t="s">
        <v>154</v>
      </c>
      <c r="C286" s="667"/>
      <c r="D286" s="669"/>
      <c r="E286" s="669"/>
      <c r="F286" s="669"/>
      <c r="G286" s="669"/>
      <c r="H286" s="669"/>
      <c r="I286" s="669"/>
      <c r="J286" s="670"/>
    </row>
    <row r="287" spans="1:10" x14ac:dyDescent="0.25">
      <c r="A287" s="655"/>
      <c r="B287" s="666" t="s">
        <v>154</v>
      </c>
      <c r="C287" s="667"/>
      <c r="D287" s="669"/>
      <c r="E287" s="669"/>
      <c r="F287" s="669"/>
      <c r="G287" s="669"/>
      <c r="H287" s="669"/>
      <c r="I287" s="669"/>
      <c r="J287" s="670"/>
    </row>
    <row r="288" spans="1:10" x14ac:dyDescent="0.25">
      <c r="A288" s="655"/>
      <c r="B288" s="666" t="s">
        <v>154</v>
      </c>
      <c r="C288" s="667"/>
      <c r="D288" s="669"/>
      <c r="E288" s="669"/>
      <c r="F288" s="669"/>
      <c r="G288" s="669"/>
      <c r="H288" s="669"/>
      <c r="I288" s="669"/>
      <c r="J288" s="670"/>
    </row>
    <row r="289" spans="1:10" x14ac:dyDescent="0.25">
      <c r="A289" s="655"/>
      <c r="B289" s="666" t="s">
        <v>154</v>
      </c>
      <c r="C289" s="667"/>
      <c r="D289" s="669"/>
      <c r="E289" s="669"/>
      <c r="F289" s="669"/>
      <c r="G289" s="669"/>
      <c r="H289" s="669"/>
      <c r="I289" s="669"/>
      <c r="J289" s="670"/>
    </row>
    <row r="290" spans="1:10" x14ac:dyDescent="0.25">
      <c r="A290" s="655"/>
      <c r="B290" s="666" t="s">
        <v>154</v>
      </c>
      <c r="C290" s="667"/>
      <c r="D290" s="669"/>
      <c r="E290" s="669"/>
      <c r="F290" s="669"/>
      <c r="G290" s="669"/>
      <c r="H290" s="669"/>
      <c r="I290" s="669"/>
      <c r="J290" s="670"/>
    </row>
    <row r="291" spans="1:10" x14ac:dyDescent="0.25">
      <c r="A291" s="655"/>
      <c r="B291" s="666" t="s">
        <v>154</v>
      </c>
      <c r="C291" s="667"/>
      <c r="D291" s="669"/>
      <c r="E291" s="669"/>
      <c r="F291" s="669"/>
      <c r="G291" s="669"/>
      <c r="H291" s="669"/>
      <c r="I291" s="669"/>
      <c r="J291" s="670"/>
    </row>
    <row r="292" spans="1:10" x14ac:dyDescent="0.25">
      <c r="A292" s="655"/>
      <c r="B292" s="661"/>
      <c r="C292" s="674"/>
      <c r="D292" s="663"/>
      <c r="E292" s="663"/>
      <c r="F292" s="663"/>
      <c r="G292" s="663" t="s">
        <v>183</v>
      </c>
      <c r="H292" s="663"/>
      <c r="I292" s="663"/>
      <c r="J292" s="665">
        <v>0</v>
      </c>
    </row>
    <row r="293" spans="1:10" x14ac:dyDescent="0.25">
      <c r="A293" s="655"/>
      <c r="B293" s="661" t="s">
        <v>184</v>
      </c>
      <c r="C293" s="674"/>
      <c r="D293" s="663"/>
      <c r="E293" s="663"/>
      <c r="F293" s="663"/>
      <c r="G293" s="663"/>
      <c r="H293" s="663"/>
      <c r="I293" s="663"/>
      <c r="J293" s="665">
        <v>1.1400000000000001</v>
      </c>
    </row>
    <row r="294" spans="1:10" x14ac:dyDescent="0.25">
      <c r="A294" s="655"/>
      <c r="B294" s="661" t="s">
        <v>185</v>
      </c>
      <c r="C294" s="674"/>
      <c r="D294" s="663">
        <v>0</v>
      </c>
      <c r="E294" s="663"/>
      <c r="F294" s="663"/>
      <c r="G294" s="663"/>
      <c r="H294" s="663"/>
      <c r="I294" s="663"/>
      <c r="J294" s="665">
        <v>0</v>
      </c>
    </row>
    <row r="295" spans="1:10" ht="15.75" thickBot="1" x14ac:dyDescent="0.3">
      <c r="A295" s="655"/>
      <c r="B295" s="661" t="s">
        <v>186</v>
      </c>
      <c r="C295" s="674"/>
      <c r="D295" s="663"/>
      <c r="E295" s="663"/>
      <c r="F295" s="663"/>
      <c r="G295" s="663"/>
      <c r="H295" s="663"/>
      <c r="I295" s="663"/>
      <c r="J295" s="665">
        <v>1.1400000000000001</v>
      </c>
    </row>
    <row r="296" spans="1:10" x14ac:dyDescent="0.25">
      <c r="A296" s="655"/>
      <c r="B296" s="656" t="s">
        <v>187</v>
      </c>
      <c r="C296" s="657"/>
      <c r="D296" s="659"/>
      <c r="E296" s="659"/>
      <c r="F296" s="659" t="s">
        <v>188</v>
      </c>
      <c r="G296" s="659"/>
      <c r="H296" s="659"/>
      <c r="I296" s="659" t="s">
        <v>879</v>
      </c>
      <c r="J296" s="660"/>
    </row>
    <row r="297" spans="1:10" x14ac:dyDescent="0.25">
      <c r="A297" s="655"/>
      <c r="B297" s="666" t="s">
        <v>881</v>
      </c>
      <c r="C297" s="655"/>
      <c r="D297" s="668"/>
      <c r="E297" s="668"/>
      <c r="F297" s="668" t="s">
        <v>874</v>
      </c>
      <c r="G297" s="668"/>
      <c r="H297" s="668"/>
      <c r="I297" s="668"/>
      <c r="J297" s="677"/>
    </row>
    <row r="298" spans="1:10" x14ac:dyDescent="0.25">
      <c r="A298" s="655"/>
      <c r="B298" s="666" t="s">
        <v>808</v>
      </c>
      <c r="C298" s="655"/>
      <c r="D298" s="668"/>
      <c r="E298" s="668"/>
      <c r="F298" s="668" t="s">
        <v>189</v>
      </c>
      <c r="G298" s="668"/>
      <c r="H298" s="668"/>
      <c r="I298" s="668"/>
      <c r="J298" s="677"/>
    </row>
    <row r="299" spans="1:10" ht="15.75" thickBot="1" x14ac:dyDescent="0.3">
      <c r="A299" s="655"/>
      <c r="B299" s="678" t="s">
        <v>812</v>
      </c>
      <c r="C299" s="655"/>
      <c r="D299" s="668"/>
      <c r="E299" s="668"/>
      <c r="F299" s="668"/>
      <c r="G299" s="668"/>
      <c r="H299" s="668"/>
      <c r="I299" s="668"/>
      <c r="J299" s="679"/>
    </row>
    <row r="300" spans="1:10" x14ac:dyDescent="0.25">
      <c r="A300" s="655"/>
      <c r="B300" s="657"/>
      <c r="C300" s="657"/>
      <c r="D300" s="659"/>
      <c r="E300" s="659"/>
      <c r="F300" s="659"/>
      <c r="G300" s="659"/>
      <c r="H300" s="659"/>
      <c r="I300" s="659"/>
      <c r="J300" s="659"/>
    </row>
    <row r="301" spans="1:10" ht="15.75" thickBot="1" x14ac:dyDescent="0.3">
      <c r="A301" s="655"/>
      <c r="B301" s="655"/>
      <c r="C301" s="655"/>
      <c r="D301" s="668"/>
      <c r="E301" s="668"/>
      <c r="F301" s="668"/>
      <c r="G301" s="668"/>
      <c r="H301" s="668"/>
      <c r="I301" s="668"/>
      <c r="J301" s="668"/>
    </row>
    <row r="302" spans="1:10" x14ac:dyDescent="0.25">
      <c r="A302" s="655"/>
      <c r="B302" s="656"/>
      <c r="C302" s="657"/>
      <c r="D302" s="658" t="s">
        <v>151</v>
      </c>
      <c r="E302" s="658"/>
      <c r="F302" s="658"/>
      <c r="G302" s="659"/>
      <c r="H302" s="659"/>
      <c r="I302" s="659"/>
      <c r="J302" s="660"/>
    </row>
    <row r="303" spans="1:10" x14ac:dyDescent="0.25">
      <c r="A303" s="655"/>
      <c r="B303" s="661" t="s">
        <v>39</v>
      </c>
      <c r="C303" s="662" t="s">
        <v>152</v>
      </c>
      <c r="D303" s="663"/>
      <c r="E303" s="663"/>
      <c r="F303" s="663"/>
      <c r="G303" s="663"/>
      <c r="H303" s="664" t="s">
        <v>862</v>
      </c>
      <c r="I303" s="663"/>
      <c r="J303" s="665" t="s">
        <v>153</v>
      </c>
    </row>
    <row r="304" spans="1:10" x14ac:dyDescent="0.25">
      <c r="A304" s="655"/>
      <c r="B304" s="666">
        <v>6</v>
      </c>
      <c r="C304" s="667" t="s">
        <v>203</v>
      </c>
      <c r="D304" s="668"/>
      <c r="E304" s="668"/>
      <c r="F304" s="668"/>
      <c r="G304" s="668"/>
      <c r="H304" s="669" t="s">
        <v>863</v>
      </c>
      <c r="I304" s="668"/>
      <c r="J304" s="670" t="s">
        <v>156</v>
      </c>
    </row>
    <row r="305" spans="1:10" x14ac:dyDescent="0.25">
      <c r="A305" s="655"/>
      <c r="B305" s="661"/>
      <c r="C305" s="662"/>
      <c r="D305" s="663"/>
      <c r="E305" s="664"/>
      <c r="F305" s="664" t="s">
        <v>157</v>
      </c>
      <c r="G305" s="664"/>
      <c r="H305" s="664" t="s">
        <v>158</v>
      </c>
      <c r="I305" s="664"/>
      <c r="J305" s="665" t="s">
        <v>159</v>
      </c>
    </row>
    <row r="306" spans="1:10" x14ac:dyDescent="0.25">
      <c r="A306" s="655"/>
      <c r="B306" s="666" t="s">
        <v>39</v>
      </c>
      <c r="C306" s="667" t="s">
        <v>160</v>
      </c>
      <c r="D306" s="668"/>
      <c r="E306" s="669" t="s">
        <v>161</v>
      </c>
      <c r="F306" s="664" t="s">
        <v>162</v>
      </c>
      <c r="G306" s="664" t="s">
        <v>163</v>
      </c>
      <c r="H306" s="664" t="s">
        <v>162</v>
      </c>
      <c r="I306" s="671" t="s">
        <v>163</v>
      </c>
      <c r="J306" s="670" t="s">
        <v>864</v>
      </c>
    </row>
    <row r="307" spans="1:10" x14ac:dyDescent="0.25">
      <c r="A307" s="655"/>
      <c r="B307" s="672" t="s">
        <v>191</v>
      </c>
      <c r="C307" s="662" t="s">
        <v>503</v>
      </c>
      <c r="D307" s="663"/>
      <c r="E307" s="664">
        <v>1</v>
      </c>
      <c r="F307" s="664">
        <v>0.52</v>
      </c>
      <c r="G307" s="664">
        <v>0.48</v>
      </c>
      <c r="H307" s="664">
        <v>4.6900000000000004</v>
      </c>
      <c r="I307" s="664">
        <v>3.26</v>
      </c>
      <c r="J307" s="665">
        <v>4</v>
      </c>
    </row>
    <row r="308" spans="1:10" x14ac:dyDescent="0.25">
      <c r="A308" s="655"/>
      <c r="B308" s="673" t="s">
        <v>192</v>
      </c>
      <c r="C308" s="667" t="s">
        <v>193</v>
      </c>
      <c r="D308" s="668"/>
      <c r="E308" s="669">
        <v>1</v>
      </c>
      <c r="F308" s="669">
        <v>0.74</v>
      </c>
      <c r="G308" s="669">
        <v>0.26</v>
      </c>
      <c r="H308" s="669">
        <v>285.83999999999997</v>
      </c>
      <c r="I308" s="669">
        <v>120.97</v>
      </c>
      <c r="J308" s="670">
        <v>242.97</v>
      </c>
    </row>
    <row r="309" spans="1:10" x14ac:dyDescent="0.25">
      <c r="A309" s="655"/>
      <c r="B309" s="673" t="s">
        <v>194</v>
      </c>
      <c r="C309" s="667" t="s">
        <v>195</v>
      </c>
      <c r="D309" s="668"/>
      <c r="E309" s="669">
        <v>1</v>
      </c>
      <c r="F309" s="669">
        <v>0.93</v>
      </c>
      <c r="G309" s="669">
        <v>7.0000000000000007E-2</v>
      </c>
      <c r="H309" s="669">
        <v>335.88</v>
      </c>
      <c r="I309" s="669">
        <v>83.61</v>
      </c>
      <c r="J309" s="670">
        <v>318.22000000000003</v>
      </c>
    </row>
    <row r="310" spans="1:10" x14ac:dyDescent="0.25">
      <c r="A310" s="655"/>
      <c r="B310" s="673" t="s">
        <v>196</v>
      </c>
      <c r="C310" s="667" t="s">
        <v>502</v>
      </c>
      <c r="D310" s="668"/>
      <c r="E310" s="669">
        <v>1</v>
      </c>
      <c r="F310" s="669">
        <v>0.52</v>
      </c>
      <c r="G310" s="669">
        <v>0.48</v>
      </c>
      <c r="H310" s="669">
        <v>141.66</v>
      </c>
      <c r="I310" s="669">
        <v>47.89</v>
      </c>
      <c r="J310" s="670">
        <v>96.65</v>
      </c>
    </row>
    <row r="311" spans="1:10" x14ac:dyDescent="0.25">
      <c r="A311" s="655"/>
      <c r="B311" s="673" t="s">
        <v>197</v>
      </c>
      <c r="C311" s="667" t="s">
        <v>499</v>
      </c>
      <c r="D311" s="668"/>
      <c r="E311" s="669">
        <v>1</v>
      </c>
      <c r="F311" s="669">
        <v>1</v>
      </c>
      <c r="G311" s="669">
        <v>0</v>
      </c>
      <c r="H311" s="669">
        <v>206.72</v>
      </c>
      <c r="I311" s="669">
        <v>87.63</v>
      </c>
      <c r="J311" s="670">
        <v>206.72</v>
      </c>
    </row>
    <row r="312" spans="1:10" x14ac:dyDescent="0.25">
      <c r="A312" s="655"/>
      <c r="B312" s="673" t="s">
        <v>204</v>
      </c>
      <c r="C312" s="667" t="s">
        <v>205</v>
      </c>
      <c r="D312" s="668"/>
      <c r="E312" s="669">
        <v>1</v>
      </c>
      <c r="F312" s="669">
        <v>0.72</v>
      </c>
      <c r="G312" s="669">
        <v>0.28000000000000003</v>
      </c>
      <c r="H312" s="669">
        <v>244.69</v>
      </c>
      <c r="I312" s="669">
        <v>115.37</v>
      </c>
      <c r="J312" s="670">
        <v>208.48</v>
      </c>
    </row>
    <row r="313" spans="1:10" x14ac:dyDescent="0.25">
      <c r="A313" s="655"/>
      <c r="B313" s="666" t="s">
        <v>154</v>
      </c>
      <c r="C313" s="667"/>
      <c r="D313" s="668"/>
      <c r="E313" s="669"/>
      <c r="F313" s="669"/>
      <c r="G313" s="669"/>
      <c r="H313" s="669"/>
      <c r="I313" s="669"/>
      <c r="J313" s="670"/>
    </row>
    <row r="314" spans="1:10" x14ac:dyDescent="0.25">
      <c r="A314" s="655"/>
      <c r="B314" s="661"/>
      <c r="C314" s="674"/>
      <c r="D314" s="663"/>
      <c r="E314" s="663"/>
      <c r="F314" s="663"/>
      <c r="G314" s="663" t="s">
        <v>865</v>
      </c>
      <c r="H314" s="663"/>
      <c r="I314" s="663"/>
      <c r="J314" s="665">
        <v>1077.04</v>
      </c>
    </row>
    <row r="315" spans="1:10" x14ac:dyDescent="0.25">
      <c r="A315" s="655"/>
      <c r="B315" s="661" t="s">
        <v>39</v>
      </c>
      <c r="C315" s="662" t="s">
        <v>866</v>
      </c>
      <c r="D315" s="663"/>
      <c r="E315" s="663"/>
      <c r="F315" s="663"/>
      <c r="G315" s="663"/>
      <c r="H315" s="664" t="s">
        <v>161</v>
      </c>
      <c r="I315" s="664" t="s">
        <v>867</v>
      </c>
      <c r="J315" s="665" t="s">
        <v>868</v>
      </c>
    </row>
    <row r="316" spans="1:10" x14ac:dyDescent="0.25">
      <c r="A316" s="655"/>
      <c r="B316" s="661" t="s">
        <v>166</v>
      </c>
      <c r="C316" s="662" t="s">
        <v>167</v>
      </c>
      <c r="D316" s="663"/>
      <c r="E316" s="663"/>
      <c r="F316" s="663"/>
      <c r="G316" s="663"/>
      <c r="H316" s="664">
        <v>1</v>
      </c>
      <c r="I316" s="664">
        <v>21.04</v>
      </c>
      <c r="J316" s="665">
        <v>21.04</v>
      </c>
    </row>
    <row r="317" spans="1:10" x14ac:dyDescent="0.25">
      <c r="A317" s="655"/>
      <c r="B317" s="666" t="s">
        <v>154</v>
      </c>
      <c r="C317" s="667"/>
      <c r="D317" s="668"/>
      <c r="E317" s="668"/>
      <c r="F317" s="668"/>
      <c r="G317" s="668"/>
      <c r="H317" s="669"/>
      <c r="I317" s="669"/>
      <c r="J317" s="670"/>
    </row>
    <row r="318" spans="1:10" x14ac:dyDescent="0.25">
      <c r="A318" s="655"/>
      <c r="B318" s="666" t="s">
        <v>154</v>
      </c>
      <c r="C318" s="667"/>
      <c r="D318" s="668"/>
      <c r="E318" s="668"/>
      <c r="F318" s="668"/>
      <c r="G318" s="668"/>
      <c r="H318" s="669"/>
      <c r="I318" s="669"/>
      <c r="J318" s="670"/>
    </row>
    <row r="319" spans="1:10" x14ac:dyDescent="0.25">
      <c r="A319" s="655"/>
      <c r="B319" s="666" t="s">
        <v>154</v>
      </c>
      <c r="C319" s="667"/>
      <c r="D319" s="668"/>
      <c r="E319" s="668"/>
      <c r="F319" s="668"/>
      <c r="G319" s="668"/>
      <c r="H319" s="669"/>
      <c r="I319" s="669"/>
      <c r="J319" s="670"/>
    </row>
    <row r="320" spans="1:10" x14ac:dyDescent="0.25">
      <c r="A320" s="655"/>
      <c r="B320" s="666" t="s">
        <v>154</v>
      </c>
      <c r="C320" s="667"/>
      <c r="D320" s="668"/>
      <c r="E320" s="668"/>
      <c r="F320" s="668"/>
      <c r="G320" s="668"/>
      <c r="H320" s="669"/>
      <c r="I320" s="669"/>
      <c r="J320" s="670"/>
    </row>
    <row r="321" spans="1:13" x14ac:dyDescent="0.25">
      <c r="A321" s="655"/>
      <c r="B321" s="666" t="s">
        <v>154</v>
      </c>
      <c r="C321" s="667"/>
      <c r="D321" s="668"/>
      <c r="E321" s="668"/>
      <c r="F321" s="668"/>
      <c r="G321" s="668"/>
      <c r="H321" s="669"/>
      <c r="I321" s="669"/>
      <c r="J321" s="670"/>
    </row>
    <row r="322" spans="1:13" x14ac:dyDescent="0.25">
      <c r="A322" s="655"/>
      <c r="B322" s="666" t="s">
        <v>154</v>
      </c>
      <c r="C322" s="667"/>
      <c r="D322" s="668"/>
      <c r="E322" s="668"/>
      <c r="F322" s="668"/>
      <c r="G322" s="668"/>
      <c r="H322" s="669"/>
      <c r="I322" s="669"/>
      <c r="J322" s="670"/>
    </row>
    <row r="323" spans="1:13" x14ac:dyDescent="0.25">
      <c r="A323" s="655"/>
      <c r="B323" s="661"/>
      <c r="C323" s="674"/>
      <c r="D323" s="663"/>
      <c r="E323" s="663"/>
      <c r="F323" s="663"/>
      <c r="G323" s="663" t="s">
        <v>869</v>
      </c>
      <c r="H323" s="663"/>
      <c r="I323" s="663"/>
      <c r="J323" s="665">
        <v>21.04</v>
      </c>
    </row>
    <row r="324" spans="1:13" x14ac:dyDescent="0.25">
      <c r="A324" s="655"/>
      <c r="B324" s="661"/>
      <c r="C324" s="674"/>
      <c r="D324" s="663"/>
      <c r="E324" s="663"/>
      <c r="F324" s="663" t="s">
        <v>870</v>
      </c>
      <c r="G324" s="663"/>
      <c r="H324" s="663"/>
      <c r="I324" s="663">
        <v>0</v>
      </c>
      <c r="J324" s="665">
        <v>0</v>
      </c>
    </row>
    <row r="325" spans="1:13" x14ac:dyDescent="0.25">
      <c r="A325" s="655"/>
      <c r="B325" s="661"/>
      <c r="C325" s="674"/>
      <c r="D325" s="663"/>
      <c r="E325" s="663"/>
      <c r="F325" s="663" t="s">
        <v>168</v>
      </c>
      <c r="G325" s="663"/>
      <c r="H325" s="663"/>
      <c r="I325" s="663"/>
      <c r="J325" s="665">
        <v>21.04</v>
      </c>
    </row>
    <row r="326" spans="1:13" x14ac:dyDescent="0.25">
      <c r="A326" s="655"/>
      <c r="B326" s="675"/>
      <c r="C326" s="674"/>
      <c r="D326" s="663"/>
      <c r="E326" s="663"/>
      <c r="F326" s="663"/>
      <c r="G326" s="663" t="s">
        <v>871</v>
      </c>
      <c r="H326" s="663"/>
      <c r="I326" s="663"/>
      <c r="J326" s="676">
        <v>1098.08</v>
      </c>
    </row>
    <row r="327" spans="1:13" x14ac:dyDescent="0.25">
      <c r="A327" s="655"/>
      <c r="B327" s="675"/>
      <c r="C327" s="674" t="s">
        <v>169</v>
      </c>
      <c r="D327" s="663">
        <v>168.2</v>
      </c>
      <c r="E327" s="663"/>
      <c r="F327" s="663"/>
      <c r="G327" s="663" t="s">
        <v>170</v>
      </c>
      <c r="H327" s="663"/>
      <c r="I327" s="663"/>
      <c r="J327" s="676">
        <v>6.53</v>
      </c>
    </row>
    <row r="328" spans="1:13" x14ac:dyDescent="0.25">
      <c r="A328" s="655"/>
      <c r="B328" s="661" t="s">
        <v>39</v>
      </c>
      <c r="C328" s="662" t="s">
        <v>171</v>
      </c>
      <c r="D328" s="663"/>
      <c r="E328" s="663"/>
      <c r="F328" s="663"/>
      <c r="G328" s="664" t="s">
        <v>153</v>
      </c>
      <c r="H328" s="664" t="s">
        <v>172</v>
      </c>
      <c r="I328" s="664" t="s">
        <v>173</v>
      </c>
      <c r="J328" s="665" t="s">
        <v>174</v>
      </c>
    </row>
    <row r="329" spans="1:13" x14ac:dyDescent="0.25">
      <c r="A329" s="655"/>
      <c r="B329" s="661">
        <v>560964354</v>
      </c>
      <c r="C329" s="662" t="s">
        <v>207</v>
      </c>
      <c r="D329" s="663"/>
      <c r="E329" s="663"/>
      <c r="F329" s="663"/>
      <c r="G329" s="664" t="s">
        <v>208</v>
      </c>
      <c r="H329" s="664">
        <v>1.82</v>
      </c>
      <c r="I329" s="664">
        <v>2.0630099999999998</v>
      </c>
      <c r="J329" s="665">
        <v>3.75</v>
      </c>
    </row>
    <row r="330" spans="1:13" x14ac:dyDescent="0.25">
      <c r="A330" s="655"/>
      <c r="B330" s="666">
        <v>9199997</v>
      </c>
      <c r="C330" s="667" t="s">
        <v>877</v>
      </c>
      <c r="D330" s="668"/>
      <c r="E330" s="668"/>
      <c r="F330" s="668"/>
      <c r="G330" s="669" t="s">
        <v>878</v>
      </c>
      <c r="H330" s="669">
        <v>6.53</v>
      </c>
      <c r="I330" s="669">
        <v>2.7799999999999998E-2</v>
      </c>
      <c r="J330" s="670">
        <v>0.18</v>
      </c>
    </row>
    <row r="331" spans="1:13" x14ac:dyDescent="0.25">
      <c r="A331" s="655"/>
      <c r="B331" s="666" t="s">
        <v>154</v>
      </c>
      <c r="C331" s="667"/>
      <c r="D331" s="668"/>
      <c r="E331" s="668"/>
      <c r="F331" s="668"/>
      <c r="G331" s="669"/>
      <c r="H331" s="669"/>
      <c r="I331" s="669"/>
      <c r="J331" s="670"/>
    </row>
    <row r="332" spans="1:13" x14ac:dyDescent="0.25">
      <c r="A332" s="655"/>
      <c r="B332" s="666" t="s">
        <v>154</v>
      </c>
      <c r="C332" s="667"/>
      <c r="D332" s="668"/>
      <c r="E332" s="668"/>
      <c r="F332" s="668"/>
      <c r="G332" s="669"/>
      <c r="H332" s="669"/>
      <c r="I332" s="669"/>
      <c r="J332" s="670"/>
    </row>
    <row r="333" spans="1:13" x14ac:dyDescent="0.25">
      <c r="A333" s="655"/>
      <c r="B333" s="666" t="s">
        <v>154</v>
      </c>
      <c r="C333" s="667"/>
      <c r="D333" s="668"/>
      <c r="E333" s="668"/>
      <c r="F333" s="668"/>
      <c r="G333" s="669"/>
      <c r="H333" s="669"/>
      <c r="I333" s="669"/>
      <c r="J333" s="670"/>
    </row>
    <row r="334" spans="1:13" x14ac:dyDescent="0.25">
      <c r="A334" s="655"/>
      <c r="B334" s="666" t="s">
        <v>154</v>
      </c>
      <c r="C334" s="667"/>
      <c r="D334" s="668"/>
      <c r="E334" s="668"/>
      <c r="F334" s="668"/>
      <c r="G334" s="669"/>
      <c r="H334" s="669"/>
      <c r="I334" s="669"/>
      <c r="J334" s="670"/>
    </row>
    <row r="335" spans="1:13" x14ac:dyDescent="0.25">
      <c r="A335" s="655"/>
      <c r="B335" s="666" t="s">
        <v>154</v>
      </c>
      <c r="C335" s="667"/>
      <c r="D335" s="668"/>
      <c r="E335" s="668"/>
      <c r="F335" s="668"/>
      <c r="G335" s="669"/>
      <c r="H335" s="669"/>
      <c r="I335" s="669"/>
      <c r="J335" s="670"/>
      <c r="M335" s="338" t="s">
        <v>829</v>
      </c>
    </row>
    <row r="336" spans="1:13" x14ac:dyDescent="0.25">
      <c r="A336" s="655"/>
      <c r="B336" s="661"/>
      <c r="C336" s="674"/>
      <c r="D336" s="663"/>
      <c r="E336" s="663"/>
      <c r="F336" s="663"/>
      <c r="G336" s="663" t="s">
        <v>175</v>
      </c>
      <c r="H336" s="663"/>
      <c r="I336" s="663"/>
      <c r="J336" s="665">
        <v>3.93</v>
      </c>
    </row>
    <row r="337" spans="1:10" x14ac:dyDescent="0.25">
      <c r="A337" s="655"/>
      <c r="B337" s="661" t="s">
        <v>39</v>
      </c>
      <c r="C337" s="662" t="s">
        <v>176</v>
      </c>
      <c r="D337" s="663"/>
      <c r="E337" s="663"/>
      <c r="F337" s="663"/>
      <c r="G337" s="664" t="s">
        <v>153</v>
      </c>
      <c r="H337" s="664" t="s">
        <v>172</v>
      </c>
      <c r="I337" s="664" t="s">
        <v>173</v>
      </c>
      <c r="J337" s="665" t="s">
        <v>174</v>
      </c>
    </row>
    <row r="338" spans="1:10" x14ac:dyDescent="0.25">
      <c r="A338" s="655"/>
      <c r="B338" s="661">
        <v>4016096</v>
      </c>
      <c r="C338" s="662" t="s">
        <v>206</v>
      </c>
      <c r="D338" s="663"/>
      <c r="E338" s="663"/>
      <c r="F338" s="663"/>
      <c r="G338" s="664" t="s">
        <v>156</v>
      </c>
      <c r="H338" s="664">
        <v>1.48</v>
      </c>
      <c r="I338" s="664">
        <v>1.55</v>
      </c>
      <c r="J338" s="665">
        <v>2.29</v>
      </c>
    </row>
    <row r="339" spans="1:10" x14ac:dyDescent="0.25">
      <c r="A339" s="655"/>
      <c r="B339" s="666" t="s">
        <v>154</v>
      </c>
      <c r="C339" s="667"/>
      <c r="D339" s="668"/>
      <c r="E339" s="668"/>
      <c r="F339" s="668"/>
      <c r="G339" s="669"/>
      <c r="H339" s="669"/>
      <c r="I339" s="669"/>
      <c r="J339" s="670"/>
    </row>
    <row r="340" spans="1:10" x14ac:dyDescent="0.25">
      <c r="A340" s="655"/>
      <c r="B340" s="666" t="s">
        <v>154</v>
      </c>
      <c r="C340" s="667"/>
      <c r="D340" s="668"/>
      <c r="E340" s="668"/>
      <c r="F340" s="668"/>
      <c r="G340" s="669"/>
      <c r="H340" s="669"/>
      <c r="I340" s="669"/>
      <c r="J340" s="670"/>
    </row>
    <row r="341" spans="1:10" x14ac:dyDescent="0.25">
      <c r="A341" s="655"/>
      <c r="B341" s="666" t="s">
        <v>154</v>
      </c>
      <c r="C341" s="667"/>
      <c r="D341" s="668"/>
      <c r="E341" s="668"/>
      <c r="F341" s="668"/>
      <c r="G341" s="669"/>
      <c r="H341" s="669"/>
      <c r="I341" s="669"/>
      <c r="J341" s="670"/>
    </row>
    <row r="342" spans="1:10" x14ac:dyDescent="0.25">
      <c r="A342" s="655"/>
      <c r="B342" s="666" t="s">
        <v>154</v>
      </c>
      <c r="C342" s="667"/>
      <c r="D342" s="668"/>
      <c r="E342" s="668"/>
      <c r="F342" s="668"/>
      <c r="G342" s="669"/>
      <c r="H342" s="669"/>
      <c r="I342" s="669"/>
      <c r="J342" s="670"/>
    </row>
    <row r="343" spans="1:10" x14ac:dyDescent="0.25">
      <c r="A343" s="655"/>
      <c r="B343" s="661"/>
      <c r="C343" s="674"/>
      <c r="D343" s="663"/>
      <c r="E343" s="663"/>
      <c r="F343" s="663"/>
      <c r="G343" s="663" t="s">
        <v>177</v>
      </c>
      <c r="H343" s="663"/>
      <c r="I343" s="663"/>
      <c r="J343" s="665">
        <v>2.29</v>
      </c>
    </row>
    <row r="344" spans="1:10" x14ac:dyDescent="0.25">
      <c r="A344" s="655"/>
      <c r="B344" s="661" t="s">
        <v>39</v>
      </c>
      <c r="C344" s="662" t="s">
        <v>178</v>
      </c>
      <c r="D344" s="664" t="s">
        <v>179</v>
      </c>
      <c r="E344" s="664" t="s">
        <v>872</v>
      </c>
      <c r="F344" s="664" t="s">
        <v>873</v>
      </c>
      <c r="G344" s="664" t="s">
        <v>180</v>
      </c>
      <c r="H344" s="664" t="s">
        <v>181</v>
      </c>
      <c r="I344" s="664" t="s">
        <v>173</v>
      </c>
      <c r="J344" s="665" t="s">
        <v>182</v>
      </c>
    </row>
    <row r="345" spans="1:10" x14ac:dyDescent="0.25">
      <c r="A345" s="655"/>
      <c r="B345" s="661">
        <v>416096</v>
      </c>
      <c r="C345" s="662" t="s">
        <v>707</v>
      </c>
      <c r="D345" s="664" t="s">
        <v>190</v>
      </c>
      <c r="E345" s="664">
        <v>0</v>
      </c>
      <c r="F345" s="664">
        <v>0</v>
      </c>
      <c r="G345" s="664">
        <v>0</v>
      </c>
      <c r="H345" s="664">
        <v>0</v>
      </c>
      <c r="I345" s="664">
        <v>0</v>
      </c>
      <c r="J345" s="665">
        <v>0</v>
      </c>
    </row>
    <row r="346" spans="1:10" x14ac:dyDescent="0.25">
      <c r="A346" s="655"/>
      <c r="B346" s="666" t="s">
        <v>154</v>
      </c>
      <c r="C346" s="667"/>
      <c r="D346" s="669"/>
      <c r="E346" s="669"/>
      <c r="F346" s="669"/>
      <c r="G346" s="669"/>
      <c r="H346" s="669"/>
      <c r="I346" s="669"/>
      <c r="J346" s="670"/>
    </row>
    <row r="347" spans="1:10" x14ac:dyDescent="0.25">
      <c r="A347" s="655"/>
      <c r="B347" s="666" t="s">
        <v>154</v>
      </c>
      <c r="C347" s="667"/>
      <c r="D347" s="669"/>
      <c r="E347" s="669"/>
      <c r="F347" s="669"/>
      <c r="G347" s="669"/>
      <c r="H347" s="669"/>
      <c r="I347" s="669"/>
      <c r="J347" s="670"/>
    </row>
    <row r="348" spans="1:10" x14ac:dyDescent="0.25">
      <c r="A348" s="655"/>
      <c r="B348" s="666" t="s">
        <v>154</v>
      </c>
      <c r="C348" s="667"/>
      <c r="D348" s="669"/>
      <c r="E348" s="669"/>
      <c r="F348" s="669"/>
      <c r="G348" s="669"/>
      <c r="H348" s="669"/>
      <c r="I348" s="669"/>
      <c r="J348" s="670"/>
    </row>
    <row r="349" spans="1:10" x14ac:dyDescent="0.25">
      <c r="A349" s="655"/>
      <c r="B349" s="666" t="s">
        <v>154</v>
      </c>
      <c r="C349" s="667"/>
      <c r="D349" s="669"/>
      <c r="E349" s="669"/>
      <c r="F349" s="669"/>
      <c r="G349" s="669"/>
      <c r="H349" s="669"/>
      <c r="I349" s="669"/>
      <c r="J349" s="670"/>
    </row>
    <row r="350" spans="1:10" x14ac:dyDescent="0.25">
      <c r="A350" s="655"/>
      <c r="B350" s="666" t="s">
        <v>154</v>
      </c>
      <c r="C350" s="667"/>
      <c r="D350" s="669"/>
      <c r="E350" s="669"/>
      <c r="F350" s="669"/>
      <c r="G350" s="669"/>
      <c r="H350" s="669"/>
      <c r="I350" s="669"/>
      <c r="J350" s="670"/>
    </row>
    <row r="351" spans="1:10" x14ac:dyDescent="0.25">
      <c r="A351" s="655"/>
      <c r="B351" s="666" t="s">
        <v>154</v>
      </c>
      <c r="C351" s="667"/>
      <c r="D351" s="669"/>
      <c r="E351" s="669"/>
      <c r="F351" s="669"/>
      <c r="G351" s="669"/>
      <c r="H351" s="669"/>
      <c r="I351" s="669"/>
      <c r="J351" s="670"/>
    </row>
    <row r="352" spans="1:10" x14ac:dyDescent="0.25">
      <c r="A352" s="655"/>
      <c r="B352" s="661"/>
      <c r="C352" s="674"/>
      <c r="D352" s="663"/>
      <c r="E352" s="663"/>
      <c r="F352" s="663"/>
      <c r="G352" s="663" t="s">
        <v>183</v>
      </c>
      <c r="H352" s="663"/>
      <c r="I352" s="663"/>
      <c r="J352" s="665">
        <v>0</v>
      </c>
    </row>
    <row r="353" spans="1:10" x14ac:dyDescent="0.25">
      <c r="A353" s="655"/>
      <c r="B353" s="661" t="s">
        <v>184</v>
      </c>
      <c r="C353" s="674"/>
      <c r="D353" s="663"/>
      <c r="E353" s="663"/>
      <c r="F353" s="663"/>
      <c r="G353" s="663"/>
      <c r="H353" s="663"/>
      <c r="I353" s="663"/>
      <c r="J353" s="665">
        <v>12.75</v>
      </c>
    </row>
    <row r="354" spans="1:10" x14ac:dyDescent="0.25">
      <c r="A354" s="655"/>
      <c r="B354" s="661" t="s">
        <v>185</v>
      </c>
      <c r="C354" s="674"/>
      <c r="D354" s="663">
        <v>0</v>
      </c>
      <c r="E354" s="663"/>
      <c r="F354" s="663"/>
      <c r="G354" s="663"/>
      <c r="H354" s="663"/>
      <c r="I354" s="663"/>
      <c r="J354" s="665">
        <v>0</v>
      </c>
    </row>
    <row r="355" spans="1:10" ht="15.75" thickBot="1" x14ac:dyDescent="0.3">
      <c r="A355" s="655"/>
      <c r="B355" s="661" t="s">
        <v>186</v>
      </c>
      <c r="C355" s="674"/>
      <c r="D355" s="663"/>
      <c r="E355" s="663"/>
      <c r="F355" s="663"/>
      <c r="G355" s="663"/>
      <c r="H355" s="663"/>
      <c r="I355" s="663"/>
      <c r="J355" s="665">
        <v>12.75</v>
      </c>
    </row>
    <row r="356" spans="1:10" x14ac:dyDescent="0.25">
      <c r="A356" s="655"/>
      <c r="B356" s="656" t="s">
        <v>187</v>
      </c>
      <c r="C356" s="657"/>
      <c r="D356" s="659"/>
      <c r="E356" s="659"/>
      <c r="F356" s="659" t="s">
        <v>188</v>
      </c>
      <c r="G356" s="659"/>
      <c r="H356" s="659"/>
      <c r="I356" s="659" t="s">
        <v>879</v>
      </c>
      <c r="J356" s="660"/>
    </row>
    <row r="357" spans="1:10" x14ac:dyDescent="0.25">
      <c r="A357" s="655"/>
      <c r="B357" s="666" t="s">
        <v>881</v>
      </c>
      <c r="C357" s="655"/>
      <c r="D357" s="668"/>
      <c r="E357" s="668"/>
      <c r="F357" s="668" t="s">
        <v>874</v>
      </c>
      <c r="G357" s="668"/>
      <c r="H357" s="668"/>
      <c r="I357" s="668"/>
      <c r="J357" s="677"/>
    </row>
    <row r="358" spans="1:10" x14ac:dyDescent="0.25">
      <c r="A358" s="655"/>
      <c r="B358" s="666" t="s">
        <v>808</v>
      </c>
      <c r="C358" s="655"/>
      <c r="D358" s="668"/>
      <c r="E358" s="668"/>
      <c r="F358" s="668" t="s">
        <v>189</v>
      </c>
      <c r="G358" s="668"/>
      <c r="H358" s="668"/>
      <c r="I358" s="668"/>
      <c r="J358" s="677"/>
    </row>
    <row r="359" spans="1:10" ht="15.75" thickBot="1" x14ac:dyDescent="0.3">
      <c r="A359" s="655"/>
      <c r="B359" s="678" t="s">
        <v>812</v>
      </c>
      <c r="C359" s="655"/>
      <c r="D359" s="668"/>
      <c r="E359" s="668"/>
      <c r="F359" s="668"/>
      <c r="G359" s="668"/>
      <c r="H359" s="668"/>
      <c r="I359" s="668"/>
      <c r="J359" s="679"/>
    </row>
    <row r="360" spans="1:10" x14ac:dyDescent="0.25">
      <c r="A360" s="655"/>
      <c r="B360" s="657"/>
      <c r="C360" s="657"/>
      <c r="D360" s="659"/>
      <c r="E360" s="659"/>
      <c r="F360" s="659"/>
      <c r="G360" s="659"/>
      <c r="H360" s="659"/>
      <c r="I360" s="659"/>
      <c r="J360" s="659"/>
    </row>
    <row r="361" spans="1:10" ht="15.75" thickBot="1" x14ac:dyDescent="0.3">
      <c r="A361" s="655"/>
      <c r="B361" s="655"/>
      <c r="C361" s="655"/>
      <c r="D361" s="668"/>
      <c r="E361" s="668"/>
      <c r="F361" s="668"/>
      <c r="G361" s="668"/>
      <c r="H361" s="668"/>
      <c r="I361" s="668"/>
      <c r="J361" s="668"/>
    </row>
    <row r="362" spans="1:10" x14ac:dyDescent="0.25">
      <c r="A362" s="655"/>
      <c r="B362" s="656"/>
      <c r="C362" s="657"/>
      <c r="D362" s="658" t="s">
        <v>151</v>
      </c>
      <c r="E362" s="658"/>
      <c r="F362" s="658"/>
      <c r="G362" s="659"/>
      <c r="H362" s="659"/>
      <c r="I362" s="659"/>
      <c r="J362" s="660"/>
    </row>
    <row r="363" spans="1:10" x14ac:dyDescent="0.25">
      <c r="A363" s="655"/>
      <c r="B363" s="661" t="s">
        <v>39</v>
      </c>
      <c r="C363" s="662" t="s">
        <v>152</v>
      </c>
      <c r="D363" s="663"/>
      <c r="E363" s="663"/>
      <c r="F363" s="663"/>
      <c r="G363" s="663"/>
      <c r="H363" s="664" t="s">
        <v>862</v>
      </c>
      <c r="I363" s="663"/>
      <c r="J363" s="665" t="s">
        <v>153</v>
      </c>
    </row>
    <row r="364" spans="1:10" x14ac:dyDescent="0.25">
      <c r="A364" s="655"/>
      <c r="B364" s="666">
        <v>7</v>
      </c>
      <c r="C364" s="667" t="s">
        <v>880</v>
      </c>
      <c r="D364" s="668"/>
      <c r="E364" s="668"/>
      <c r="F364" s="668"/>
      <c r="G364" s="668"/>
      <c r="H364" s="669" t="s">
        <v>863</v>
      </c>
      <c r="I364" s="668"/>
      <c r="J364" s="670" t="s">
        <v>190</v>
      </c>
    </row>
    <row r="365" spans="1:10" x14ac:dyDescent="0.25">
      <c r="A365" s="655"/>
      <c r="B365" s="661"/>
      <c r="C365" s="662"/>
      <c r="D365" s="663"/>
      <c r="E365" s="664"/>
      <c r="F365" s="664" t="s">
        <v>157</v>
      </c>
      <c r="G365" s="664"/>
      <c r="H365" s="664" t="s">
        <v>158</v>
      </c>
      <c r="I365" s="664"/>
      <c r="J365" s="665" t="s">
        <v>159</v>
      </c>
    </row>
    <row r="366" spans="1:10" x14ac:dyDescent="0.25">
      <c r="A366" s="655"/>
      <c r="B366" s="666" t="s">
        <v>39</v>
      </c>
      <c r="C366" s="667" t="s">
        <v>160</v>
      </c>
      <c r="D366" s="668"/>
      <c r="E366" s="669" t="s">
        <v>161</v>
      </c>
      <c r="F366" s="664" t="s">
        <v>162</v>
      </c>
      <c r="G366" s="664" t="s">
        <v>163</v>
      </c>
      <c r="H366" s="664" t="s">
        <v>162</v>
      </c>
      <c r="I366" s="671" t="s">
        <v>163</v>
      </c>
      <c r="J366" s="670" t="s">
        <v>864</v>
      </c>
    </row>
    <row r="367" spans="1:10" x14ac:dyDescent="0.25">
      <c r="A367" s="655"/>
      <c r="B367" s="672" t="s">
        <v>201</v>
      </c>
      <c r="C367" s="662" t="s">
        <v>202</v>
      </c>
      <c r="D367" s="663"/>
      <c r="E367" s="664">
        <v>1</v>
      </c>
      <c r="F367" s="664">
        <v>1</v>
      </c>
      <c r="G367" s="664">
        <v>0</v>
      </c>
      <c r="H367" s="664">
        <v>295.07</v>
      </c>
      <c r="I367" s="664">
        <v>89.15</v>
      </c>
      <c r="J367" s="665">
        <v>295.07</v>
      </c>
    </row>
    <row r="368" spans="1:10" x14ac:dyDescent="0.25">
      <c r="A368" s="655"/>
      <c r="B368" s="666" t="s">
        <v>154</v>
      </c>
      <c r="C368" s="667"/>
      <c r="D368" s="668"/>
      <c r="E368" s="669"/>
      <c r="F368" s="669"/>
      <c r="G368" s="669"/>
      <c r="H368" s="669"/>
      <c r="I368" s="669"/>
      <c r="J368" s="670"/>
    </row>
    <row r="369" spans="1:10" x14ac:dyDescent="0.25">
      <c r="A369" s="655"/>
      <c r="B369" s="666" t="s">
        <v>154</v>
      </c>
      <c r="C369" s="667"/>
      <c r="D369" s="668"/>
      <c r="E369" s="669"/>
      <c r="F369" s="669"/>
      <c r="G369" s="669"/>
      <c r="H369" s="669"/>
      <c r="I369" s="669"/>
      <c r="J369" s="670"/>
    </row>
    <row r="370" spans="1:10" x14ac:dyDescent="0.25">
      <c r="A370" s="655"/>
      <c r="B370" s="666" t="s">
        <v>154</v>
      </c>
      <c r="C370" s="667"/>
      <c r="D370" s="668"/>
      <c r="E370" s="669"/>
      <c r="F370" s="669"/>
      <c r="G370" s="669"/>
      <c r="H370" s="669"/>
      <c r="I370" s="669"/>
      <c r="J370" s="670"/>
    </row>
    <row r="371" spans="1:10" x14ac:dyDescent="0.25">
      <c r="A371" s="655"/>
      <c r="B371" s="666" t="s">
        <v>154</v>
      </c>
      <c r="C371" s="667"/>
      <c r="D371" s="668"/>
      <c r="E371" s="669"/>
      <c r="F371" s="669"/>
      <c r="G371" s="669"/>
      <c r="H371" s="669"/>
      <c r="I371" s="669"/>
      <c r="J371" s="670"/>
    </row>
    <row r="372" spans="1:10" x14ac:dyDescent="0.25">
      <c r="A372" s="655"/>
      <c r="B372" s="666" t="s">
        <v>154</v>
      </c>
      <c r="C372" s="667"/>
      <c r="D372" s="668"/>
      <c r="E372" s="669"/>
      <c r="F372" s="669"/>
      <c r="G372" s="669"/>
      <c r="H372" s="669"/>
      <c r="I372" s="669"/>
      <c r="J372" s="670"/>
    </row>
    <row r="373" spans="1:10" x14ac:dyDescent="0.25">
      <c r="A373" s="655"/>
      <c r="B373" s="666" t="s">
        <v>154</v>
      </c>
      <c r="C373" s="667"/>
      <c r="D373" s="668"/>
      <c r="E373" s="669"/>
      <c r="F373" s="669"/>
      <c r="G373" s="669"/>
      <c r="H373" s="669"/>
      <c r="I373" s="669"/>
      <c r="J373" s="670"/>
    </row>
    <row r="374" spans="1:10" x14ac:dyDescent="0.25">
      <c r="A374" s="655"/>
      <c r="B374" s="661"/>
      <c r="C374" s="674"/>
      <c r="D374" s="663"/>
      <c r="E374" s="663"/>
      <c r="F374" s="663"/>
      <c r="G374" s="663" t="s">
        <v>865</v>
      </c>
      <c r="H374" s="663"/>
      <c r="I374" s="663"/>
      <c r="J374" s="665">
        <v>295.07</v>
      </c>
    </row>
    <row r="375" spans="1:10" x14ac:dyDescent="0.25">
      <c r="A375" s="655"/>
      <c r="B375" s="661" t="s">
        <v>39</v>
      </c>
      <c r="C375" s="662" t="s">
        <v>866</v>
      </c>
      <c r="D375" s="663"/>
      <c r="E375" s="663"/>
      <c r="F375" s="663"/>
      <c r="G375" s="663"/>
      <c r="H375" s="664" t="s">
        <v>161</v>
      </c>
      <c r="I375" s="664" t="s">
        <v>867</v>
      </c>
      <c r="J375" s="665" t="s">
        <v>868</v>
      </c>
    </row>
    <row r="376" spans="1:10" x14ac:dyDescent="0.25">
      <c r="A376" s="655"/>
      <c r="B376" s="661" t="s">
        <v>154</v>
      </c>
      <c r="C376" s="662"/>
      <c r="D376" s="663"/>
      <c r="E376" s="663"/>
      <c r="F376" s="663"/>
      <c r="G376" s="663"/>
      <c r="H376" s="664"/>
      <c r="I376" s="664"/>
      <c r="J376" s="665"/>
    </row>
    <row r="377" spans="1:10" x14ac:dyDescent="0.25">
      <c r="A377" s="655"/>
      <c r="B377" s="666" t="s">
        <v>154</v>
      </c>
      <c r="C377" s="667"/>
      <c r="D377" s="668"/>
      <c r="E377" s="668"/>
      <c r="F377" s="668"/>
      <c r="G377" s="668"/>
      <c r="H377" s="669"/>
      <c r="I377" s="669"/>
      <c r="J377" s="670"/>
    </row>
    <row r="378" spans="1:10" x14ac:dyDescent="0.25">
      <c r="A378" s="655"/>
      <c r="B378" s="666" t="s">
        <v>154</v>
      </c>
      <c r="C378" s="667"/>
      <c r="D378" s="668"/>
      <c r="E378" s="668"/>
      <c r="F378" s="668"/>
      <c r="G378" s="668"/>
      <c r="H378" s="669"/>
      <c r="I378" s="669"/>
      <c r="J378" s="670"/>
    </row>
    <row r="379" spans="1:10" x14ac:dyDescent="0.25">
      <c r="A379" s="655"/>
      <c r="B379" s="666" t="s">
        <v>154</v>
      </c>
      <c r="C379" s="667"/>
      <c r="D379" s="668"/>
      <c r="E379" s="668"/>
      <c r="F379" s="668"/>
      <c r="G379" s="668"/>
      <c r="H379" s="669"/>
      <c r="I379" s="669"/>
      <c r="J379" s="670"/>
    </row>
    <row r="380" spans="1:10" x14ac:dyDescent="0.25">
      <c r="A380" s="655"/>
      <c r="B380" s="666" t="s">
        <v>154</v>
      </c>
      <c r="C380" s="667"/>
      <c r="D380" s="668"/>
      <c r="E380" s="668"/>
      <c r="F380" s="668"/>
      <c r="G380" s="668"/>
      <c r="H380" s="669"/>
      <c r="I380" s="669"/>
      <c r="J380" s="670"/>
    </row>
    <row r="381" spans="1:10" x14ac:dyDescent="0.25">
      <c r="A381" s="655"/>
      <c r="B381" s="666" t="s">
        <v>154</v>
      </c>
      <c r="C381" s="667"/>
      <c r="D381" s="668"/>
      <c r="E381" s="668"/>
      <c r="F381" s="668"/>
      <c r="G381" s="668"/>
      <c r="H381" s="669"/>
      <c r="I381" s="669"/>
      <c r="J381" s="670"/>
    </row>
    <row r="382" spans="1:10" x14ac:dyDescent="0.25">
      <c r="A382" s="655"/>
      <c r="B382" s="666" t="s">
        <v>154</v>
      </c>
      <c r="C382" s="667"/>
      <c r="D382" s="668"/>
      <c r="E382" s="668"/>
      <c r="F382" s="668"/>
      <c r="G382" s="668"/>
      <c r="H382" s="669"/>
      <c r="I382" s="669"/>
      <c r="J382" s="670"/>
    </row>
    <row r="383" spans="1:10" x14ac:dyDescent="0.25">
      <c r="A383" s="655"/>
      <c r="B383" s="661"/>
      <c r="C383" s="674"/>
      <c r="D383" s="663"/>
      <c r="E383" s="663"/>
      <c r="F383" s="663"/>
      <c r="G383" s="663" t="s">
        <v>869</v>
      </c>
      <c r="H383" s="663"/>
      <c r="I383" s="663"/>
      <c r="J383" s="665">
        <v>0</v>
      </c>
    </row>
    <row r="384" spans="1:10" x14ac:dyDescent="0.25">
      <c r="A384" s="655"/>
      <c r="B384" s="661"/>
      <c r="C384" s="674"/>
      <c r="D384" s="663"/>
      <c r="E384" s="663"/>
      <c r="F384" s="663" t="s">
        <v>870</v>
      </c>
      <c r="G384" s="663"/>
      <c r="H384" s="663"/>
      <c r="I384" s="663">
        <v>0</v>
      </c>
      <c r="J384" s="665">
        <v>0</v>
      </c>
    </row>
    <row r="385" spans="1:10" x14ac:dyDescent="0.25">
      <c r="A385" s="655"/>
      <c r="B385" s="661"/>
      <c r="C385" s="674"/>
      <c r="D385" s="663"/>
      <c r="E385" s="663"/>
      <c r="F385" s="663" t="s">
        <v>168</v>
      </c>
      <c r="G385" s="663"/>
      <c r="H385" s="663"/>
      <c r="I385" s="663"/>
      <c r="J385" s="665">
        <v>0</v>
      </c>
    </row>
    <row r="386" spans="1:10" x14ac:dyDescent="0.25">
      <c r="A386" s="655"/>
      <c r="B386" s="675"/>
      <c r="C386" s="674"/>
      <c r="D386" s="663"/>
      <c r="E386" s="663"/>
      <c r="F386" s="663"/>
      <c r="G386" s="663" t="s">
        <v>871</v>
      </c>
      <c r="H386" s="663"/>
      <c r="I386" s="663"/>
      <c r="J386" s="676">
        <v>295.07</v>
      </c>
    </row>
    <row r="387" spans="1:10" x14ac:dyDescent="0.25">
      <c r="A387" s="655"/>
      <c r="B387" s="675"/>
      <c r="C387" s="674" t="s">
        <v>169</v>
      </c>
      <c r="D387" s="663">
        <v>249</v>
      </c>
      <c r="E387" s="663"/>
      <c r="F387" s="663"/>
      <c r="G387" s="663" t="s">
        <v>170</v>
      </c>
      <c r="H387" s="663"/>
      <c r="I387" s="663"/>
      <c r="J387" s="676">
        <v>1.19</v>
      </c>
    </row>
    <row r="388" spans="1:10" x14ac:dyDescent="0.25">
      <c r="A388" s="655"/>
      <c r="B388" s="661" t="s">
        <v>39</v>
      </c>
      <c r="C388" s="662" t="s">
        <v>171</v>
      </c>
      <c r="D388" s="663"/>
      <c r="E388" s="663"/>
      <c r="F388" s="663"/>
      <c r="G388" s="664" t="s">
        <v>153</v>
      </c>
      <c r="H388" s="664" t="s">
        <v>172</v>
      </c>
      <c r="I388" s="664" t="s">
        <v>173</v>
      </c>
      <c r="J388" s="665" t="s">
        <v>174</v>
      </c>
    </row>
    <row r="389" spans="1:10" x14ac:dyDescent="0.25">
      <c r="A389" s="655"/>
      <c r="B389" s="661">
        <v>9199997</v>
      </c>
      <c r="C389" s="662" t="s">
        <v>877</v>
      </c>
      <c r="D389" s="663"/>
      <c r="E389" s="663"/>
      <c r="F389" s="663"/>
      <c r="G389" s="664" t="s">
        <v>878</v>
      </c>
      <c r="H389" s="664">
        <v>1.19</v>
      </c>
      <c r="I389" s="664">
        <v>2.7799999999999998E-2</v>
      </c>
      <c r="J389" s="665">
        <v>0.03</v>
      </c>
    </row>
    <row r="390" spans="1:10" x14ac:dyDescent="0.25">
      <c r="A390" s="655"/>
      <c r="B390" s="666" t="s">
        <v>154</v>
      </c>
      <c r="C390" s="667"/>
      <c r="D390" s="668"/>
      <c r="E390" s="668"/>
      <c r="F390" s="668"/>
      <c r="G390" s="669"/>
      <c r="H390" s="669"/>
      <c r="I390" s="669"/>
      <c r="J390" s="670"/>
    </row>
    <row r="391" spans="1:10" x14ac:dyDescent="0.25">
      <c r="A391" s="655"/>
      <c r="B391" s="666" t="s">
        <v>154</v>
      </c>
      <c r="C391" s="667"/>
      <c r="D391" s="668"/>
      <c r="E391" s="668"/>
      <c r="F391" s="668"/>
      <c r="G391" s="669"/>
      <c r="H391" s="669"/>
      <c r="I391" s="669"/>
      <c r="J391" s="670"/>
    </row>
    <row r="392" spans="1:10" x14ac:dyDescent="0.25">
      <c r="A392" s="655"/>
      <c r="B392" s="666" t="s">
        <v>154</v>
      </c>
      <c r="C392" s="667"/>
      <c r="D392" s="668"/>
      <c r="E392" s="668"/>
      <c r="F392" s="668"/>
      <c r="G392" s="669"/>
      <c r="H392" s="669"/>
      <c r="I392" s="669"/>
      <c r="J392" s="670"/>
    </row>
    <row r="393" spans="1:10" x14ac:dyDescent="0.25">
      <c r="A393" s="655"/>
      <c r="B393" s="666" t="s">
        <v>154</v>
      </c>
      <c r="C393" s="667"/>
      <c r="D393" s="668"/>
      <c r="E393" s="668"/>
      <c r="F393" s="668"/>
      <c r="G393" s="669"/>
      <c r="H393" s="669"/>
      <c r="I393" s="669"/>
      <c r="J393" s="670"/>
    </row>
    <row r="394" spans="1:10" x14ac:dyDescent="0.25">
      <c r="A394" s="655"/>
      <c r="B394" s="666" t="s">
        <v>154</v>
      </c>
      <c r="C394" s="667"/>
      <c r="D394" s="668"/>
      <c r="E394" s="668"/>
      <c r="F394" s="668"/>
      <c r="G394" s="669"/>
      <c r="H394" s="669"/>
      <c r="I394" s="669"/>
      <c r="J394" s="670"/>
    </row>
    <row r="395" spans="1:10" x14ac:dyDescent="0.25">
      <c r="A395" s="655"/>
      <c r="B395" s="666" t="s">
        <v>154</v>
      </c>
      <c r="C395" s="667"/>
      <c r="D395" s="668"/>
      <c r="E395" s="668"/>
      <c r="F395" s="668"/>
      <c r="G395" s="669"/>
      <c r="H395" s="669"/>
      <c r="I395" s="669"/>
      <c r="J395" s="670"/>
    </row>
    <row r="396" spans="1:10" x14ac:dyDescent="0.25">
      <c r="A396" s="655"/>
      <c r="B396" s="661"/>
      <c r="C396" s="674"/>
      <c r="D396" s="663"/>
      <c r="E396" s="663"/>
      <c r="F396" s="663"/>
      <c r="G396" s="663" t="s">
        <v>175</v>
      </c>
      <c r="H396" s="663"/>
      <c r="I396" s="663"/>
      <c r="J396" s="665">
        <v>0.03</v>
      </c>
    </row>
    <row r="397" spans="1:10" x14ac:dyDescent="0.25">
      <c r="A397" s="655"/>
      <c r="B397" s="661" t="s">
        <v>39</v>
      </c>
      <c r="C397" s="662" t="s">
        <v>176</v>
      </c>
      <c r="D397" s="663"/>
      <c r="E397" s="663"/>
      <c r="F397" s="663"/>
      <c r="G397" s="664" t="s">
        <v>153</v>
      </c>
      <c r="H397" s="664" t="s">
        <v>172</v>
      </c>
      <c r="I397" s="664" t="s">
        <v>173</v>
      </c>
      <c r="J397" s="665" t="s">
        <v>174</v>
      </c>
    </row>
    <row r="398" spans="1:10" x14ac:dyDescent="0.25">
      <c r="A398" s="655"/>
      <c r="B398" s="661" t="s">
        <v>154</v>
      </c>
      <c r="C398" s="662"/>
      <c r="D398" s="663"/>
      <c r="E398" s="663"/>
      <c r="F398" s="663"/>
      <c r="G398" s="664"/>
      <c r="H398" s="664"/>
      <c r="I398" s="664"/>
      <c r="J398" s="665"/>
    </row>
    <row r="399" spans="1:10" x14ac:dyDescent="0.25">
      <c r="A399" s="655"/>
      <c r="B399" s="666" t="s">
        <v>154</v>
      </c>
      <c r="C399" s="667"/>
      <c r="D399" s="668"/>
      <c r="E399" s="668"/>
      <c r="F399" s="668"/>
      <c r="G399" s="669"/>
      <c r="H399" s="669"/>
      <c r="I399" s="669"/>
      <c r="J399" s="670"/>
    </row>
    <row r="400" spans="1:10" x14ac:dyDescent="0.25">
      <c r="A400" s="655"/>
      <c r="B400" s="666" t="s">
        <v>154</v>
      </c>
      <c r="C400" s="667"/>
      <c r="D400" s="668"/>
      <c r="E400" s="668"/>
      <c r="F400" s="668"/>
      <c r="G400" s="669"/>
      <c r="H400" s="669"/>
      <c r="I400" s="669"/>
      <c r="J400" s="670"/>
    </row>
    <row r="401" spans="1:13" x14ac:dyDescent="0.25">
      <c r="A401" s="655"/>
      <c r="B401" s="666" t="s">
        <v>154</v>
      </c>
      <c r="C401" s="667"/>
      <c r="D401" s="668"/>
      <c r="E401" s="668"/>
      <c r="F401" s="668"/>
      <c r="G401" s="669"/>
      <c r="H401" s="669"/>
      <c r="I401" s="669"/>
      <c r="J401" s="670"/>
      <c r="M401" s="338" t="s">
        <v>543</v>
      </c>
    </row>
    <row r="402" spans="1:13" x14ac:dyDescent="0.25">
      <c r="A402" s="655"/>
      <c r="B402" s="666" t="s">
        <v>154</v>
      </c>
      <c r="C402" s="667"/>
      <c r="D402" s="668"/>
      <c r="E402" s="668"/>
      <c r="F402" s="668"/>
      <c r="G402" s="669"/>
      <c r="H402" s="669"/>
      <c r="I402" s="669"/>
      <c r="J402" s="670"/>
    </row>
    <row r="403" spans="1:13" x14ac:dyDescent="0.25">
      <c r="A403" s="655"/>
      <c r="B403" s="661"/>
      <c r="C403" s="674"/>
      <c r="D403" s="663"/>
      <c r="E403" s="663"/>
      <c r="F403" s="663"/>
      <c r="G403" s="663" t="s">
        <v>177</v>
      </c>
      <c r="H403" s="663"/>
      <c r="I403" s="663"/>
      <c r="J403" s="665">
        <v>0</v>
      </c>
    </row>
    <row r="404" spans="1:13" x14ac:dyDescent="0.25">
      <c r="A404" s="655"/>
      <c r="B404" s="661" t="s">
        <v>39</v>
      </c>
      <c r="C404" s="662" t="s">
        <v>178</v>
      </c>
      <c r="D404" s="664" t="s">
        <v>179</v>
      </c>
      <c r="E404" s="664" t="s">
        <v>872</v>
      </c>
      <c r="F404" s="664" t="s">
        <v>873</v>
      </c>
      <c r="G404" s="664" t="s">
        <v>180</v>
      </c>
      <c r="H404" s="664" t="s">
        <v>181</v>
      </c>
      <c r="I404" s="664" t="s">
        <v>173</v>
      </c>
      <c r="J404" s="665" t="s">
        <v>182</v>
      </c>
    </row>
    <row r="405" spans="1:13" x14ac:dyDescent="0.25">
      <c r="A405" s="655"/>
      <c r="B405" s="661" t="s">
        <v>154</v>
      </c>
      <c r="C405" s="662"/>
      <c r="D405" s="664"/>
      <c r="E405" s="664"/>
      <c r="F405" s="664"/>
      <c r="G405" s="664"/>
      <c r="H405" s="664"/>
      <c r="I405" s="664"/>
      <c r="J405" s="665"/>
    </row>
    <row r="406" spans="1:13" x14ac:dyDescent="0.25">
      <c r="A406" s="655"/>
      <c r="B406" s="666" t="s">
        <v>154</v>
      </c>
      <c r="C406" s="667"/>
      <c r="D406" s="669"/>
      <c r="E406" s="669"/>
      <c r="F406" s="669"/>
      <c r="G406" s="669"/>
      <c r="H406" s="669"/>
      <c r="I406" s="669"/>
      <c r="J406" s="670"/>
    </row>
    <row r="407" spans="1:13" x14ac:dyDescent="0.25">
      <c r="A407" s="655"/>
      <c r="B407" s="666" t="s">
        <v>154</v>
      </c>
      <c r="C407" s="667"/>
      <c r="D407" s="669"/>
      <c r="E407" s="669"/>
      <c r="F407" s="669"/>
      <c r="G407" s="669"/>
      <c r="H407" s="669"/>
      <c r="I407" s="669"/>
      <c r="J407" s="670"/>
    </row>
    <row r="408" spans="1:13" x14ac:dyDescent="0.25">
      <c r="A408" s="655"/>
      <c r="B408" s="666" t="s">
        <v>154</v>
      </c>
      <c r="C408" s="667"/>
      <c r="D408" s="669"/>
      <c r="E408" s="669"/>
      <c r="F408" s="669"/>
      <c r="G408" s="669"/>
      <c r="H408" s="669"/>
      <c r="I408" s="669"/>
      <c r="J408" s="670"/>
    </row>
    <row r="409" spans="1:13" x14ac:dyDescent="0.25">
      <c r="A409" s="655"/>
      <c r="B409" s="666" t="s">
        <v>154</v>
      </c>
      <c r="C409" s="667"/>
      <c r="D409" s="669"/>
      <c r="E409" s="669"/>
      <c r="F409" s="669"/>
      <c r="G409" s="669"/>
      <c r="H409" s="669"/>
      <c r="I409" s="669"/>
      <c r="J409" s="670"/>
    </row>
    <row r="410" spans="1:13" x14ac:dyDescent="0.25">
      <c r="A410" s="655"/>
      <c r="B410" s="666" t="s">
        <v>154</v>
      </c>
      <c r="C410" s="667"/>
      <c r="D410" s="669"/>
      <c r="E410" s="669"/>
      <c r="F410" s="669"/>
      <c r="G410" s="669"/>
      <c r="H410" s="669"/>
      <c r="I410" s="669"/>
      <c r="J410" s="670"/>
    </row>
    <row r="411" spans="1:13" x14ac:dyDescent="0.25">
      <c r="A411" s="655"/>
      <c r="B411" s="666" t="s">
        <v>154</v>
      </c>
      <c r="C411" s="667"/>
      <c r="D411" s="669"/>
      <c r="E411" s="669"/>
      <c r="F411" s="669"/>
      <c r="G411" s="669"/>
      <c r="H411" s="669"/>
      <c r="I411" s="669"/>
      <c r="J411" s="670"/>
    </row>
    <row r="412" spans="1:13" x14ac:dyDescent="0.25">
      <c r="A412" s="655"/>
      <c r="B412" s="661"/>
      <c r="C412" s="674"/>
      <c r="D412" s="663"/>
      <c r="E412" s="663"/>
      <c r="F412" s="663"/>
      <c r="G412" s="663" t="s">
        <v>183</v>
      </c>
      <c r="H412" s="663"/>
      <c r="I412" s="663"/>
      <c r="J412" s="665">
        <v>0</v>
      </c>
    </row>
    <row r="413" spans="1:13" x14ac:dyDescent="0.25">
      <c r="A413" s="655"/>
      <c r="B413" s="661" t="s">
        <v>184</v>
      </c>
      <c r="C413" s="674"/>
      <c r="D413" s="663"/>
      <c r="E413" s="663"/>
      <c r="F413" s="663"/>
      <c r="G413" s="663"/>
      <c r="H413" s="663"/>
      <c r="I413" s="663"/>
      <c r="J413" s="665">
        <v>1.22</v>
      </c>
    </row>
    <row r="414" spans="1:13" x14ac:dyDescent="0.25">
      <c r="A414" s="655"/>
      <c r="B414" s="661" t="s">
        <v>185</v>
      </c>
      <c r="C414" s="674"/>
      <c r="D414" s="663">
        <v>0</v>
      </c>
      <c r="E414" s="663"/>
      <c r="F414" s="663"/>
      <c r="G414" s="663"/>
      <c r="H414" s="663"/>
      <c r="I414" s="663"/>
      <c r="J414" s="665">
        <v>0</v>
      </c>
    </row>
    <row r="415" spans="1:13" ht="15.75" thickBot="1" x14ac:dyDescent="0.3">
      <c r="A415" s="655"/>
      <c r="B415" s="661" t="s">
        <v>186</v>
      </c>
      <c r="C415" s="674"/>
      <c r="D415" s="663"/>
      <c r="E415" s="663"/>
      <c r="F415" s="663"/>
      <c r="G415" s="663"/>
      <c r="H415" s="663"/>
      <c r="I415" s="663"/>
      <c r="J415" s="665">
        <v>1.22</v>
      </c>
    </row>
    <row r="416" spans="1:13" x14ac:dyDescent="0.25">
      <c r="A416" s="655"/>
      <c r="B416" s="656" t="s">
        <v>187</v>
      </c>
      <c r="C416" s="657"/>
      <c r="D416" s="659"/>
      <c r="E416" s="659"/>
      <c r="F416" s="659" t="s">
        <v>188</v>
      </c>
      <c r="G416" s="659"/>
      <c r="H416" s="659"/>
      <c r="I416" s="659" t="s">
        <v>879</v>
      </c>
      <c r="J416" s="660"/>
    </row>
    <row r="417" spans="1:10" x14ac:dyDescent="0.25">
      <c r="A417" s="655"/>
      <c r="B417" s="666" t="s">
        <v>881</v>
      </c>
      <c r="C417" s="655"/>
      <c r="D417" s="668"/>
      <c r="E417" s="668"/>
      <c r="F417" s="668" t="s">
        <v>874</v>
      </c>
      <c r="G417" s="668"/>
      <c r="H417" s="668"/>
      <c r="I417" s="668"/>
      <c r="J417" s="677"/>
    </row>
    <row r="418" spans="1:10" x14ac:dyDescent="0.25">
      <c r="A418" s="655"/>
      <c r="B418" s="666" t="s">
        <v>808</v>
      </c>
      <c r="C418" s="655"/>
      <c r="D418" s="668"/>
      <c r="E418" s="668"/>
      <c r="F418" s="668" t="s">
        <v>189</v>
      </c>
      <c r="G418" s="668"/>
      <c r="H418" s="668"/>
      <c r="I418" s="668"/>
      <c r="J418" s="677"/>
    </row>
    <row r="419" spans="1:10" ht="15.75" thickBot="1" x14ac:dyDescent="0.3">
      <c r="A419" s="655"/>
      <c r="B419" s="678" t="s">
        <v>812</v>
      </c>
      <c r="C419" s="655"/>
      <c r="D419" s="668"/>
      <c r="E419" s="668"/>
      <c r="F419" s="668"/>
      <c r="G419" s="668"/>
      <c r="H419" s="668"/>
      <c r="I419" s="668"/>
      <c r="J419" s="679"/>
    </row>
    <row r="420" spans="1:10" x14ac:dyDescent="0.25">
      <c r="A420" s="655"/>
      <c r="B420" s="657"/>
      <c r="C420" s="657"/>
      <c r="D420" s="659"/>
      <c r="E420" s="659"/>
      <c r="F420" s="659"/>
      <c r="G420" s="659"/>
      <c r="H420" s="659"/>
      <c r="I420" s="659"/>
      <c r="J420" s="659"/>
    </row>
    <row r="421" spans="1:10" ht="15.75" thickBot="1" x14ac:dyDescent="0.3">
      <c r="A421" s="655"/>
      <c r="B421" s="655"/>
      <c r="C421" s="655"/>
      <c r="D421" s="668"/>
      <c r="E421" s="668"/>
      <c r="F421" s="668"/>
      <c r="G421" s="668"/>
      <c r="H421" s="668"/>
      <c r="I421" s="668"/>
      <c r="J421" s="668"/>
    </row>
    <row r="422" spans="1:10" x14ac:dyDescent="0.25">
      <c r="A422" s="655"/>
      <c r="B422" s="656"/>
      <c r="C422" s="657"/>
      <c r="D422" s="658" t="s">
        <v>151</v>
      </c>
      <c r="E422" s="658"/>
      <c r="F422" s="658"/>
      <c r="G422" s="659"/>
      <c r="H422" s="659"/>
      <c r="I422" s="659"/>
      <c r="J422" s="660"/>
    </row>
    <row r="423" spans="1:10" x14ac:dyDescent="0.25">
      <c r="A423" s="655"/>
      <c r="B423" s="661" t="s">
        <v>39</v>
      </c>
      <c r="C423" s="662" t="s">
        <v>152</v>
      </c>
      <c r="D423" s="663"/>
      <c r="E423" s="663"/>
      <c r="F423" s="663"/>
      <c r="G423" s="663"/>
      <c r="H423" s="664" t="s">
        <v>862</v>
      </c>
      <c r="I423" s="663"/>
      <c r="J423" s="665" t="s">
        <v>153</v>
      </c>
    </row>
    <row r="424" spans="1:10" x14ac:dyDescent="0.25">
      <c r="A424" s="655"/>
      <c r="B424" s="666">
        <v>8</v>
      </c>
      <c r="C424" s="667" t="s">
        <v>706</v>
      </c>
      <c r="D424" s="668"/>
      <c r="E424" s="668"/>
      <c r="F424" s="668"/>
      <c r="G424" s="668"/>
      <c r="H424" s="669" t="s">
        <v>863</v>
      </c>
      <c r="I424" s="668"/>
      <c r="J424" s="670" t="s">
        <v>209</v>
      </c>
    </row>
    <row r="425" spans="1:10" x14ac:dyDescent="0.25">
      <c r="A425" s="655"/>
      <c r="B425" s="661"/>
      <c r="C425" s="662"/>
      <c r="D425" s="663"/>
      <c r="E425" s="664"/>
      <c r="F425" s="664" t="s">
        <v>157</v>
      </c>
      <c r="G425" s="664"/>
      <c r="H425" s="664" t="s">
        <v>158</v>
      </c>
      <c r="I425" s="664"/>
      <c r="J425" s="665" t="s">
        <v>159</v>
      </c>
    </row>
    <row r="426" spans="1:10" x14ac:dyDescent="0.25">
      <c r="A426" s="655"/>
      <c r="B426" s="666" t="s">
        <v>39</v>
      </c>
      <c r="C426" s="667" t="s">
        <v>160</v>
      </c>
      <c r="D426" s="668"/>
      <c r="E426" s="669" t="s">
        <v>161</v>
      </c>
      <c r="F426" s="664" t="s">
        <v>162</v>
      </c>
      <c r="G426" s="664" t="s">
        <v>163</v>
      </c>
      <c r="H426" s="664" t="s">
        <v>162</v>
      </c>
      <c r="I426" s="671" t="s">
        <v>163</v>
      </c>
      <c r="J426" s="670" t="s">
        <v>864</v>
      </c>
    </row>
    <row r="427" spans="1:10" x14ac:dyDescent="0.25">
      <c r="A427" s="655"/>
      <c r="B427" s="672" t="s">
        <v>192</v>
      </c>
      <c r="C427" s="662" t="s">
        <v>193</v>
      </c>
      <c r="D427" s="663"/>
      <c r="E427" s="664">
        <v>1</v>
      </c>
      <c r="F427" s="664">
        <v>1</v>
      </c>
      <c r="G427" s="664">
        <v>0</v>
      </c>
      <c r="H427" s="664">
        <v>285.83999999999997</v>
      </c>
      <c r="I427" s="664">
        <v>120.97</v>
      </c>
      <c r="J427" s="665">
        <v>285.83999999999997</v>
      </c>
    </row>
    <row r="428" spans="1:10" x14ac:dyDescent="0.25">
      <c r="A428" s="655"/>
      <c r="B428" s="666" t="s">
        <v>154</v>
      </c>
      <c r="C428" s="667"/>
      <c r="D428" s="668"/>
      <c r="E428" s="669"/>
      <c r="F428" s="669"/>
      <c r="G428" s="669"/>
      <c r="H428" s="669"/>
      <c r="I428" s="669"/>
      <c r="J428" s="670"/>
    </row>
    <row r="429" spans="1:10" x14ac:dyDescent="0.25">
      <c r="A429" s="655"/>
      <c r="B429" s="666" t="s">
        <v>154</v>
      </c>
      <c r="C429" s="667"/>
      <c r="D429" s="668"/>
      <c r="E429" s="669"/>
      <c r="F429" s="669"/>
      <c r="G429" s="669"/>
      <c r="H429" s="669"/>
      <c r="I429" s="669"/>
      <c r="J429" s="670"/>
    </row>
    <row r="430" spans="1:10" x14ac:dyDescent="0.25">
      <c r="A430" s="655"/>
      <c r="B430" s="666" t="s">
        <v>154</v>
      </c>
      <c r="C430" s="667"/>
      <c r="D430" s="668"/>
      <c r="E430" s="669"/>
      <c r="F430" s="669"/>
      <c r="G430" s="669"/>
      <c r="H430" s="669"/>
      <c r="I430" s="669"/>
      <c r="J430" s="670"/>
    </row>
    <row r="431" spans="1:10" x14ac:dyDescent="0.25">
      <c r="A431" s="655"/>
      <c r="B431" s="666" t="s">
        <v>154</v>
      </c>
      <c r="C431" s="667"/>
      <c r="D431" s="668"/>
      <c r="E431" s="669"/>
      <c r="F431" s="669"/>
      <c r="G431" s="669"/>
      <c r="H431" s="669"/>
      <c r="I431" s="669"/>
      <c r="J431" s="670"/>
    </row>
    <row r="432" spans="1:10" x14ac:dyDescent="0.25">
      <c r="A432" s="655"/>
      <c r="B432" s="666" t="s">
        <v>154</v>
      </c>
      <c r="C432" s="667"/>
      <c r="D432" s="668"/>
      <c r="E432" s="669"/>
      <c r="F432" s="669"/>
      <c r="G432" s="669"/>
      <c r="H432" s="669"/>
      <c r="I432" s="669"/>
      <c r="J432" s="670"/>
    </row>
    <row r="433" spans="1:10" x14ac:dyDescent="0.25">
      <c r="A433" s="655"/>
      <c r="B433" s="666" t="s">
        <v>154</v>
      </c>
      <c r="C433" s="667"/>
      <c r="D433" s="668"/>
      <c r="E433" s="669"/>
      <c r="F433" s="669"/>
      <c r="G433" s="669"/>
      <c r="H433" s="669"/>
      <c r="I433" s="669"/>
      <c r="J433" s="670"/>
    </row>
    <row r="434" spans="1:10" x14ac:dyDescent="0.25">
      <c r="A434" s="655"/>
      <c r="B434" s="661"/>
      <c r="C434" s="674"/>
      <c r="D434" s="663"/>
      <c r="E434" s="663"/>
      <c r="F434" s="663"/>
      <c r="G434" s="663" t="s">
        <v>865</v>
      </c>
      <c r="H434" s="663"/>
      <c r="I434" s="663"/>
      <c r="J434" s="665">
        <v>285.83999999999997</v>
      </c>
    </row>
    <row r="435" spans="1:10" x14ac:dyDescent="0.25">
      <c r="A435" s="655"/>
      <c r="B435" s="661" t="s">
        <v>39</v>
      </c>
      <c r="C435" s="662" t="s">
        <v>866</v>
      </c>
      <c r="D435" s="663"/>
      <c r="E435" s="663"/>
      <c r="F435" s="663"/>
      <c r="G435" s="663"/>
      <c r="H435" s="664" t="s">
        <v>161</v>
      </c>
      <c r="I435" s="664" t="s">
        <v>867</v>
      </c>
      <c r="J435" s="665" t="s">
        <v>868</v>
      </c>
    </row>
    <row r="436" spans="1:10" x14ac:dyDescent="0.25">
      <c r="A436" s="655"/>
      <c r="B436" s="661" t="s">
        <v>166</v>
      </c>
      <c r="C436" s="662" t="s">
        <v>167</v>
      </c>
      <c r="D436" s="663"/>
      <c r="E436" s="663"/>
      <c r="F436" s="663"/>
      <c r="G436" s="663"/>
      <c r="H436" s="664">
        <v>1</v>
      </c>
      <c r="I436" s="664">
        <v>21.04</v>
      </c>
      <c r="J436" s="665">
        <v>21.04</v>
      </c>
    </row>
    <row r="437" spans="1:10" x14ac:dyDescent="0.25">
      <c r="A437" s="655"/>
      <c r="B437" s="666" t="s">
        <v>154</v>
      </c>
      <c r="C437" s="667"/>
      <c r="D437" s="668"/>
      <c r="E437" s="668"/>
      <c r="F437" s="668"/>
      <c r="G437" s="668"/>
      <c r="H437" s="669"/>
      <c r="I437" s="669"/>
      <c r="J437" s="670"/>
    </row>
    <row r="438" spans="1:10" x14ac:dyDescent="0.25">
      <c r="A438" s="655"/>
      <c r="B438" s="666" t="s">
        <v>154</v>
      </c>
      <c r="C438" s="667"/>
      <c r="D438" s="668"/>
      <c r="E438" s="668"/>
      <c r="F438" s="668"/>
      <c r="G438" s="668"/>
      <c r="H438" s="669"/>
      <c r="I438" s="669"/>
      <c r="J438" s="670"/>
    </row>
    <row r="439" spans="1:10" x14ac:dyDescent="0.25">
      <c r="A439" s="655"/>
      <c r="B439" s="666" t="s">
        <v>154</v>
      </c>
      <c r="C439" s="667"/>
      <c r="D439" s="668"/>
      <c r="E439" s="668"/>
      <c r="F439" s="668"/>
      <c r="G439" s="668"/>
      <c r="H439" s="669"/>
      <c r="I439" s="669"/>
      <c r="J439" s="670"/>
    </row>
    <row r="440" spans="1:10" x14ac:dyDescent="0.25">
      <c r="A440" s="655"/>
      <c r="B440" s="666" t="s">
        <v>154</v>
      </c>
      <c r="C440" s="667"/>
      <c r="D440" s="668"/>
      <c r="E440" s="668"/>
      <c r="F440" s="668"/>
      <c r="G440" s="668"/>
      <c r="H440" s="669"/>
      <c r="I440" s="669"/>
      <c r="J440" s="670"/>
    </row>
    <row r="441" spans="1:10" x14ac:dyDescent="0.25">
      <c r="A441" s="655"/>
      <c r="B441" s="666" t="s">
        <v>154</v>
      </c>
      <c r="C441" s="667"/>
      <c r="D441" s="668"/>
      <c r="E441" s="668"/>
      <c r="F441" s="668"/>
      <c r="G441" s="668"/>
      <c r="H441" s="669"/>
      <c r="I441" s="669"/>
      <c r="J441" s="670"/>
    </row>
    <row r="442" spans="1:10" x14ac:dyDescent="0.25">
      <c r="A442" s="655"/>
      <c r="B442" s="666" t="s">
        <v>154</v>
      </c>
      <c r="C442" s="667"/>
      <c r="D442" s="668"/>
      <c r="E442" s="668"/>
      <c r="F442" s="668"/>
      <c r="G442" s="668"/>
      <c r="H442" s="669"/>
      <c r="I442" s="669"/>
      <c r="J442" s="670"/>
    </row>
    <row r="443" spans="1:10" x14ac:dyDescent="0.25">
      <c r="A443" s="655"/>
      <c r="B443" s="661"/>
      <c r="C443" s="674"/>
      <c r="D443" s="663"/>
      <c r="E443" s="663"/>
      <c r="F443" s="663"/>
      <c r="G443" s="663" t="s">
        <v>869</v>
      </c>
      <c r="H443" s="663"/>
      <c r="I443" s="663"/>
      <c r="J443" s="665">
        <v>21.04</v>
      </c>
    </row>
    <row r="444" spans="1:10" x14ac:dyDescent="0.25">
      <c r="A444" s="655"/>
      <c r="B444" s="661"/>
      <c r="C444" s="674"/>
      <c r="D444" s="663"/>
      <c r="E444" s="663"/>
      <c r="F444" s="663" t="s">
        <v>870</v>
      </c>
      <c r="G444" s="663"/>
      <c r="H444" s="663"/>
      <c r="I444" s="663">
        <v>0</v>
      </c>
      <c r="J444" s="665">
        <v>0</v>
      </c>
    </row>
    <row r="445" spans="1:10" x14ac:dyDescent="0.25">
      <c r="A445" s="655"/>
      <c r="B445" s="661"/>
      <c r="C445" s="674"/>
      <c r="D445" s="663"/>
      <c r="E445" s="663"/>
      <c r="F445" s="663" t="s">
        <v>168</v>
      </c>
      <c r="G445" s="663"/>
      <c r="H445" s="663"/>
      <c r="I445" s="663"/>
      <c r="J445" s="665">
        <v>21.04</v>
      </c>
    </row>
    <row r="446" spans="1:10" x14ac:dyDescent="0.25">
      <c r="A446" s="655"/>
      <c r="B446" s="675"/>
      <c r="C446" s="674"/>
      <c r="D446" s="663"/>
      <c r="E446" s="663"/>
      <c r="F446" s="663"/>
      <c r="G446" s="663" t="s">
        <v>871</v>
      </c>
      <c r="H446" s="663"/>
      <c r="I446" s="663"/>
      <c r="J446" s="676">
        <v>306.88</v>
      </c>
    </row>
    <row r="447" spans="1:10" x14ac:dyDescent="0.25">
      <c r="A447" s="655"/>
      <c r="B447" s="675"/>
      <c r="C447" s="674" t="s">
        <v>169</v>
      </c>
      <c r="D447" s="663">
        <v>4725.08</v>
      </c>
      <c r="E447" s="663"/>
      <c r="F447" s="663"/>
      <c r="G447" s="663" t="s">
        <v>170</v>
      </c>
      <c r="H447" s="663"/>
      <c r="I447" s="663"/>
      <c r="J447" s="676">
        <v>0.06</v>
      </c>
    </row>
    <row r="448" spans="1:10" x14ac:dyDescent="0.25">
      <c r="A448" s="655"/>
      <c r="B448" s="661" t="s">
        <v>39</v>
      </c>
      <c r="C448" s="662" t="s">
        <v>171</v>
      </c>
      <c r="D448" s="663"/>
      <c r="E448" s="663"/>
      <c r="F448" s="663"/>
      <c r="G448" s="664" t="s">
        <v>153</v>
      </c>
      <c r="H448" s="664" t="s">
        <v>172</v>
      </c>
      <c r="I448" s="664" t="s">
        <v>173</v>
      </c>
      <c r="J448" s="665" t="s">
        <v>174</v>
      </c>
    </row>
    <row r="449" spans="1:10" x14ac:dyDescent="0.25">
      <c r="A449" s="655"/>
      <c r="B449" s="661">
        <v>9199997</v>
      </c>
      <c r="C449" s="662" t="s">
        <v>877</v>
      </c>
      <c r="D449" s="663"/>
      <c r="E449" s="663"/>
      <c r="F449" s="663"/>
      <c r="G449" s="664" t="s">
        <v>878</v>
      </c>
      <c r="H449" s="664">
        <v>0.06</v>
      </c>
      <c r="I449" s="664">
        <v>2.7799999999999998E-2</v>
      </c>
      <c r="J449" s="665">
        <v>0</v>
      </c>
    </row>
    <row r="450" spans="1:10" x14ac:dyDescent="0.25">
      <c r="A450" s="655"/>
      <c r="B450" s="666" t="s">
        <v>154</v>
      </c>
      <c r="C450" s="667"/>
      <c r="D450" s="668"/>
      <c r="E450" s="668"/>
      <c r="F450" s="668"/>
      <c r="G450" s="669"/>
      <c r="H450" s="669"/>
      <c r="I450" s="669"/>
      <c r="J450" s="670"/>
    </row>
    <row r="451" spans="1:10" x14ac:dyDescent="0.25">
      <c r="A451" s="655"/>
      <c r="B451" s="666" t="s">
        <v>154</v>
      </c>
      <c r="C451" s="667"/>
      <c r="D451" s="668"/>
      <c r="E451" s="668"/>
      <c r="F451" s="668"/>
      <c r="G451" s="669"/>
      <c r="H451" s="669"/>
      <c r="I451" s="669"/>
      <c r="J451" s="670"/>
    </row>
    <row r="452" spans="1:10" x14ac:dyDescent="0.25">
      <c r="A452" s="655"/>
      <c r="B452" s="666" t="s">
        <v>154</v>
      </c>
      <c r="C452" s="667"/>
      <c r="D452" s="668"/>
      <c r="E452" s="668"/>
      <c r="F452" s="668"/>
      <c r="G452" s="669"/>
      <c r="H452" s="669"/>
      <c r="I452" s="669"/>
      <c r="J452" s="670"/>
    </row>
    <row r="453" spans="1:10" x14ac:dyDescent="0.25">
      <c r="A453" s="655"/>
      <c r="B453" s="666" t="s">
        <v>154</v>
      </c>
      <c r="C453" s="667"/>
      <c r="D453" s="668"/>
      <c r="E453" s="668"/>
      <c r="F453" s="668"/>
      <c r="G453" s="669"/>
      <c r="H453" s="669"/>
      <c r="I453" s="669"/>
      <c r="J453" s="670"/>
    </row>
    <row r="454" spans="1:10" x14ac:dyDescent="0.25">
      <c r="A454" s="655"/>
      <c r="B454" s="666" t="s">
        <v>154</v>
      </c>
      <c r="C454" s="667"/>
      <c r="D454" s="668"/>
      <c r="E454" s="668"/>
      <c r="F454" s="668"/>
      <c r="G454" s="669"/>
      <c r="H454" s="669"/>
      <c r="I454" s="669"/>
      <c r="J454" s="670"/>
    </row>
    <row r="455" spans="1:10" x14ac:dyDescent="0.25">
      <c r="A455" s="655"/>
      <c r="B455" s="666" t="s">
        <v>154</v>
      </c>
      <c r="C455" s="667"/>
      <c r="D455" s="668"/>
      <c r="E455" s="668"/>
      <c r="F455" s="668"/>
      <c r="G455" s="669"/>
      <c r="H455" s="669"/>
      <c r="I455" s="669"/>
      <c r="J455" s="670"/>
    </row>
    <row r="456" spans="1:10" x14ac:dyDescent="0.25">
      <c r="A456" s="655"/>
      <c r="B456" s="661"/>
      <c r="C456" s="674"/>
      <c r="D456" s="663"/>
      <c r="E456" s="663"/>
      <c r="F456" s="663"/>
      <c r="G456" s="663" t="s">
        <v>175</v>
      </c>
      <c r="H456" s="663"/>
      <c r="I456" s="663"/>
      <c r="J456" s="665">
        <v>0</v>
      </c>
    </row>
    <row r="457" spans="1:10" x14ac:dyDescent="0.25">
      <c r="A457" s="655"/>
      <c r="B457" s="661" t="s">
        <v>39</v>
      </c>
      <c r="C457" s="662" t="s">
        <v>176</v>
      </c>
      <c r="D457" s="663"/>
      <c r="E457" s="663"/>
      <c r="F457" s="663"/>
      <c r="G457" s="664" t="s">
        <v>153</v>
      </c>
      <c r="H457" s="664" t="s">
        <v>172</v>
      </c>
      <c r="I457" s="664" t="s">
        <v>173</v>
      </c>
      <c r="J457" s="665" t="s">
        <v>174</v>
      </c>
    </row>
    <row r="458" spans="1:10" x14ac:dyDescent="0.25">
      <c r="A458" s="655"/>
      <c r="B458" s="661" t="s">
        <v>154</v>
      </c>
      <c r="C458" s="662"/>
      <c r="D458" s="663"/>
      <c r="E458" s="663"/>
      <c r="F458" s="663"/>
      <c r="G458" s="664"/>
      <c r="H458" s="664"/>
      <c r="I458" s="664"/>
      <c r="J458" s="665"/>
    </row>
    <row r="459" spans="1:10" x14ac:dyDescent="0.25">
      <c r="A459" s="655"/>
      <c r="B459" s="666" t="s">
        <v>154</v>
      </c>
      <c r="C459" s="667"/>
      <c r="D459" s="668"/>
      <c r="E459" s="668"/>
      <c r="F459" s="668"/>
      <c r="G459" s="669"/>
      <c r="H459" s="669"/>
      <c r="I459" s="669"/>
      <c r="J459" s="670"/>
    </row>
    <row r="460" spans="1:10" x14ac:dyDescent="0.25">
      <c r="A460" s="655"/>
      <c r="B460" s="666" t="s">
        <v>154</v>
      </c>
      <c r="C460" s="667"/>
      <c r="D460" s="668"/>
      <c r="E460" s="668"/>
      <c r="F460" s="668"/>
      <c r="G460" s="669"/>
      <c r="H460" s="669"/>
      <c r="I460" s="669"/>
      <c r="J460" s="670"/>
    </row>
    <row r="461" spans="1:10" x14ac:dyDescent="0.25">
      <c r="A461" s="655"/>
      <c r="B461" s="666" t="s">
        <v>154</v>
      </c>
      <c r="C461" s="667"/>
      <c r="D461" s="668"/>
      <c r="E461" s="668"/>
      <c r="F461" s="668"/>
      <c r="G461" s="669"/>
      <c r="H461" s="669"/>
      <c r="I461" s="669"/>
      <c r="J461" s="670"/>
    </row>
    <row r="462" spans="1:10" x14ac:dyDescent="0.25">
      <c r="A462" s="655"/>
      <c r="B462" s="666" t="s">
        <v>154</v>
      </c>
      <c r="C462" s="667"/>
      <c r="D462" s="668"/>
      <c r="E462" s="668"/>
      <c r="F462" s="668"/>
      <c r="G462" s="669"/>
      <c r="H462" s="669"/>
      <c r="I462" s="669"/>
      <c r="J462" s="670"/>
    </row>
    <row r="463" spans="1:10" x14ac:dyDescent="0.25">
      <c r="A463" s="655"/>
      <c r="B463" s="661"/>
      <c r="C463" s="674"/>
      <c r="D463" s="663"/>
      <c r="E463" s="663"/>
      <c r="F463" s="663"/>
      <c r="G463" s="663" t="s">
        <v>177</v>
      </c>
      <c r="H463" s="663"/>
      <c r="I463" s="663"/>
      <c r="J463" s="665">
        <v>0</v>
      </c>
    </row>
    <row r="464" spans="1:10" x14ac:dyDescent="0.25">
      <c r="A464" s="655"/>
      <c r="B464" s="661" t="s">
        <v>39</v>
      </c>
      <c r="C464" s="662" t="s">
        <v>178</v>
      </c>
      <c r="D464" s="664" t="s">
        <v>179</v>
      </c>
      <c r="E464" s="664" t="s">
        <v>872</v>
      </c>
      <c r="F464" s="664" t="s">
        <v>873</v>
      </c>
      <c r="G464" s="664" t="s">
        <v>180</v>
      </c>
      <c r="H464" s="664" t="s">
        <v>181</v>
      </c>
      <c r="I464" s="664" t="s">
        <v>173</v>
      </c>
      <c r="J464" s="665" t="s">
        <v>182</v>
      </c>
    </row>
    <row r="465" spans="1:13" x14ac:dyDescent="0.25">
      <c r="A465" s="655"/>
      <c r="B465" s="661" t="s">
        <v>154</v>
      </c>
      <c r="C465" s="662"/>
      <c r="D465" s="664"/>
      <c r="E465" s="664"/>
      <c r="F465" s="664"/>
      <c r="G465" s="664"/>
      <c r="H465" s="664"/>
      <c r="I465" s="664"/>
      <c r="J465" s="665"/>
    </row>
    <row r="466" spans="1:13" x14ac:dyDescent="0.25">
      <c r="A466" s="655"/>
      <c r="B466" s="666" t="s">
        <v>154</v>
      </c>
      <c r="C466" s="667"/>
      <c r="D466" s="669"/>
      <c r="E466" s="669"/>
      <c r="F466" s="669"/>
      <c r="G466" s="669"/>
      <c r="H466" s="669"/>
      <c r="I466" s="669"/>
      <c r="J466" s="670"/>
    </row>
    <row r="467" spans="1:13" x14ac:dyDescent="0.25">
      <c r="A467" s="655"/>
      <c r="B467" s="666" t="s">
        <v>154</v>
      </c>
      <c r="C467" s="667"/>
      <c r="D467" s="669"/>
      <c r="E467" s="669"/>
      <c r="F467" s="669"/>
      <c r="G467" s="669"/>
      <c r="H467" s="669"/>
      <c r="I467" s="669"/>
      <c r="J467" s="670"/>
    </row>
    <row r="468" spans="1:13" x14ac:dyDescent="0.25">
      <c r="A468" s="655"/>
      <c r="B468" s="666" t="s">
        <v>154</v>
      </c>
      <c r="C468" s="667"/>
      <c r="D468" s="669"/>
      <c r="E468" s="669"/>
      <c r="F468" s="669"/>
      <c r="G468" s="669"/>
      <c r="H468" s="669"/>
      <c r="I468" s="669"/>
      <c r="J468" s="670"/>
      <c r="M468" s="338" t="s">
        <v>544</v>
      </c>
    </row>
    <row r="469" spans="1:13" x14ac:dyDescent="0.25">
      <c r="A469" s="655"/>
      <c r="B469" s="666" t="s">
        <v>154</v>
      </c>
      <c r="C469" s="667"/>
      <c r="D469" s="669"/>
      <c r="E469" s="669"/>
      <c r="F469" s="669"/>
      <c r="G469" s="669"/>
      <c r="H469" s="669"/>
      <c r="I469" s="669"/>
      <c r="J469" s="670"/>
    </row>
    <row r="470" spans="1:13" x14ac:dyDescent="0.25">
      <c r="A470" s="655"/>
      <c r="B470" s="666" t="s">
        <v>154</v>
      </c>
      <c r="C470" s="667"/>
      <c r="D470" s="669"/>
      <c r="E470" s="669"/>
      <c r="F470" s="669"/>
      <c r="G470" s="669"/>
      <c r="H470" s="669"/>
      <c r="I470" s="669"/>
      <c r="J470" s="670"/>
    </row>
    <row r="471" spans="1:13" x14ac:dyDescent="0.25">
      <c r="A471" s="655"/>
      <c r="B471" s="666" t="s">
        <v>154</v>
      </c>
      <c r="C471" s="667"/>
      <c r="D471" s="669"/>
      <c r="E471" s="669"/>
      <c r="F471" s="669"/>
      <c r="G471" s="669"/>
      <c r="H471" s="669"/>
      <c r="I471" s="669"/>
      <c r="J471" s="670"/>
    </row>
    <row r="472" spans="1:13" x14ac:dyDescent="0.25">
      <c r="A472" s="655"/>
      <c r="B472" s="661"/>
      <c r="C472" s="674"/>
      <c r="D472" s="663"/>
      <c r="E472" s="663"/>
      <c r="F472" s="663"/>
      <c r="G472" s="663" t="s">
        <v>183</v>
      </c>
      <c r="H472" s="663"/>
      <c r="I472" s="663"/>
      <c r="J472" s="665">
        <v>0</v>
      </c>
    </row>
    <row r="473" spans="1:13" x14ac:dyDescent="0.25">
      <c r="A473" s="655"/>
      <c r="B473" s="661" t="s">
        <v>184</v>
      </c>
      <c r="C473" s="674"/>
      <c r="D473" s="663"/>
      <c r="E473" s="663"/>
      <c r="F473" s="663"/>
      <c r="G473" s="663"/>
      <c r="H473" s="663"/>
      <c r="I473" s="663"/>
      <c r="J473" s="665">
        <v>0.06</v>
      </c>
    </row>
    <row r="474" spans="1:13" x14ac:dyDescent="0.25">
      <c r="A474" s="655"/>
      <c r="B474" s="661" t="s">
        <v>185</v>
      </c>
      <c r="C474" s="674"/>
      <c r="D474" s="663">
        <v>0</v>
      </c>
      <c r="E474" s="663"/>
      <c r="F474" s="663"/>
      <c r="G474" s="663"/>
      <c r="H474" s="663"/>
      <c r="I474" s="663"/>
      <c r="J474" s="665">
        <v>0</v>
      </c>
    </row>
    <row r="475" spans="1:13" ht="15.75" thickBot="1" x14ac:dyDescent="0.3">
      <c r="A475" s="655"/>
      <c r="B475" s="661" t="s">
        <v>186</v>
      </c>
      <c r="C475" s="674"/>
      <c r="D475" s="663"/>
      <c r="E475" s="663"/>
      <c r="F475" s="663"/>
      <c r="G475" s="663"/>
      <c r="H475" s="663"/>
      <c r="I475" s="663"/>
      <c r="J475" s="665">
        <v>0.06</v>
      </c>
    </row>
    <row r="476" spans="1:13" x14ac:dyDescent="0.25">
      <c r="A476" s="655"/>
      <c r="B476" s="656" t="s">
        <v>187</v>
      </c>
      <c r="C476" s="657"/>
      <c r="D476" s="659"/>
      <c r="E476" s="659"/>
      <c r="F476" s="659" t="s">
        <v>188</v>
      </c>
      <c r="G476" s="659"/>
      <c r="H476" s="659"/>
      <c r="I476" s="659" t="s">
        <v>879</v>
      </c>
      <c r="J476" s="660"/>
    </row>
    <row r="477" spans="1:13" x14ac:dyDescent="0.25">
      <c r="A477" s="655"/>
      <c r="B477" s="666" t="s">
        <v>881</v>
      </c>
      <c r="C477" s="655"/>
      <c r="D477" s="668"/>
      <c r="E477" s="668"/>
      <c r="F477" s="668" t="s">
        <v>874</v>
      </c>
      <c r="G477" s="668"/>
      <c r="H477" s="668"/>
      <c r="I477" s="668"/>
      <c r="J477" s="677"/>
    </row>
    <row r="478" spans="1:13" x14ac:dyDescent="0.25">
      <c r="A478" s="655"/>
      <c r="B478" s="666" t="s">
        <v>808</v>
      </c>
      <c r="C478" s="655"/>
      <c r="D478" s="668"/>
      <c r="E478" s="668"/>
      <c r="F478" s="668" t="s">
        <v>189</v>
      </c>
      <c r="G478" s="668"/>
      <c r="H478" s="668"/>
      <c r="I478" s="668"/>
      <c r="J478" s="677"/>
    </row>
    <row r="479" spans="1:13" ht="15.75" thickBot="1" x14ac:dyDescent="0.3">
      <c r="A479" s="655"/>
      <c r="B479" s="678" t="s">
        <v>812</v>
      </c>
      <c r="C479" s="655"/>
      <c r="D479" s="668"/>
      <c r="E479" s="668"/>
      <c r="F479" s="668"/>
      <c r="G479" s="668"/>
      <c r="H479" s="668"/>
      <c r="I479" s="668"/>
      <c r="J479" s="679"/>
    </row>
    <row r="480" spans="1:13" x14ac:dyDescent="0.25">
      <c r="A480" s="655"/>
      <c r="B480" s="657"/>
      <c r="C480" s="657"/>
      <c r="D480" s="659"/>
      <c r="E480" s="659"/>
      <c r="F480" s="659"/>
      <c r="G480" s="659"/>
      <c r="H480" s="659"/>
      <c r="I480" s="659"/>
      <c r="J480" s="659"/>
    </row>
    <row r="481" spans="1:10" ht="15.75" thickBot="1" x14ac:dyDescent="0.3">
      <c r="A481" s="655"/>
      <c r="B481" s="655"/>
      <c r="C481" s="655"/>
      <c r="D481" s="668"/>
      <c r="E481" s="668"/>
      <c r="F481" s="668"/>
      <c r="G481" s="668"/>
      <c r="H481" s="668"/>
      <c r="I481" s="668"/>
      <c r="J481" s="668"/>
    </row>
    <row r="482" spans="1:10" x14ac:dyDescent="0.25">
      <c r="A482" s="655"/>
      <c r="B482" s="656"/>
      <c r="C482" s="657"/>
      <c r="D482" s="658" t="s">
        <v>151</v>
      </c>
      <c r="E482" s="658"/>
      <c r="F482" s="658"/>
      <c r="G482" s="659"/>
      <c r="H482" s="659"/>
      <c r="I482" s="659"/>
      <c r="J482" s="660"/>
    </row>
    <row r="483" spans="1:10" x14ac:dyDescent="0.25">
      <c r="A483" s="655"/>
      <c r="B483" s="661" t="s">
        <v>39</v>
      </c>
      <c r="C483" s="662" t="s">
        <v>152</v>
      </c>
      <c r="D483" s="663"/>
      <c r="E483" s="663"/>
      <c r="F483" s="663"/>
      <c r="G483" s="663"/>
      <c r="H483" s="664" t="s">
        <v>862</v>
      </c>
      <c r="I483" s="663"/>
      <c r="J483" s="665" t="s">
        <v>153</v>
      </c>
    </row>
    <row r="484" spans="1:10" x14ac:dyDescent="0.25">
      <c r="A484" s="655"/>
      <c r="B484" s="666">
        <v>9</v>
      </c>
      <c r="C484" s="667" t="s">
        <v>705</v>
      </c>
      <c r="D484" s="668"/>
      <c r="E484" s="668"/>
      <c r="F484" s="668"/>
      <c r="G484" s="668"/>
      <c r="H484" s="669" t="s">
        <v>863</v>
      </c>
      <c r="I484" s="668"/>
      <c r="J484" s="670" t="s">
        <v>209</v>
      </c>
    </row>
    <row r="485" spans="1:10" x14ac:dyDescent="0.25">
      <c r="A485" s="655"/>
      <c r="B485" s="661"/>
      <c r="C485" s="662"/>
      <c r="D485" s="663"/>
      <c r="E485" s="664"/>
      <c r="F485" s="664" t="s">
        <v>157</v>
      </c>
      <c r="G485" s="664"/>
      <c r="H485" s="664" t="s">
        <v>158</v>
      </c>
      <c r="I485" s="664"/>
      <c r="J485" s="665" t="s">
        <v>159</v>
      </c>
    </row>
    <row r="486" spans="1:10" x14ac:dyDescent="0.25">
      <c r="A486" s="655"/>
      <c r="B486" s="666" t="s">
        <v>39</v>
      </c>
      <c r="C486" s="667" t="s">
        <v>160</v>
      </c>
      <c r="D486" s="668"/>
      <c r="E486" s="669" t="s">
        <v>161</v>
      </c>
      <c r="F486" s="664" t="s">
        <v>162</v>
      </c>
      <c r="G486" s="664" t="s">
        <v>163</v>
      </c>
      <c r="H486" s="664" t="s">
        <v>162</v>
      </c>
      <c r="I486" s="671" t="s">
        <v>163</v>
      </c>
      <c r="J486" s="670" t="s">
        <v>864</v>
      </c>
    </row>
    <row r="487" spans="1:10" x14ac:dyDescent="0.25">
      <c r="A487" s="655"/>
      <c r="B487" s="672" t="s">
        <v>210</v>
      </c>
      <c r="C487" s="662" t="s">
        <v>211</v>
      </c>
      <c r="D487" s="663"/>
      <c r="E487" s="664">
        <v>1</v>
      </c>
      <c r="F487" s="664">
        <v>0.3</v>
      </c>
      <c r="G487" s="664">
        <v>0.7</v>
      </c>
      <c r="H487" s="664">
        <v>152.22</v>
      </c>
      <c r="I487" s="664">
        <v>58.52</v>
      </c>
      <c r="J487" s="665">
        <v>86.63</v>
      </c>
    </row>
    <row r="488" spans="1:10" x14ac:dyDescent="0.25">
      <c r="A488" s="655"/>
      <c r="B488" s="666" t="s">
        <v>154</v>
      </c>
      <c r="C488" s="667"/>
      <c r="D488" s="668"/>
      <c r="E488" s="669"/>
      <c r="F488" s="669"/>
      <c r="G488" s="669"/>
      <c r="H488" s="669"/>
      <c r="I488" s="669"/>
      <c r="J488" s="670"/>
    </row>
    <row r="489" spans="1:10" x14ac:dyDescent="0.25">
      <c r="A489" s="655"/>
      <c r="B489" s="666" t="s">
        <v>154</v>
      </c>
      <c r="C489" s="667"/>
      <c r="D489" s="668"/>
      <c r="E489" s="669"/>
      <c r="F489" s="669"/>
      <c r="G489" s="669"/>
      <c r="H489" s="669"/>
      <c r="I489" s="669"/>
      <c r="J489" s="670"/>
    </row>
    <row r="490" spans="1:10" x14ac:dyDescent="0.25">
      <c r="A490" s="655"/>
      <c r="B490" s="666" t="s">
        <v>154</v>
      </c>
      <c r="C490" s="667"/>
      <c r="D490" s="668"/>
      <c r="E490" s="669"/>
      <c r="F490" s="669"/>
      <c r="G490" s="669"/>
      <c r="H490" s="669"/>
      <c r="I490" s="669"/>
      <c r="J490" s="670"/>
    </row>
    <row r="491" spans="1:10" x14ac:dyDescent="0.25">
      <c r="A491" s="655"/>
      <c r="B491" s="666" t="s">
        <v>154</v>
      </c>
      <c r="C491" s="667"/>
      <c r="D491" s="668"/>
      <c r="E491" s="669"/>
      <c r="F491" s="669"/>
      <c r="G491" s="669"/>
      <c r="H491" s="669"/>
      <c r="I491" s="669"/>
      <c r="J491" s="670"/>
    </row>
    <row r="492" spans="1:10" x14ac:dyDescent="0.25">
      <c r="A492" s="655"/>
      <c r="B492" s="666" t="s">
        <v>154</v>
      </c>
      <c r="C492" s="667"/>
      <c r="D492" s="668"/>
      <c r="E492" s="669"/>
      <c r="F492" s="669"/>
      <c r="G492" s="669"/>
      <c r="H492" s="669"/>
      <c r="I492" s="669"/>
      <c r="J492" s="670"/>
    </row>
    <row r="493" spans="1:10" x14ac:dyDescent="0.25">
      <c r="A493" s="655"/>
      <c r="B493" s="666" t="s">
        <v>154</v>
      </c>
      <c r="C493" s="667"/>
      <c r="D493" s="668"/>
      <c r="E493" s="669"/>
      <c r="F493" s="669"/>
      <c r="G493" s="669"/>
      <c r="H493" s="669"/>
      <c r="I493" s="669"/>
      <c r="J493" s="670"/>
    </row>
    <row r="494" spans="1:10" x14ac:dyDescent="0.25">
      <c r="A494" s="655"/>
      <c r="B494" s="661"/>
      <c r="C494" s="674"/>
      <c r="D494" s="663"/>
      <c r="E494" s="663"/>
      <c r="F494" s="663"/>
      <c r="G494" s="663" t="s">
        <v>865</v>
      </c>
      <c r="H494" s="663"/>
      <c r="I494" s="663"/>
      <c r="J494" s="665">
        <v>86.63</v>
      </c>
    </row>
    <row r="495" spans="1:10" x14ac:dyDescent="0.25">
      <c r="A495" s="655"/>
      <c r="B495" s="661" t="s">
        <v>39</v>
      </c>
      <c r="C495" s="662" t="s">
        <v>866</v>
      </c>
      <c r="D495" s="663"/>
      <c r="E495" s="663"/>
      <c r="F495" s="663"/>
      <c r="G495" s="663"/>
      <c r="H495" s="664" t="s">
        <v>161</v>
      </c>
      <c r="I495" s="664" t="s">
        <v>867</v>
      </c>
      <c r="J495" s="665" t="s">
        <v>868</v>
      </c>
    </row>
    <row r="496" spans="1:10" x14ac:dyDescent="0.25">
      <c r="A496" s="655"/>
      <c r="B496" s="661" t="s">
        <v>166</v>
      </c>
      <c r="C496" s="662" t="s">
        <v>167</v>
      </c>
      <c r="D496" s="663"/>
      <c r="E496" s="663"/>
      <c r="F496" s="663"/>
      <c r="G496" s="663"/>
      <c r="H496" s="664">
        <v>2</v>
      </c>
      <c r="I496" s="664">
        <v>21.04</v>
      </c>
      <c r="J496" s="665">
        <v>42.08</v>
      </c>
    </row>
    <row r="497" spans="1:10" x14ac:dyDescent="0.25">
      <c r="A497" s="655"/>
      <c r="B497" s="666" t="s">
        <v>212</v>
      </c>
      <c r="C497" s="667" t="s">
        <v>213</v>
      </c>
      <c r="D497" s="668"/>
      <c r="E497" s="668"/>
      <c r="F497" s="668"/>
      <c r="G497" s="668"/>
      <c r="H497" s="669">
        <v>1</v>
      </c>
      <c r="I497" s="669">
        <v>29.27</v>
      </c>
      <c r="J497" s="670">
        <v>29.27</v>
      </c>
    </row>
    <row r="498" spans="1:10" x14ac:dyDescent="0.25">
      <c r="A498" s="655"/>
      <c r="B498" s="666" t="s">
        <v>154</v>
      </c>
      <c r="C498" s="667"/>
      <c r="D498" s="668"/>
      <c r="E498" s="668"/>
      <c r="F498" s="668"/>
      <c r="G498" s="668"/>
      <c r="H498" s="669"/>
      <c r="I498" s="669"/>
      <c r="J498" s="670"/>
    </row>
    <row r="499" spans="1:10" x14ac:dyDescent="0.25">
      <c r="A499" s="655"/>
      <c r="B499" s="666" t="s">
        <v>154</v>
      </c>
      <c r="C499" s="667"/>
      <c r="D499" s="668"/>
      <c r="E499" s="668"/>
      <c r="F499" s="668"/>
      <c r="G499" s="668"/>
      <c r="H499" s="669"/>
      <c r="I499" s="669"/>
      <c r="J499" s="670"/>
    </row>
    <row r="500" spans="1:10" x14ac:dyDescent="0.25">
      <c r="A500" s="655"/>
      <c r="B500" s="666" t="s">
        <v>154</v>
      </c>
      <c r="C500" s="667"/>
      <c r="D500" s="668"/>
      <c r="E500" s="668"/>
      <c r="F500" s="668"/>
      <c r="G500" s="668"/>
      <c r="H500" s="669"/>
      <c r="I500" s="669"/>
      <c r="J500" s="670"/>
    </row>
    <row r="501" spans="1:10" x14ac:dyDescent="0.25">
      <c r="A501" s="655"/>
      <c r="B501" s="666" t="s">
        <v>154</v>
      </c>
      <c r="C501" s="667"/>
      <c r="D501" s="668"/>
      <c r="E501" s="668"/>
      <c r="F501" s="668"/>
      <c r="G501" s="668"/>
      <c r="H501" s="669"/>
      <c r="I501" s="669"/>
      <c r="J501" s="670"/>
    </row>
    <row r="502" spans="1:10" x14ac:dyDescent="0.25">
      <c r="A502" s="655"/>
      <c r="B502" s="666" t="s">
        <v>154</v>
      </c>
      <c r="C502" s="667"/>
      <c r="D502" s="668"/>
      <c r="E502" s="668"/>
      <c r="F502" s="668"/>
      <c r="G502" s="668"/>
      <c r="H502" s="669"/>
      <c r="I502" s="669"/>
      <c r="J502" s="670"/>
    </row>
    <row r="503" spans="1:10" x14ac:dyDescent="0.25">
      <c r="A503" s="655"/>
      <c r="B503" s="661"/>
      <c r="C503" s="674"/>
      <c r="D503" s="663"/>
      <c r="E503" s="663"/>
      <c r="F503" s="663"/>
      <c r="G503" s="663" t="s">
        <v>869</v>
      </c>
      <c r="H503" s="663"/>
      <c r="I503" s="663"/>
      <c r="J503" s="665">
        <v>71.349999999999994</v>
      </c>
    </row>
    <row r="504" spans="1:10" x14ac:dyDescent="0.25">
      <c r="A504" s="655"/>
      <c r="B504" s="661"/>
      <c r="C504" s="674"/>
      <c r="D504" s="663"/>
      <c r="E504" s="663"/>
      <c r="F504" s="663" t="s">
        <v>870</v>
      </c>
      <c r="G504" s="663"/>
      <c r="H504" s="663"/>
      <c r="I504" s="663">
        <v>0</v>
      </c>
      <c r="J504" s="665">
        <v>0</v>
      </c>
    </row>
    <row r="505" spans="1:10" x14ac:dyDescent="0.25">
      <c r="A505" s="655"/>
      <c r="B505" s="661"/>
      <c r="C505" s="674"/>
      <c r="D505" s="663"/>
      <c r="E505" s="663"/>
      <c r="F505" s="663" t="s">
        <v>168</v>
      </c>
      <c r="G505" s="663"/>
      <c r="H505" s="663"/>
      <c r="I505" s="663"/>
      <c r="J505" s="665">
        <v>71.349999999999994</v>
      </c>
    </row>
    <row r="506" spans="1:10" x14ac:dyDescent="0.25">
      <c r="A506" s="655"/>
      <c r="B506" s="675"/>
      <c r="C506" s="674"/>
      <c r="D506" s="663"/>
      <c r="E506" s="663"/>
      <c r="F506" s="663"/>
      <c r="G506" s="663" t="s">
        <v>871</v>
      </c>
      <c r="H506" s="663"/>
      <c r="I506" s="663"/>
      <c r="J506" s="676">
        <v>157.97999999999999</v>
      </c>
    </row>
    <row r="507" spans="1:10" x14ac:dyDescent="0.25">
      <c r="A507" s="655"/>
      <c r="B507" s="675"/>
      <c r="C507" s="674" t="s">
        <v>169</v>
      </c>
      <c r="D507" s="663">
        <v>3</v>
      </c>
      <c r="E507" s="663"/>
      <c r="F507" s="663"/>
      <c r="G507" s="663" t="s">
        <v>170</v>
      </c>
      <c r="H507" s="663"/>
      <c r="I507" s="663"/>
      <c r="J507" s="676">
        <v>52.66</v>
      </c>
    </row>
    <row r="508" spans="1:10" x14ac:dyDescent="0.25">
      <c r="A508" s="655"/>
      <c r="B508" s="661" t="s">
        <v>39</v>
      </c>
      <c r="C508" s="662" t="s">
        <v>171</v>
      </c>
      <c r="D508" s="663"/>
      <c r="E508" s="663"/>
      <c r="F508" s="663"/>
      <c r="G508" s="664" t="s">
        <v>153</v>
      </c>
      <c r="H508" s="664" t="s">
        <v>172</v>
      </c>
      <c r="I508" s="664" t="s">
        <v>173</v>
      </c>
      <c r="J508" s="665" t="s">
        <v>174</v>
      </c>
    </row>
    <row r="509" spans="1:10" x14ac:dyDescent="0.25">
      <c r="A509" s="655"/>
      <c r="B509" s="661" t="s">
        <v>154</v>
      </c>
      <c r="C509" s="662"/>
      <c r="D509" s="663"/>
      <c r="E509" s="663"/>
      <c r="F509" s="663"/>
      <c r="G509" s="664"/>
      <c r="H509" s="664"/>
      <c r="I509" s="664"/>
      <c r="J509" s="665"/>
    </row>
    <row r="510" spans="1:10" x14ac:dyDescent="0.25">
      <c r="A510" s="655"/>
      <c r="B510" s="666" t="s">
        <v>154</v>
      </c>
      <c r="C510" s="667"/>
      <c r="D510" s="668"/>
      <c r="E510" s="668"/>
      <c r="F510" s="668"/>
      <c r="G510" s="669"/>
      <c r="H510" s="669"/>
      <c r="I510" s="669"/>
      <c r="J510" s="670"/>
    </row>
    <row r="511" spans="1:10" x14ac:dyDescent="0.25">
      <c r="A511" s="655"/>
      <c r="B511" s="666" t="s">
        <v>154</v>
      </c>
      <c r="C511" s="667"/>
      <c r="D511" s="668"/>
      <c r="E511" s="668"/>
      <c r="F511" s="668"/>
      <c r="G511" s="669"/>
      <c r="H511" s="669"/>
      <c r="I511" s="669"/>
      <c r="J511" s="670"/>
    </row>
    <row r="512" spans="1:10" x14ac:dyDescent="0.25">
      <c r="A512" s="655"/>
      <c r="B512" s="666" t="s">
        <v>154</v>
      </c>
      <c r="C512" s="667"/>
      <c r="D512" s="668"/>
      <c r="E512" s="668"/>
      <c r="F512" s="668"/>
      <c r="G512" s="669"/>
      <c r="H512" s="669"/>
      <c r="I512" s="669"/>
      <c r="J512" s="670"/>
    </row>
    <row r="513" spans="1:10" x14ac:dyDescent="0.25">
      <c r="A513" s="655"/>
      <c r="B513" s="666" t="s">
        <v>154</v>
      </c>
      <c r="C513" s="667"/>
      <c r="D513" s="668"/>
      <c r="E513" s="668"/>
      <c r="F513" s="668"/>
      <c r="G513" s="669"/>
      <c r="H513" s="669"/>
      <c r="I513" s="669"/>
      <c r="J513" s="670"/>
    </row>
    <row r="514" spans="1:10" x14ac:dyDescent="0.25">
      <c r="A514" s="655"/>
      <c r="B514" s="666" t="s">
        <v>154</v>
      </c>
      <c r="C514" s="667"/>
      <c r="D514" s="668"/>
      <c r="E514" s="668"/>
      <c r="F514" s="668"/>
      <c r="G514" s="669"/>
      <c r="H514" s="669"/>
      <c r="I514" s="669"/>
      <c r="J514" s="670"/>
    </row>
    <row r="515" spans="1:10" x14ac:dyDescent="0.25">
      <c r="A515" s="655"/>
      <c r="B515" s="666" t="s">
        <v>154</v>
      </c>
      <c r="C515" s="667"/>
      <c r="D515" s="668"/>
      <c r="E515" s="668"/>
      <c r="F515" s="668"/>
      <c r="G515" s="669"/>
      <c r="H515" s="669"/>
      <c r="I515" s="669"/>
      <c r="J515" s="670"/>
    </row>
    <row r="516" spans="1:10" x14ac:dyDescent="0.25">
      <c r="A516" s="655"/>
      <c r="B516" s="661"/>
      <c r="C516" s="674"/>
      <c r="D516" s="663"/>
      <c r="E516" s="663"/>
      <c r="F516" s="663"/>
      <c r="G516" s="663" t="s">
        <v>175</v>
      </c>
      <c r="H516" s="663"/>
      <c r="I516" s="663"/>
      <c r="J516" s="665">
        <v>0</v>
      </c>
    </row>
    <row r="517" spans="1:10" x14ac:dyDescent="0.25">
      <c r="A517" s="655"/>
      <c r="B517" s="661" t="s">
        <v>39</v>
      </c>
      <c r="C517" s="662" t="s">
        <v>176</v>
      </c>
      <c r="D517" s="663"/>
      <c r="E517" s="663"/>
      <c r="F517" s="663"/>
      <c r="G517" s="664" t="s">
        <v>153</v>
      </c>
      <c r="H517" s="664" t="s">
        <v>172</v>
      </c>
      <c r="I517" s="664" t="s">
        <v>173</v>
      </c>
      <c r="J517" s="665" t="s">
        <v>174</v>
      </c>
    </row>
    <row r="518" spans="1:10" x14ac:dyDescent="0.25">
      <c r="A518" s="655"/>
      <c r="B518" s="661">
        <v>5213417</v>
      </c>
      <c r="C518" s="662" t="s">
        <v>704</v>
      </c>
      <c r="D518" s="663"/>
      <c r="E518" s="663"/>
      <c r="F518" s="663"/>
      <c r="G518" s="664" t="s">
        <v>209</v>
      </c>
      <c r="H518" s="664">
        <v>447.83</v>
      </c>
      <c r="I518" s="664">
        <v>1</v>
      </c>
      <c r="J518" s="665">
        <v>447.83</v>
      </c>
    </row>
    <row r="519" spans="1:10" x14ac:dyDescent="0.25">
      <c r="A519" s="655"/>
      <c r="B519" s="666" t="s">
        <v>154</v>
      </c>
      <c r="C519" s="667"/>
      <c r="D519" s="668"/>
      <c r="E519" s="668"/>
      <c r="F519" s="668"/>
      <c r="G519" s="669"/>
      <c r="H519" s="669"/>
      <c r="I519" s="669"/>
      <c r="J519" s="670"/>
    </row>
    <row r="520" spans="1:10" x14ac:dyDescent="0.25">
      <c r="A520" s="655"/>
      <c r="B520" s="666" t="s">
        <v>154</v>
      </c>
      <c r="C520" s="667"/>
      <c r="D520" s="668"/>
      <c r="E520" s="668"/>
      <c r="F520" s="668"/>
      <c r="G520" s="669"/>
      <c r="H520" s="669"/>
      <c r="I520" s="669"/>
      <c r="J520" s="670"/>
    </row>
    <row r="521" spans="1:10" x14ac:dyDescent="0.25">
      <c r="A521" s="655"/>
      <c r="B521" s="666" t="s">
        <v>154</v>
      </c>
      <c r="C521" s="667"/>
      <c r="D521" s="668"/>
      <c r="E521" s="668"/>
      <c r="F521" s="668"/>
      <c r="G521" s="669"/>
      <c r="H521" s="669"/>
      <c r="I521" s="669"/>
      <c r="J521" s="670"/>
    </row>
    <row r="522" spans="1:10" x14ac:dyDescent="0.25">
      <c r="A522" s="655"/>
      <c r="B522" s="666" t="s">
        <v>154</v>
      </c>
      <c r="C522" s="667"/>
      <c r="D522" s="668"/>
      <c r="E522" s="668"/>
      <c r="F522" s="668"/>
      <c r="G522" s="669"/>
      <c r="H522" s="669"/>
      <c r="I522" s="669"/>
      <c r="J522" s="670"/>
    </row>
    <row r="523" spans="1:10" x14ac:dyDescent="0.25">
      <c r="A523" s="655"/>
      <c r="B523" s="661"/>
      <c r="C523" s="674"/>
      <c r="D523" s="663"/>
      <c r="E523" s="663"/>
      <c r="F523" s="663"/>
      <c r="G523" s="663" t="s">
        <v>177</v>
      </c>
      <c r="H523" s="663"/>
      <c r="I523" s="663"/>
      <c r="J523" s="665">
        <v>447.83</v>
      </c>
    </row>
    <row r="524" spans="1:10" x14ac:dyDescent="0.25">
      <c r="A524" s="655"/>
      <c r="B524" s="661" t="s">
        <v>39</v>
      </c>
      <c r="C524" s="662" t="s">
        <v>178</v>
      </c>
      <c r="D524" s="664" t="s">
        <v>179</v>
      </c>
      <c r="E524" s="664" t="s">
        <v>872</v>
      </c>
      <c r="F524" s="664" t="s">
        <v>873</v>
      </c>
      <c r="G524" s="664" t="s">
        <v>180</v>
      </c>
      <c r="H524" s="664" t="s">
        <v>181</v>
      </c>
      <c r="I524" s="664" t="s">
        <v>173</v>
      </c>
      <c r="J524" s="665" t="s">
        <v>182</v>
      </c>
    </row>
    <row r="525" spans="1:10" x14ac:dyDescent="0.25">
      <c r="A525" s="655"/>
      <c r="B525" s="661" t="s">
        <v>154</v>
      </c>
      <c r="C525" s="662"/>
      <c r="D525" s="664"/>
      <c r="E525" s="664"/>
      <c r="F525" s="664"/>
      <c r="G525" s="664"/>
      <c r="H525" s="664"/>
      <c r="I525" s="664"/>
      <c r="J525" s="665"/>
    </row>
    <row r="526" spans="1:10" x14ac:dyDescent="0.25">
      <c r="A526" s="655"/>
      <c r="B526" s="666" t="s">
        <v>154</v>
      </c>
      <c r="C526" s="667"/>
      <c r="D526" s="669"/>
      <c r="E526" s="669"/>
      <c r="F526" s="669"/>
      <c r="G526" s="669"/>
      <c r="H526" s="669"/>
      <c r="I526" s="669"/>
      <c r="J526" s="670"/>
    </row>
    <row r="527" spans="1:10" x14ac:dyDescent="0.25">
      <c r="A527" s="655"/>
      <c r="B527" s="666" t="s">
        <v>154</v>
      </c>
      <c r="C527" s="667"/>
      <c r="D527" s="669"/>
      <c r="E527" s="669"/>
      <c r="F527" s="669"/>
      <c r="G527" s="669"/>
      <c r="H527" s="669"/>
      <c r="I527" s="669"/>
      <c r="J527" s="670"/>
    </row>
    <row r="528" spans="1:10" x14ac:dyDescent="0.25">
      <c r="A528" s="655"/>
      <c r="B528" s="666" t="s">
        <v>154</v>
      </c>
      <c r="C528" s="667"/>
      <c r="D528" s="669"/>
      <c r="E528" s="669"/>
      <c r="F528" s="669"/>
      <c r="G528" s="669"/>
      <c r="H528" s="669"/>
      <c r="I528" s="669"/>
      <c r="J528" s="670"/>
    </row>
    <row r="529" spans="1:13" x14ac:dyDescent="0.25">
      <c r="A529" s="655"/>
      <c r="B529" s="666" t="s">
        <v>154</v>
      </c>
      <c r="C529" s="667"/>
      <c r="D529" s="669"/>
      <c r="E529" s="669"/>
      <c r="F529" s="669"/>
      <c r="G529" s="669"/>
      <c r="H529" s="669"/>
      <c r="I529" s="669"/>
      <c r="J529" s="670"/>
    </row>
    <row r="530" spans="1:13" x14ac:dyDescent="0.25">
      <c r="A530" s="655"/>
      <c r="B530" s="666" t="s">
        <v>154</v>
      </c>
      <c r="C530" s="667"/>
      <c r="D530" s="669"/>
      <c r="E530" s="669"/>
      <c r="F530" s="669"/>
      <c r="G530" s="669"/>
      <c r="H530" s="669"/>
      <c r="I530" s="669"/>
      <c r="J530" s="670"/>
    </row>
    <row r="531" spans="1:13" x14ac:dyDescent="0.25">
      <c r="A531" s="655"/>
      <c r="B531" s="666" t="s">
        <v>154</v>
      </c>
      <c r="C531" s="667"/>
      <c r="D531" s="669"/>
      <c r="E531" s="669"/>
      <c r="F531" s="669"/>
      <c r="G531" s="669"/>
      <c r="H531" s="669"/>
      <c r="I531" s="669"/>
      <c r="J531" s="670"/>
    </row>
    <row r="532" spans="1:13" x14ac:dyDescent="0.25">
      <c r="A532" s="655"/>
      <c r="B532" s="661"/>
      <c r="C532" s="674"/>
      <c r="D532" s="663"/>
      <c r="E532" s="663"/>
      <c r="F532" s="663"/>
      <c r="G532" s="663" t="s">
        <v>183</v>
      </c>
      <c r="H532" s="663"/>
      <c r="I532" s="663"/>
      <c r="J532" s="665">
        <v>0</v>
      </c>
    </row>
    <row r="533" spans="1:13" x14ac:dyDescent="0.25">
      <c r="A533" s="655"/>
      <c r="B533" s="661" t="s">
        <v>184</v>
      </c>
      <c r="C533" s="674"/>
      <c r="D533" s="663"/>
      <c r="E533" s="663"/>
      <c r="F533" s="663"/>
      <c r="G533" s="663"/>
      <c r="H533" s="663"/>
      <c r="I533" s="663"/>
      <c r="J533" s="665">
        <v>500.49</v>
      </c>
      <c r="M533" s="338" t="s">
        <v>738</v>
      </c>
    </row>
    <row r="534" spans="1:13" x14ac:dyDescent="0.25">
      <c r="A534" s="655"/>
      <c r="B534" s="661" t="s">
        <v>185</v>
      </c>
      <c r="C534" s="674"/>
      <c r="D534" s="663">
        <v>0</v>
      </c>
      <c r="E534" s="663"/>
      <c r="F534" s="663"/>
      <c r="G534" s="663"/>
      <c r="H534" s="663"/>
      <c r="I534" s="663"/>
      <c r="J534" s="665">
        <v>0</v>
      </c>
    </row>
    <row r="535" spans="1:13" ht="15.75" thickBot="1" x14ac:dyDescent="0.3">
      <c r="A535" s="655"/>
      <c r="B535" s="661" t="s">
        <v>186</v>
      </c>
      <c r="C535" s="674"/>
      <c r="D535" s="663"/>
      <c r="E535" s="663"/>
      <c r="F535" s="663"/>
      <c r="G535" s="663"/>
      <c r="H535" s="663"/>
      <c r="I535" s="663"/>
      <c r="J535" s="665">
        <v>500.49</v>
      </c>
    </row>
    <row r="536" spans="1:13" x14ac:dyDescent="0.25">
      <c r="A536" s="655"/>
      <c r="B536" s="656" t="s">
        <v>187</v>
      </c>
      <c r="C536" s="657"/>
      <c r="D536" s="659"/>
      <c r="E536" s="659"/>
      <c r="F536" s="659" t="s">
        <v>188</v>
      </c>
      <c r="G536" s="659"/>
      <c r="H536" s="659"/>
      <c r="I536" s="659" t="s">
        <v>879</v>
      </c>
      <c r="J536" s="660"/>
    </row>
    <row r="537" spans="1:13" x14ac:dyDescent="0.25">
      <c r="A537" s="655"/>
      <c r="B537" s="666" t="s">
        <v>881</v>
      </c>
      <c r="C537" s="655"/>
      <c r="D537" s="668"/>
      <c r="E537" s="668"/>
      <c r="F537" s="668" t="s">
        <v>874</v>
      </c>
      <c r="G537" s="668"/>
      <c r="H537" s="668"/>
      <c r="I537" s="668"/>
      <c r="J537" s="677"/>
    </row>
    <row r="538" spans="1:13" x14ac:dyDescent="0.25">
      <c r="A538" s="655"/>
      <c r="B538" s="666" t="s">
        <v>808</v>
      </c>
      <c r="C538" s="655"/>
      <c r="D538" s="668"/>
      <c r="E538" s="668"/>
      <c r="F538" s="668" t="s">
        <v>189</v>
      </c>
      <c r="G538" s="668"/>
      <c r="H538" s="668"/>
      <c r="I538" s="668"/>
      <c r="J538" s="677"/>
    </row>
    <row r="539" spans="1:13" ht="15.75" thickBot="1" x14ac:dyDescent="0.3">
      <c r="A539" s="655"/>
      <c r="B539" s="678" t="s">
        <v>812</v>
      </c>
      <c r="C539" s="655"/>
      <c r="D539" s="668"/>
      <c r="E539" s="668"/>
      <c r="F539" s="668"/>
      <c r="G539" s="668"/>
      <c r="H539" s="668"/>
      <c r="I539" s="668"/>
      <c r="J539" s="679"/>
    </row>
    <row r="540" spans="1:13" x14ac:dyDescent="0.25">
      <c r="A540" s="655"/>
      <c r="B540" s="657"/>
      <c r="C540" s="657"/>
      <c r="D540" s="659"/>
      <c r="E540" s="659"/>
      <c r="F540" s="659"/>
      <c r="G540" s="659"/>
      <c r="H540" s="659"/>
      <c r="I540" s="659"/>
      <c r="J540" s="659"/>
    </row>
    <row r="541" spans="1:13" ht="15.75" thickBot="1" x14ac:dyDescent="0.3">
      <c r="A541" s="655"/>
      <c r="B541" s="655"/>
      <c r="C541" s="655"/>
      <c r="D541" s="668"/>
      <c r="E541" s="668"/>
      <c r="F541" s="668"/>
      <c r="G541" s="668"/>
      <c r="H541" s="668"/>
      <c r="I541" s="668"/>
      <c r="J541" s="668"/>
    </row>
    <row r="542" spans="1:13" x14ac:dyDescent="0.25">
      <c r="A542" s="655"/>
      <c r="B542" s="656"/>
      <c r="C542" s="657"/>
      <c r="D542" s="658" t="s">
        <v>151</v>
      </c>
      <c r="E542" s="658"/>
      <c r="F542" s="658"/>
      <c r="G542" s="659"/>
      <c r="H542" s="659"/>
      <c r="I542" s="659"/>
      <c r="J542" s="660"/>
    </row>
    <row r="543" spans="1:13" x14ac:dyDescent="0.25">
      <c r="A543" s="655"/>
      <c r="B543" s="661" t="s">
        <v>39</v>
      </c>
      <c r="C543" s="662" t="s">
        <v>152</v>
      </c>
      <c r="D543" s="663"/>
      <c r="E543" s="663"/>
      <c r="F543" s="663"/>
      <c r="G543" s="663"/>
      <c r="H543" s="664" t="s">
        <v>862</v>
      </c>
      <c r="I543" s="663"/>
      <c r="J543" s="665" t="s">
        <v>153</v>
      </c>
    </row>
    <row r="544" spans="1:13" x14ac:dyDescent="0.25">
      <c r="A544" s="655"/>
      <c r="B544" s="666">
        <v>10</v>
      </c>
      <c r="C544" s="667" t="s">
        <v>703</v>
      </c>
      <c r="D544" s="668"/>
      <c r="E544" s="668"/>
      <c r="F544" s="668"/>
      <c r="G544" s="668"/>
      <c r="H544" s="669" t="s">
        <v>863</v>
      </c>
      <c r="I544" s="668"/>
      <c r="J544" s="670" t="s">
        <v>214</v>
      </c>
    </row>
    <row r="545" spans="1:10" x14ac:dyDescent="0.25">
      <c r="A545" s="655"/>
      <c r="B545" s="661"/>
      <c r="C545" s="662"/>
      <c r="D545" s="663"/>
      <c r="E545" s="664"/>
      <c r="F545" s="664" t="s">
        <v>157</v>
      </c>
      <c r="G545" s="664"/>
      <c r="H545" s="664" t="s">
        <v>158</v>
      </c>
      <c r="I545" s="664"/>
      <c r="J545" s="665" t="s">
        <v>159</v>
      </c>
    </row>
    <row r="546" spans="1:10" x14ac:dyDescent="0.25">
      <c r="A546" s="655"/>
      <c r="B546" s="666" t="s">
        <v>39</v>
      </c>
      <c r="C546" s="667" t="s">
        <v>160</v>
      </c>
      <c r="D546" s="668"/>
      <c r="E546" s="669" t="s">
        <v>161</v>
      </c>
      <c r="F546" s="664" t="s">
        <v>162</v>
      </c>
      <c r="G546" s="664" t="s">
        <v>163</v>
      </c>
      <c r="H546" s="664" t="s">
        <v>162</v>
      </c>
      <c r="I546" s="671" t="s">
        <v>163</v>
      </c>
      <c r="J546" s="670" t="s">
        <v>864</v>
      </c>
    </row>
    <row r="547" spans="1:10" x14ac:dyDescent="0.25">
      <c r="A547" s="655"/>
      <c r="B547" s="672" t="s">
        <v>210</v>
      </c>
      <c r="C547" s="662" t="s">
        <v>211</v>
      </c>
      <c r="D547" s="663"/>
      <c r="E547" s="664">
        <v>1</v>
      </c>
      <c r="F547" s="664">
        <v>0.3</v>
      </c>
      <c r="G547" s="664">
        <v>0.7</v>
      </c>
      <c r="H547" s="664">
        <v>152.22</v>
      </c>
      <c r="I547" s="664">
        <v>58.52</v>
      </c>
      <c r="J547" s="665">
        <v>86.63</v>
      </c>
    </row>
    <row r="548" spans="1:10" x14ac:dyDescent="0.25">
      <c r="A548" s="655"/>
      <c r="B548" s="666" t="s">
        <v>154</v>
      </c>
      <c r="C548" s="667"/>
      <c r="D548" s="668"/>
      <c r="E548" s="669"/>
      <c r="F548" s="669"/>
      <c r="G548" s="669"/>
      <c r="H548" s="669"/>
      <c r="I548" s="669"/>
      <c r="J548" s="670"/>
    </row>
    <row r="549" spans="1:10" x14ac:dyDescent="0.25">
      <c r="A549" s="655"/>
      <c r="B549" s="666" t="s">
        <v>154</v>
      </c>
      <c r="C549" s="667"/>
      <c r="D549" s="668"/>
      <c r="E549" s="669"/>
      <c r="F549" s="669"/>
      <c r="G549" s="669"/>
      <c r="H549" s="669"/>
      <c r="I549" s="669"/>
      <c r="J549" s="670"/>
    </row>
    <row r="550" spans="1:10" x14ac:dyDescent="0.25">
      <c r="A550" s="655"/>
      <c r="B550" s="666" t="s">
        <v>154</v>
      </c>
      <c r="C550" s="667"/>
      <c r="D550" s="668"/>
      <c r="E550" s="669"/>
      <c r="F550" s="669"/>
      <c r="G550" s="669"/>
      <c r="H550" s="669"/>
      <c r="I550" s="669"/>
      <c r="J550" s="670"/>
    </row>
    <row r="551" spans="1:10" x14ac:dyDescent="0.25">
      <c r="A551" s="655"/>
      <c r="B551" s="666" t="s">
        <v>154</v>
      </c>
      <c r="C551" s="667"/>
      <c r="D551" s="668"/>
      <c r="E551" s="669"/>
      <c r="F551" s="669"/>
      <c r="G551" s="669"/>
      <c r="H551" s="669"/>
      <c r="I551" s="669"/>
      <c r="J551" s="670"/>
    </row>
    <row r="552" spans="1:10" x14ac:dyDescent="0.25">
      <c r="A552" s="655"/>
      <c r="B552" s="666" t="s">
        <v>154</v>
      </c>
      <c r="C552" s="667"/>
      <c r="D552" s="668"/>
      <c r="E552" s="669"/>
      <c r="F552" s="669"/>
      <c r="G552" s="669"/>
      <c r="H552" s="669"/>
      <c r="I552" s="669"/>
      <c r="J552" s="670"/>
    </row>
    <row r="553" spans="1:10" x14ac:dyDescent="0.25">
      <c r="A553" s="655"/>
      <c r="B553" s="666" t="s">
        <v>154</v>
      </c>
      <c r="C553" s="667"/>
      <c r="D553" s="668"/>
      <c r="E553" s="669"/>
      <c r="F553" s="669"/>
      <c r="G553" s="669"/>
      <c r="H553" s="669"/>
      <c r="I553" s="669"/>
      <c r="J553" s="670"/>
    </row>
    <row r="554" spans="1:10" x14ac:dyDescent="0.25">
      <c r="A554" s="655"/>
      <c r="B554" s="661"/>
      <c r="C554" s="674"/>
      <c r="D554" s="663"/>
      <c r="E554" s="663"/>
      <c r="F554" s="663"/>
      <c r="G554" s="663" t="s">
        <v>865</v>
      </c>
      <c r="H554" s="663"/>
      <c r="I554" s="663"/>
      <c r="J554" s="665">
        <v>86.63</v>
      </c>
    </row>
    <row r="555" spans="1:10" x14ac:dyDescent="0.25">
      <c r="A555" s="655"/>
      <c r="B555" s="661" t="s">
        <v>39</v>
      </c>
      <c r="C555" s="662" t="s">
        <v>866</v>
      </c>
      <c r="D555" s="663"/>
      <c r="E555" s="663"/>
      <c r="F555" s="663"/>
      <c r="G555" s="663"/>
      <c r="H555" s="664" t="s">
        <v>161</v>
      </c>
      <c r="I555" s="664" t="s">
        <v>867</v>
      </c>
      <c r="J555" s="665" t="s">
        <v>868</v>
      </c>
    </row>
    <row r="556" spans="1:10" x14ac:dyDescent="0.25">
      <c r="A556" s="655"/>
      <c r="B556" s="661" t="s">
        <v>215</v>
      </c>
      <c r="C556" s="662" t="s">
        <v>216</v>
      </c>
      <c r="D556" s="663"/>
      <c r="E556" s="663"/>
      <c r="F556" s="663"/>
      <c r="G556" s="663"/>
      <c r="H556" s="664">
        <v>1</v>
      </c>
      <c r="I556" s="664">
        <v>25.53</v>
      </c>
      <c r="J556" s="665">
        <v>25.53</v>
      </c>
    </row>
    <row r="557" spans="1:10" x14ac:dyDescent="0.25">
      <c r="A557" s="655"/>
      <c r="B557" s="666" t="s">
        <v>217</v>
      </c>
      <c r="C557" s="667" t="s">
        <v>218</v>
      </c>
      <c r="D557" s="668"/>
      <c r="E557" s="668"/>
      <c r="F557" s="668"/>
      <c r="G557" s="668"/>
      <c r="H557" s="669">
        <v>0.5</v>
      </c>
      <c r="I557" s="669">
        <v>31.71</v>
      </c>
      <c r="J557" s="670">
        <v>15.86</v>
      </c>
    </row>
    <row r="558" spans="1:10" x14ac:dyDescent="0.25">
      <c r="A558" s="655"/>
      <c r="B558" s="666" t="s">
        <v>166</v>
      </c>
      <c r="C558" s="667" t="s">
        <v>167</v>
      </c>
      <c r="D558" s="668"/>
      <c r="E558" s="668"/>
      <c r="F558" s="668"/>
      <c r="G558" s="668"/>
      <c r="H558" s="669">
        <v>1</v>
      </c>
      <c r="I558" s="669">
        <v>21.04</v>
      </c>
      <c r="J558" s="670">
        <v>21.04</v>
      </c>
    </row>
    <row r="559" spans="1:10" x14ac:dyDescent="0.25">
      <c r="A559" s="655"/>
      <c r="B559" s="666" t="s">
        <v>154</v>
      </c>
      <c r="C559" s="667"/>
      <c r="D559" s="668"/>
      <c r="E559" s="668"/>
      <c r="F559" s="668"/>
      <c r="G559" s="668"/>
      <c r="H559" s="669"/>
      <c r="I559" s="669"/>
      <c r="J559" s="670"/>
    </row>
    <row r="560" spans="1:10" x14ac:dyDescent="0.25">
      <c r="A560" s="655"/>
      <c r="B560" s="666" t="s">
        <v>154</v>
      </c>
      <c r="C560" s="667"/>
      <c r="D560" s="668"/>
      <c r="E560" s="668"/>
      <c r="F560" s="668"/>
      <c r="G560" s="668"/>
      <c r="H560" s="669"/>
      <c r="I560" s="669"/>
      <c r="J560" s="670"/>
    </row>
    <row r="561" spans="1:10" x14ac:dyDescent="0.25">
      <c r="A561" s="655"/>
      <c r="B561" s="666" t="s">
        <v>154</v>
      </c>
      <c r="C561" s="667"/>
      <c r="D561" s="668"/>
      <c r="E561" s="668"/>
      <c r="F561" s="668"/>
      <c r="G561" s="668"/>
      <c r="H561" s="669"/>
      <c r="I561" s="669"/>
      <c r="J561" s="670"/>
    </row>
    <row r="562" spans="1:10" x14ac:dyDescent="0.25">
      <c r="A562" s="655"/>
      <c r="B562" s="666" t="s">
        <v>154</v>
      </c>
      <c r="C562" s="667"/>
      <c r="D562" s="668"/>
      <c r="E562" s="668"/>
      <c r="F562" s="668"/>
      <c r="G562" s="668"/>
      <c r="H562" s="669"/>
      <c r="I562" s="669"/>
      <c r="J562" s="670"/>
    </row>
    <row r="563" spans="1:10" x14ac:dyDescent="0.25">
      <c r="A563" s="655"/>
      <c r="B563" s="661"/>
      <c r="C563" s="674"/>
      <c r="D563" s="663"/>
      <c r="E563" s="663"/>
      <c r="F563" s="663"/>
      <c r="G563" s="663" t="s">
        <v>869</v>
      </c>
      <c r="H563" s="663"/>
      <c r="I563" s="663"/>
      <c r="J563" s="665">
        <v>62.43</v>
      </c>
    </row>
    <row r="564" spans="1:10" x14ac:dyDescent="0.25">
      <c r="A564" s="655"/>
      <c r="B564" s="661"/>
      <c r="C564" s="674"/>
      <c r="D564" s="663"/>
      <c r="E564" s="663"/>
      <c r="F564" s="663" t="s">
        <v>870</v>
      </c>
      <c r="G564" s="663"/>
      <c r="H564" s="663"/>
      <c r="I564" s="663">
        <v>0</v>
      </c>
      <c r="J564" s="665">
        <v>0</v>
      </c>
    </row>
    <row r="565" spans="1:10" x14ac:dyDescent="0.25">
      <c r="A565" s="655"/>
      <c r="B565" s="661"/>
      <c r="C565" s="674"/>
      <c r="D565" s="663"/>
      <c r="E565" s="663"/>
      <c r="F565" s="663" t="s">
        <v>168</v>
      </c>
      <c r="G565" s="663"/>
      <c r="H565" s="663"/>
      <c r="I565" s="663"/>
      <c r="J565" s="665">
        <v>62.43</v>
      </c>
    </row>
    <row r="566" spans="1:10" x14ac:dyDescent="0.25">
      <c r="A566" s="655"/>
      <c r="B566" s="675"/>
      <c r="C566" s="674"/>
      <c r="D566" s="663"/>
      <c r="E566" s="663"/>
      <c r="F566" s="663"/>
      <c r="G566" s="663" t="s">
        <v>871</v>
      </c>
      <c r="H566" s="663"/>
      <c r="I566" s="663"/>
      <c r="J566" s="676">
        <v>149.05999999999997</v>
      </c>
    </row>
    <row r="567" spans="1:10" x14ac:dyDescent="0.25">
      <c r="A567" s="655"/>
      <c r="B567" s="675"/>
      <c r="C567" s="674" t="s">
        <v>169</v>
      </c>
      <c r="D567" s="663">
        <v>4</v>
      </c>
      <c r="E567" s="663"/>
      <c r="F567" s="663"/>
      <c r="G567" s="663" t="s">
        <v>170</v>
      </c>
      <c r="H567" s="663"/>
      <c r="I567" s="663"/>
      <c r="J567" s="676">
        <v>37.270000000000003</v>
      </c>
    </row>
    <row r="568" spans="1:10" x14ac:dyDescent="0.25">
      <c r="A568" s="655"/>
      <c r="B568" s="661" t="s">
        <v>39</v>
      </c>
      <c r="C568" s="662" t="s">
        <v>171</v>
      </c>
      <c r="D568" s="663"/>
      <c r="E568" s="663"/>
      <c r="F568" s="663"/>
      <c r="G568" s="664" t="s">
        <v>153</v>
      </c>
      <c r="H568" s="664" t="s">
        <v>172</v>
      </c>
      <c r="I568" s="664" t="s">
        <v>173</v>
      </c>
      <c r="J568" s="665" t="s">
        <v>174</v>
      </c>
    </row>
    <row r="569" spans="1:10" x14ac:dyDescent="0.25">
      <c r="A569" s="655"/>
      <c r="B569" s="661" t="s">
        <v>219</v>
      </c>
      <c r="C569" s="662" t="s">
        <v>582</v>
      </c>
      <c r="D569" s="663"/>
      <c r="E569" s="663"/>
      <c r="F569" s="663"/>
      <c r="G569" s="664" t="s">
        <v>220</v>
      </c>
      <c r="H569" s="664">
        <v>29.86</v>
      </c>
      <c r="I569" s="664">
        <v>0.69699999999999995</v>
      </c>
      <c r="J569" s="665">
        <v>20.81</v>
      </c>
    </row>
    <row r="570" spans="1:10" x14ac:dyDescent="0.25">
      <c r="A570" s="655"/>
      <c r="B570" s="666" t="s">
        <v>221</v>
      </c>
      <c r="C570" s="667" t="s">
        <v>578</v>
      </c>
      <c r="D570" s="668"/>
      <c r="E570" s="668"/>
      <c r="F570" s="668"/>
      <c r="G570" s="669" t="s">
        <v>222</v>
      </c>
      <c r="H570" s="669">
        <v>13.3</v>
      </c>
      <c r="I570" s="669">
        <v>3</v>
      </c>
      <c r="J570" s="670">
        <v>39.9</v>
      </c>
    </row>
    <row r="571" spans="1:10" x14ac:dyDescent="0.25">
      <c r="A571" s="655"/>
      <c r="B571" s="666" t="s">
        <v>223</v>
      </c>
      <c r="C571" s="667" t="s">
        <v>583</v>
      </c>
      <c r="D571" s="668"/>
      <c r="E571" s="668"/>
      <c r="F571" s="668"/>
      <c r="G571" s="669" t="s">
        <v>224</v>
      </c>
      <c r="H571" s="669">
        <v>27.42</v>
      </c>
      <c r="I571" s="669">
        <v>0.25622</v>
      </c>
      <c r="J571" s="670">
        <v>7.03</v>
      </c>
    </row>
    <row r="572" spans="1:10" x14ac:dyDescent="0.25">
      <c r="A572" s="655"/>
      <c r="B572" s="666" t="s">
        <v>700</v>
      </c>
      <c r="C572" s="667" t="s">
        <v>699</v>
      </c>
      <c r="D572" s="668"/>
      <c r="E572" s="668"/>
      <c r="F572" s="668"/>
      <c r="G572" s="669" t="s">
        <v>208</v>
      </c>
      <c r="H572" s="669">
        <v>33.81</v>
      </c>
      <c r="I572" s="669">
        <v>6.9999999999999999E-4</v>
      </c>
      <c r="J572" s="670">
        <v>0.02</v>
      </c>
    </row>
    <row r="573" spans="1:10" x14ac:dyDescent="0.25">
      <c r="A573" s="655"/>
      <c r="B573" s="666" t="s">
        <v>698</v>
      </c>
      <c r="C573" s="667" t="s">
        <v>697</v>
      </c>
      <c r="D573" s="668"/>
      <c r="E573" s="668"/>
      <c r="F573" s="668"/>
      <c r="G573" s="669" t="s">
        <v>208</v>
      </c>
      <c r="H573" s="669">
        <v>33.81</v>
      </c>
      <c r="I573" s="669">
        <v>1.9199999999999998E-2</v>
      </c>
      <c r="J573" s="670">
        <v>0.65</v>
      </c>
    </row>
    <row r="574" spans="1:10" x14ac:dyDescent="0.25">
      <c r="A574" s="655"/>
      <c r="B574" s="666" t="s">
        <v>696</v>
      </c>
      <c r="C574" s="667" t="s">
        <v>695</v>
      </c>
      <c r="D574" s="668"/>
      <c r="E574" s="668"/>
      <c r="F574" s="668"/>
      <c r="G574" s="669" t="s">
        <v>208</v>
      </c>
      <c r="H574" s="669">
        <v>33.81</v>
      </c>
      <c r="I574" s="669">
        <v>3.5E-4</v>
      </c>
      <c r="J574" s="670">
        <v>0.01</v>
      </c>
    </row>
    <row r="575" spans="1:10" x14ac:dyDescent="0.25">
      <c r="A575" s="655"/>
      <c r="B575" s="666" t="s">
        <v>154</v>
      </c>
      <c r="C575" s="667"/>
      <c r="D575" s="668"/>
      <c r="E575" s="668"/>
      <c r="F575" s="668"/>
      <c r="G575" s="669"/>
      <c r="H575" s="669"/>
      <c r="I575" s="669"/>
      <c r="J575" s="670"/>
    </row>
    <row r="576" spans="1:10" x14ac:dyDescent="0.25">
      <c r="A576" s="655"/>
      <c r="B576" s="661"/>
      <c r="C576" s="674"/>
      <c r="D576" s="663"/>
      <c r="E576" s="663"/>
      <c r="F576" s="663"/>
      <c r="G576" s="663" t="s">
        <v>175</v>
      </c>
      <c r="H576" s="663"/>
      <c r="I576" s="663"/>
      <c r="J576" s="665">
        <v>68.42</v>
      </c>
    </row>
    <row r="577" spans="1:10" x14ac:dyDescent="0.25">
      <c r="A577" s="655"/>
      <c r="B577" s="661" t="s">
        <v>39</v>
      </c>
      <c r="C577" s="662" t="s">
        <v>176</v>
      </c>
      <c r="D577" s="663"/>
      <c r="E577" s="663"/>
      <c r="F577" s="663"/>
      <c r="G577" s="664" t="s">
        <v>153</v>
      </c>
      <c r="H577" s="664" t="s">
        <v>172</v>
      </c>
      <c r="I577" s="664" t="s">
        <v>173</v>
      </c>
      <c r="J577" s="665" t="s">
        <v>174</v>
      </c>
    </row>
    <row r="578" spans="1:10" x14ac:dyDescent="0.25">
      <c r="A578" s="655"/>
      <c r="B578" s="661">
        <v>1106165</v>
      </c>
      <c r="C578" s="662" t="s">
        <v>225</v>
      </c>
      <c r="D578" s="663"/>
      <c r="E578" s="663"/>
      <c r="F578" s="663"/>
      <c r="G578" s="664" t="s">
        <v>156</v>
      </c>
      <c r="H578" s="664">
        <v>364.79</v>
      </c>
      <c r="I578" s="664">
        <v>3.7499999999999999E-3</v>
      </c>
      <c r="J578" s="665">
        <v>1.37</v>
      </c>
    </row>
    <row r="579" spans="1:10" x14ac:dyDescent="0.25">
      <c r="A579" s="655"/>
      <c r="B579" s="666">
        <v>4805750</v>
      </c>
      <c r="C579" s="667" t="s">
        <v>702</v>
      </c>
      <c r="D579" s="668"/>
      <c r="E579" s="668"/>
      <c r="F579" s="668"/>
      <c r="G579" s="669" t="s">
        <v>156</v>
      </c>
      <c r="H579" s="669">
        <v>43.24</v>
      </c>
      <c r="I579" s="669">
        <v>5.6550000000000003E-2</v>
      </c>
      <c r="J579" s="670">
        <v>2.4500000000000002</v>
      </c>
    </row>
    <row r="580" spans="1:10" x14ac:dyDescent="0.25">
      <c r="A580" s="655"/>
      <c r="B580" s="666">
        <v>4815671</v>
      </c>
      <c r="C580" s="667" t="s">
        <v>701</v>
      </c>
      <c r="D580" s="668"/>
      <c r="E580" s="668"/>
      <c r="F580" s="668"/>
      <c r="G580" s="669" t="s">
        <v>156</v>
      </c>
      <c r="H580" s="669">
        <v>16.43</v>
      </c>
      <c r="I580" s="669">
        <v>5.28E-2</v>
      </c>
      <c r="J580" s="670">
        <v>0.87</v>
      </c>
    </row>
    <row r="581" spans="1:10" x14ac:dyDescent="0.25">
      <c r="A581" s="655"/>
      <c r="B581" s="666" t="s">
        <v>154</v>
      </c>
      <c r="C581" s="667"/>
      <c r="D581" s="668"/>
      <c r="E581" s="668"/>
      <c r="F581" s="668"/>
      <c r="G581" s="669"/>
      <c r="H581" s="669"/>
      <c r="I581" s="669"/>
      <c r="J581" s="670"/>
    </row>
    <row r="582" spans="1:10" x14ac:dyDescent="0.25">
      <c r="A582" s="655"/>
      <c r="B582" s="666" t="s">
        <v>154</v>
      </c>
      <c r="C582" s="667"/>
      <c r="D582" s="668"/>
      <c r="E582" s="668"/>
      <c r="F582" s="668"/>
      <c r="G582" s="669"/>
      <c r="H582" s="669"/>
      <c r="I582" s="669"/>
      <c r="J582" s="670"/>
    </row>
    <row r="583" spans="1:10" x14ac:dyDescent="0.25">
      <c r="A583" s="655"/>
      <c r="B583" s="661"/>
      <c r="C583" s="674"/>
      <c r="D583" s="663"/>
      <c r="E583" s="663"/>
      <c r="F583" s="663"/>
      <c r="G583" s="663" t="s">
        <v>177</v>
      </c>
      <c r="H583" s="663"/>
      <c r="I583" s="663"/>
      <c r="J583" s="665">
        <v>4.6900000000000004</v>
      </c>
    </row>
    <row r="584" spans="1:10" x14ac:dyDescent="0.25">
      <c r="A584" s="655"/>
      <c r="B584" s="661" t="s">
        <v>39</v>
      </c>
      <c r="C584" s="662" t="s">
        <v>178</v>
      </c>
      <c r="D584" s="664" t="s">
        <v>179</v>
      </c>
      <c r="E584" s="664" t="s">
        <v>872</v>
      </c>
      <c r="F584" s="664" t="s">
        <v>873</v>
      </c>
      <c r="G584" s="664" t="s">
        <v>180</v>
      </c>
      <c r="H584" s="664" t="s">
        <v>181</v>
      </c>
      <c r="I584" s="664" t="s">
        <v>173</v>
      </c>
      <c r="J584" s="665" t="s">
        <v>182</v>
      </c>
    </row>
    <row r="585" spans="1:10" x14ac:dyDescent="0.25">
      <c r="A585" s="655"/>
      <c r="B585" s="661" t="s">
        <v>694</v>
      </c>
      <c r="C585" s="662" t="s">
        <v>693</v>
      </c>
      <c r="D585" s="664" t="s">
        <v>190</v>
      </c>
      <c r="E585" s="664">
        <v>0</v>
      </c>
      <c r="F585" s="664">
        <v>0</v>
      </c>
      <c r="G585" s="664">
        <v>0</v>
      </c>
      <c r="H585" s="664">
        <v>0</v>
      </c>
      <c r="I585" s="664">
        <v>6.9999999999999999E-4</v>
      </c>
      <c r="J585" s="665">
        <v>0</v>
      </c>
    </row>
    <row r="586" spans="1:10" x14ac:dyDescent="0.25">
      <c r="A586" s="655"/>
      <c r="B586" s="666" t="s">
        <v>692</v>
      </c>
      <c r="C586" s="667" t="s">
        <v>691</v>
      </c>
      <c r="D586" s="669" t="s">
        <v>190</v>
      </c>
      <c r="E586" s="669">
        <v>0</v>
      </c>
      <c r="F586" s="669">
        <v>0</v>
      </c>
      <c r="G586" s="669">
        <v>0</v>
      </c>
      <c r="H586" s="669">
        <v>0</v>
      </c>
      <c r="I586" s="669">
        <v>1.9199999999999998E-2</v>
      </c>
      <c r="J586" s="670">
        <v>0</v>
      </c>
    </row>
    <row r="587" spans="1:10" x14ac:dyDescent="0.25">
      <c r="A587" s="655"/>
      <c r="B587" s="666" t="s">
        <v>690</v>
      </c>
      <c r="C587" s="667" t="s">
        <v>689</v>
      </c>
      <c r="D587" s="669" t="s">
        <v>190</v>
      </c>
      <c r="E587" s="669">
        <v>0</v>
      </c>
      <c r="F587" s="669">
        <v>0</v>
      </c>
      <c r="G587" s="669">
        <v>0</v>
      </c>
      <c r="H587" s="669">
        <v>0</v>
      </c>
      <c r="I587" s="669">
        <v>3.5E-4</v>
      </c>
      <c r="J587" s="670">
        <v>0</v>
      </c>
    </row>
    <row r="588" spans="1:10" x14ac:dyDescent="0.25">
      <c r="A588" s="655"/>
      <c r="B588" s="666" t="s">
        <v>154</v>
      </c>
      <c r="C588" s="667"/>
      <c r="D588" s="669"/>
      <c r="E588" s="669"/>
      <c r="F588" s="669"/>
      <c r="G588" s="669"/>
      <c r="H588" s="669"/>
      <c r="I588" s="669"/>
      <c r="J588" s="670"/>
    </row>
    <row r="589" spans="1:10" x14ac:dyDescent="0.25">
      <c r="A589" s="655"/>
      <c r="B589" s="666" t="s">
        <v>154</v>
      </c>
      <c r="C589" s="667"/>
      <c r="D589" s="669"/>
      <c r="E589" s="669"/>
      <c r="F589" s="669"/>
      <c r="G589" s="669"/>
      <c r="H589" s="669"/>
      <c r="I589" s="669"/>
      <c r="J589" s="670"/>
    </row>
    <row r="590" spans="1:10" x14ac:dyDescent="0.25">
      <c r="A590" s="655"/>
      <c r="B590" s="666" t="s">
        <v>154</v>
      </c>
      <c r="C590" s="667"/>
      <c r="D590" s="669"/>
      <c r="E590" s="669"/>
      <c r="F590" s="669"/>
      <c r="G590" s="669"/>
      <c r="H590" s="669"/>
      <c r="I590" s="669"/>
      <c r="J590" s="670"/>
    </row>
    <row r="591" spans="1:10" x14ac:dyDescent="0.25">
      <c r="A591" s="655"/>
      <c r="B591" s="666" t="s">
        <v>154</v>
      </c>
      <c r="C591" s="667"/>
      <c r="D591" s="669"/>
      <c r="E591" s="669"/>
      <c r="F591" s="669"/>
      <c r="G591" s="669"/>
      <c r="H591" s="669"/>
      <c r="I591" s="669"/>
      <c r="J591" s="670"/>
    </row>
    <row r="592" spans="1:10" x14ac:dyDescent="0.25">
      <c r="A592" s="655"/>
      <c r="B592" s="661"/>
      <c r="C592" s="674"/>
      <c r="D592" s="663"/>
      <c r="E592" s="663"/>
      <c r="F592" s="663"/>
      <c r="G592" s="663" t="s">
        <v>183</v>
      </c>
      <c r="H592" s="663"/>
      <c r="I592" s="663"/>
      <c r="J592" s="665">
        <v>0</v>
      </c>
    </row>
    <row r="593" spans="1:10" x14ac:dyDescent="0.25">
      <c r="A593" s="655"/>
      <c r="B593" s="661" t="s">
        <v>184</v>
      </c>
      <c r="C593" s="674"/>
      <c r="D593" s="663"/>
      <c r="E593" s="663"/>
      <c r="F593" s="663"/>
      <c r="G593" s="663"/>
      <c r="H593" s="663"/>
      <c r="I593" s="663"/>
      <c r="J593" s="665">
        <v>110.38000000000001</v>
      </c>
    </row>
    <row r="594" spans="1:10" x14ac:dyDescent="0.25">
      <c r="A594" s="655"/>
      <c r="B594" s="661" t="s">
        <v>185</v>
      </c>
      <c r="C594" s="674"/>
      <c r="D594" s="663">
        <v>0</v>
      </c>
      <c r="E594" s="663"/>
      <c r="F594" s="663"/>
      <c r="G594" s="663"/>
      <c r="H594" s="663"/>
      <c r="I594" s="663"/>
      <c r="J594" s="665">
        <v>0</v>
      </c>
    </row>
    <row r="595" spans="1:10" ht="15.75" thickBot="1" x14ac:dyDescent="0.3">
      <c r="A595" s="655"/>
      <c r="B595" s="661" t="s">
        <v>186</v>
      </c>
      <c r="C595" s="674"/>
      <c r="D595" s="663"/>
      <c r="E595" s="663"/>
      <c r="F595" s="663"/>
      <c r="G595" s="663"/>
      <c r="H595" s="663"/>
      <c r="I595" s="663"/>
      <c r="J595" s="665">
        <v>110.38000000000001</v>
      </c>
    </row>
    <row r="596" spans="1:10" x14ac:dyDescent="0.25">
      <c r="A596" s="655"/>
      <c r="B596" s="656" t="s">
        <v>187</v>
      </c>
      <c r="C596" s="657"/>
      <c r="D596" s="659"/>
      <c r="E596" s="659"/>
      <c r="F596" s="659" t="s">
        <v>188</v>
      </c>
      <c r="G596" s="659"/>
      <c r="H596" s="659"/>
      <c r="I596" s="659" t="s">
        <v>879</v>
      </c>
      <c r="J596" s="660"/>
    </row>
    <row r="597" spans="1:10" x14ac:dyDescent="0.25">
      <c r="A597" s="655"/>
      <c r="B597" s="666" t="s">
        <v>881</v>
      </c>
      <c r="C597" s="655"/>
      <c r="D597" s="668"/>
      <c r="E597" s="668"/>
      <c r="F597" s="668" t="s">
        <v>874</v>
      </c>
      <c r="G597" s="668"/>
      <c r="H597" s="668"/>
      <c r="I597" s="668"/>
      <c r="J597" s="677"/>
    </row>
    <row r="598" spans="1:10" x14ac:dyDescent="0.25">
      <c r="A598" s="655"/>
      <c r="B598" s="666" t="s">
        <v>808</v>
      </c>
      <c r="C598" s="655"/>
      <c r="D598" s="668"/>
      <c r="E598" s="668"/>
      <c r="F598" s="668" t="s">
        <v>189</v>
      </c>
      <c r="G598" s="668"/>
      <c r="H598" s="668"/>
      <c r="I598" s="668"/>
      <c r="J598" s="677"/>
    </row>
    <row r="599" spans="1:10" ht="15.75" thickBot="1" x14ac:dyDescent="0.3">
      <c r="A599" s="655"/>
      <c r="B599" s="678" t="s">
        <v>812</v>
      </c>
      <c r="C599" s="655"/>
      <c r="D599" s="668"/>
      <c r="E599" s="668"/>
      <c r="F599" s="668"/>
      <c r="G599" s="668"/>
      <c r="H599" s="668"/>
      <c r="I599" s="668"/>
      <c r="J599" s="679"/>
    </row>
    <row r="600" spans="1:10" x14ac:dyDescent="0.25">
      <c r="A600" s="655"/>
      <c r="B600" s="657"/>
      <c r="C600" s="657"/>
      <c r="D600" s="659"/>
      <c r="E600" s="659"/>
      <c r="F600" s="659"/>
      <c r="G600" s="659"/>
      <c r="H600" s="659"/>
      <c r="I600" s="659"/>
      <c r="J600" s="659"/>
    </row>
    <row r="601" spans="1:10" x14ac:dyDescent="0.25">
      <c r="A601" s="655"/>
      <c r="B601" s="655"/>
      <c r="C601" s="655"/>
      <c r="D601" s="668"/>
      <c r="E601" s="668"/>
      <c r="F601" s="668"/>
      <c r="G601" s="668"/>
      <c r="H601" s="668"/>
      <c r="I601" s="668"/>
      <c r="J601" s="668"/>
    </row>
  </sheetData>
  <phoneticPr fontId="2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66" orientation="portrait" horizontalDpi="1200" verticalDpi="1200" r:id="rId1"/>
  <rowBreaks count="9" manualBreakCount="9">
    <brk id="60" max="9" man="1"/>
    <brk id="120" max="9" man="1"/>
    <brk id="180" max="9" man="1"/>
    <brk id="240" max="9" man="1"/>
    <brk id="300" max="9" man="1"/>
    <brk id="360" max="9" man="1"/>
    <brk id="420" max="9" man="1"/>
    <brk id="480" max="9" man="1"/>
    <brk id="540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J483"/>
  <sheetViews>
    <sheetView view="pageBreakPreview" topLeftCell="A344" zoomScale="85" zoomScaleNormal="100" zoomScaleSheetLayoutView="85" workbookViewId="0">
      <selection activeCell="G367" sqref="G367"/>
    </sheetView>
  </sheetViews>
  <sheetFormatPr defaultRowHeight="15" x14ac:dyDescent="0.25"/>
  <cols>
    <col min="1" max="1" width="1.7109375" customWidth="1"/>
    <col min="2" max="2" width="8.7109375" customWidth="1"/>
    <col min="3" max="3" width="35.7109375" customWidth="1"/>
    <col min="4" max="4" width="9.7109375" style="149" customWidth="1"/>
    <col min="5" max="9" width="11.140625" style="150" customWidth="1"/>
    <col min="10" max="10" width="11.140625" style="151" customWidth="1"/>
  </cols>
  <sheetData>
    <row r="1" spans="1:10" ht="15.75" thickBot="1" x14ac:dyDescent="0.3">
      <c r="D1" s="654"/>
      <c r="E1" s="654"/>
      <c r="F1" s="654"/>
      <c r="G1"/>
      <c r="H1"/>
      <c r="I1"/>
      <c r="J1"/>
    </row>
    <row r="2" spans="1:10" x14ac:dyDescent="0.25">
      <c r="A2" s="655"/>
      <c r="B2" s="656"/>
      <c r="C2" s="657"/>
      <c r="D2" s="658" t="s">
        <v>151</v>
      </c>
      <c r="E2" s="658"/>
      <c r="F2" s="658"/>
      <c r="G2" s="659"/>
      <c r="H2" s="659"/>
      <c r="I2" s="659"/>
      <c r="J2" s="660"/>
    </row>
    <row r="3" spans="1:10" x14ac:dyDescent="0.25">
      <c r="A3" s="655"/>
      <c r="B3" s="661" t="s">
        <v>39</v>
      </c>
      <c r="C3" s="662" t="s">
        <v>152</v>
      </c>
      <c r="D3" s="663"/>
      <c r="E3" s="663"/>
      <c r="F3" s="663"/>
      <c r="G3" s="663"/>
      <c r="H3" s="664" t="s">
        <v>862</v>
      </c>
      <c r="I3" s="663"/>
      <c r="J3" s="665" t="s">
        <v>153</v>
      </c>
    </row>
    <row r="4" spans="1:10" x14ac:dyDescent="0.25">
      <c r="A4" s="655"/>
      <c r="B4" s="666">
        <v>1106057</v>
      </c>
      <c r="C4" s="667" t="s">
        <v>474</v>
      </c>
      <c r="D4" s="668"/>
      <c r="E4" s="668"/>
      <c r="F4" s="668"/>
      <c r="G4" s="668"/>
      <c r="H4" s="669" t="s">
        <v>863</v>
      </c>
      <c r="I4" s="668"/>
      <c r="J4" s="670" t="s">
        <v>156</v>
      </c>
    </row>
    <row r="5" spans="1:10" x14ac:dyDescent="0.25">
      <c r="A5" s="655"/>
      <c r="B5" s="661"/>
      <c r="C5" s="662"/>
      <c r="D5" s="663"/>
      <c r="E5" s="664"/>
      <c r="F5" s="664" t="s">
        <v>157</v>
      </c>
      <c r="G5" s="664"/>
      <c r="H5" s="664" t="s">
        <v>158</v>
      </c>
      <c r="I5" s="664"/>
      <c r="J5" s="665" t="s">
        <v>159</v>
      </c>
    </row>
    <row r="6" spans="1:10" x14ac:dyDescent="0.25">
      <c r="A6" s="655"/>
      <c r="B6" s="666" t="s">
        <v>39</v>
      </c>
      <c r="C6" s="667" t="s">
        <v>160</v>
      </c>
      <c r="D6" s="668"/>
      <c r="E6" s="669" t="s">
        <v>161</v>
      </c>
      <c r="F6" s="664" t="s">
        <v>162</v>
      </c>
      <c r="G6" s="664" t="s">
        <v>163</v>
      </c>
      <c r="H6" s="664" t="s">
        <v>162</v>
      </c>
      <c r="I6" s="671" t="s">
        <v>163</v>
      </c>
      <c r="J6" s="670" t="s">
        <v>864</v>
      </c>
    </row>
    <row r="7" spans="1:10" x14ac:dyDescent="0.25">
      <c r="A7" s="655"/>
      <c r="B7" s="672" t="s">
        <v>443</v>
      </c>
      <c r="C7" s="662" t="s">
        <v>261</v>
      </c>
      <c r="D7" s="663"/>
      <c r="E7" s="664">
        <v>3</v>
      </c>
      <c r="F7" s="664">
        <v>0.41</v>
      </c>
      <c r="G7" s="664">
        <v>0.59</v>
      </c>
      <c r="H7" s="664">
        <v>0</v>
      </c>
      <c r="I7" s="664">
        <v>0</v>
      </c>
      <c r="J7" s="665">
        <v>0</v>
      </c>
    </row>
    <row r="8" spans="1:10" x14ac:dyDescent="0.25">
      <c r="A8" s="655"/>
      <c r="B8" s="673" t="s">
        <v>444</v>
      </c>
      <c r="C8" s="667" t="s">
        <v>265</v>
      </c>
      <c r="D8" s="668"/>
      <c r="E8" s="669">
        <v>4</v>
      </c>
      <c r="F8" s="669">
        <v>0.88</v>
      </c>
      <c r="G8" s="669">
        <v>0.12</v>
      </c>
      <c r="H8" s="669">
        <v>0</v>
      </c>
      <c r="I8" s="669">
        <v>0</v>
      </c>
      <c r="J8" s="670">
        <v>0</v>
      </c>
    </row>
    <row r="9" spans="1:10" x14ac:dyDescent="0.25">
      <c r="A9" s="655"/>
      <c r="B9" s="673" t="s">
        <v>445</v>
      </c>
      <c r="C9" s="667" t="s">
        <v>271</v>
      </c>
      <c r="D9" s="668"/>
      <c r="E9" s="669">
        <v>1</v>
      </c>
      <c r="F9" s="669">
        <v>1</v>
      </c>
      <c r="G9" s="669">
        <v>0</v>
      </c>
      <c r="H9" s="669">
        <v>0</v>
      </c>
      <c r="I9" s="669">
        <v>0</v>
      </c>
      <c r="J9" s="670">
        <v>0</v>
      </c>
    </row>
    <row r="10" spans="1:10" x14ac:dyDescent="0.25">
      <c r="A10" s="655"/>
      <c r="B10" s="666" t="s">
        <v>154</v>
      </c>
      <c r="C10" s="667"/>
      <c r="D10" s="668"/>
      <c r="E10" s="669"/>
      <c r="F10" s="669"/>
      <c r="G10" s="669"/>
      <c r="H10" s="669"/>
      <c r="I10" s="669"/>
      <c r="J10" s="670"/>
    </row>
    <row r="11" spans="1:10" x14ac:dyDescent="0.25">
      <c r="A11" s="655"/>
      <c r="B11" s="666" t="s">
        <v>154</v>
      </c>
      <c r="C11" s="667"/>
      <c r="D11" s="668"/>
      <c r="E11" s="669"/>
      <c r="F11" s="669"/>
      <c r="G11" s="669"/>
      <c r="H11" s="669"/>
      <c r="I11" s="669"/>
      <c r="J11" s="670"/>
    </row>
    <row r="12" spans="1:10" x14ac:dyDescent="0.25">
      <c r="A12" s="655"/>
      <c r="B12" s="666" t="s">
        <v>154</v>
      </c>
      <c r="C12" s="667"/>
      <c r="D12" s="668"/>
      <c r="E12" s="669"/>
      <c r="F12" s="669"/>
      <c r="G12" s="669"/>
      <c r="H12" s="669"/>
      <c r="I12" s="669"/>
      <c r="J12" s="670"/>
    </row>
    <row r="13" spans="1:10" x14ac:dyDescent="0.25">
      <c r="A13" s="655"/>
      <c r="B13" s="666" t="s">
        <v>154</v>
      </c>
      <c r="C13" s="667"/>
      <c r="D13" s="668"/>
      <c r="E13" s="669"/>
      <c r="F13" s="669"/>
      <c r="G13" s="669"/>
      <c r="H13" s="669"/>
      <c r="I13" s="669"/>
      <c r="J13" s="670"/>
    </row>
    <row r="14" spans="1:10" x14ac:dyDescent="0.25">
      <c r="A14" s="655"/>
      <c r="B14" s="661"/>
      <c r="C14" s="674"/>
      <c r="D14" s="663"/>
      <c r="E14" s="663"/>
      <c r="F14" s="663"/>
      <c r="G14" s="663" t="s">
        <v>865</v>
      </c>
      <c r="H14" s="663"/>
      <c r="I14" s="663"/>
      <c r="J14" s="665">
        <v>0</v>
      </c>
    </row>
    <row r="15" spans="1:10" x14ac:dyDescent="0.25">
      <c r="A15" s="655"/>
      <c r="B15" s="661" t="s">
        <v>39</v>
      </c>
      <c r="C15" s="662" t="s">
        <v>866</v>
      </c>
      <c r="D15" s="663"/>
      <c r="E15" s="663"/>
      <c r="F15" s="663"/>
      <c r="G15" s="663"/>
      <c r="H15" s="664" t="s">
        <v>161</v>
      </c>
      <c r="I15" s="664" t="s">
        <v>867</v>
      </c>
      <c r="J15" s="665" t="s">
        <v>868</v>
      </c>
    </row>
    <row r="16" spans="1:10" x14ac:dyDescent="0.25">
      <c r="A16" s="655"/>
      <c r="B16" s="661" t="s">
        <v>446</v>
      </c>
      <c r="C16" s="662" t="s">
        <v>292</v>
      </c>
      <c r="D16" s="663"/>
      <c r="E16" s="663"/>
      <c r="F16" s="663"/>
      <c r="G16" s="663"/>
      <c r="H16" s="664">
        <v>1</v>
      </c>
      <c r="I16" s="664">
        <v>0</v>
      </c>
      <c r="J16" s="665">
        <v>0</v>
      </c>
    </row>
    <row r="17" spans="1:10" x14ac:dyDescent="0.25">
      <c r="A17" s="655"/>
      <c r="B17" s="666" t="s">
        <v>166</v>
      </c>
      <c r="C17" s="667" t="s">
        <v>167</v>
      </c>
      <c r="D17" s="668"/>
      <c r="E17" s="668"/>
      <c r="F17" s="668"/>
      <c r="G17" s="668"/>
      <c r="H17" s="669">
        <v>9</v>
      </c>
      <c r="I17" s="669">
        <v>0</v>
      </c>
      <c r="J17" s="670">
        <v>0</v>
      </c>
    </row>
    <row r="18" spans="1:10" x14ac:dyDescent="0.25">
      <c r="A18" s="655"/>
      <c r="B18" s="666" t="s">
        <v>154</v>
      </c>
      <c r="C18" s="667"/>
      <c r="D18" s="668"/>
      <c r="E18" s="668"/>
      <c r="F18" s="668"/>
      <c r="G18" s="668"/>
      <c r="H18" s="669"/>
      <c r="I18" s="669"/>
      <c r="J18" s="670"/>
    </row>
    <row r="19" spans="1:10" x14ac:dyDescent="0.25">
      <c r="A19" s="655"/>
      <c r="B19" s="666" t="s">
        <v>154</v>
      </c>
      <c r="C19" s="667"/>
      <c r="D19" s="668"/>
      <c r="E19" s="668"/>
      <c r="F19" s="668"/>
      <c r="G19" s="668"/>
      <c r="H19" s="669"/>
      <c r="I19" s="669"/>
      <c r="J19" s="670"/>
    </row>
    <row r="20" spans="1:10" x14ac:dyDescent="0.25">
      <c r="A20" s="655"/>
      <c r="B20" s="666" t="s">
        <v>154</v>
      </c>
      <c r="C20" s="667"/>
      <c r="D20" s="668"/>
      <c r="E20" s="668"/>
      <c r="F20" s="668"/>
      <c r="G20" s="668"/>
      <c r="H20" s="669"/>
      <c r="I20" s="669"/>
      <c r="J20" s="670"/>
    </row>
    <row r="21" spans="1:10" x14ac:dyDescent="0.25">
      <c r="A21" s="655"/>
      <c r="B21" s="666" t="s">
        <v>154</v>
      </c>
      <c r="C21" s="667"/>
      <c r="D21" s="668"/>
      <c r="E21" s="668"/>
      <c r="F21" s="668"/>
      <c r="G21" s="668"/>
      <c r="H21" s="669"/>
      <c r="I21" s="669"/>
      <c r="J21" s="670"/>
    </row>
    <row r="22" spans="1:10" x14ac:dyDescent="0.25">
      <c r="A22" s="655"/>
      <c r="B22" s="666" t="s">
        <v>154</v>
      </c>
      <c r="C22" s="667"/>
      <c r="D22" s="668"/>
      <c r="E22" s="668"/>
      <c r="F22" s="668"/>
      <c r="G22" s="668"/>
      <c r="H22" s="669"/>
      <c r="I22" s="669"/>
      <c r="J22" s="670"/>
    </row>
    <row r="23" spans="1:10" x14ac:dyDescent="0.25">
      <c r="A23" s="655"/>
      <c r="B23" s="661"/>
      <c r="C23" s="674"/>
      <c r="D23" s="663"/>
      <c r="E23" s="663"/>
      <c r="F23" s="663"/>
      <c r="G23" s="663" t="s">
        <v>869</v>
      </c>
      <c r="H23" s="663"/>
      <c r="I23" s="663"/>
      <c r="J23" s="665">
        <v>0</v>
      </c>
    </row>
    <row r="24" spans="1:10" x14ac:dyDescent="0.25">
      <c r="A24" s="655"/>
      <c r="B24" s="661"/>
      <c r="C24" s="674"/>
      <c r="D24" s="663"/>
      <c r="E24" s="663"/>
      <c r="F24" s="663" t="s">
        <v>870</v>
      </c>
      <c r="G24" s="663"/>
      <c r="H24" s="663"/>
      <c r="I24" s="663">
        <v>0</v>
      </c>
      <c r="J24" s="665">
        <v>0</v>
      </c>
    </row>
    <row r="25" spans="1:10" x14ac:dyDescent="0.25">
      <c r="A25" s="655"/>
      <c r="B25" s="661"/>
      <c r="C25" s="674"/>
      <c r="D25" s="663"/>
      <c r="E25" s="663"/>
      <c r="F25" s="663" t="s">
        <v>168</v>
      </c>
      <c r="G25" s="663"/>
      <c r="H25" s="663"/>
      <c r="I25" s="663"/>
      <c r="J25" s="665">
        <v>0</v>
      </c>
    </row>
    <row r="26" spans="1:10" x14ac:dyDescent="0.25">
      <c r="A26" s="655"/>
      <c r="B26" s="675"/>
      <c r="C26" s="674"/>
      <c r="D26" s="663"/>
      <c r="E26" s="663"/>
      <c r="F26" s="663"/>
      <c r="G26" s="663" t="s">
        <v>871</v>
      </c>
      <c r="H26" s="663"/>
      <c r="I26" s="663"/>
      <c r="J26" s="676">
        <v>0</v>
      </c>
    </row>
    <row r="27" spans="1:10" x14ac:dyDescent="0.25">
      <c r="A27" s="655"/>
      <c r="B27" s="675"/>
      <c r="C27" s="674" t="s">
        <v>169</v>
      </c>
      <c r="D27" s="663">
        <v>3.9289900000000002</v>
      </c>
      <c r="E27" s="663"/>
      <c r="F27" s="663"/>
      <c r="G27" s="663" t="s">
        <v>170</v>
      </c>
      <c r="H27" s="663"/>
      <c r="I27" s="663"/>
      <c r="J27" s="676">
        <v>0</v>
      </c>
    </row>
    <row r="28" spans="1:10" x14ac:dyDescent="0.25">
      <c r="A28" s="655"/>
      <c r="B28" s="661" t="s">
        <v>39</v>
      </c>
      <c r="C28" s="662" t="s">
        <v>171</v>
      </c>
      <c r="D28" s="663"/>
      <c r="E28" s="663"/>
      <c r="F28" s="663"/>
      <c r="G28" s="664" t="s">
        <v>153</v>
      </c>
      <c r="H28" s="664" t="s">
        <v>172</v>
      </c>
      <c r="I28" s="664" t="s">
        <v>173</v>
      </c>
      <c r="J28" s="665" t="s">
        <v>174</v>
      </c>
    </row>
    <row r="29" spans="1:10" x14ac:dyDescent="0.25">
      <c r="A29" s="655"/>
      <c r="B29" s="661" t="s">
        <v>448</v>
      </c>
      <c r="C29" s="662" t="s">
        <v>404</v>
      </c>
      <c r="D29" s="663"/>
      <c r="E29" s="663"/>
      <c r="F29" s="663"/>
      <c r="G29" s="664" t="s">
        <v>156</v>
      </c>
      <c r="H29" s="664">
        <v>0</v>
      </c>
      <c r="I29" s="664">
        <v>0.59948000000000001</v>
      </c>
      <c r="J29" s="665">
        <v>0</v>
      </c>
    </row>
    <row r="30" spans="1:10" x14ac:dyDescent="0.25">
      <c r="A30" s="655"/>
      <c r="B30" s="666" t="s">
        <v>450</v>
      </c>
      <c r="C30" s="667" t="s">
        <v>408</v>
      </c>
      <c r="D30" s="668"/>
      <c r="E30" s="668"/>
      <c r="F30" s="668"/>
      <c r="G30" s="669" t="s">
        <v>156</v>
      </c>
      <c r="H30" s="669">
        <v>0</v>
      </c>
      <c r="I30" s="669">
        <v>0.73507999999999996</v>
      </c>
      <c r="J30" s="670">
        <v>0</v>
      </c>
    </row>
    <row r="31" spans="1:10" x14ac:dyDescent="0.25">
      <c r="A31" s="655"/>
      <c r="B31" s="666" t="s">
        <v>451</v>
      </c>
      <c r="C31" s="667" t="s">
        <v>399</v>
      </c>
      <c r="D31" s="668"/>
      <c r="E31" s="668"/>
      <c r="F31" s="668"/>
      <c r="G31" s="669" t="s">
        <v>220</v>
      </c>
      <c r="H31" s="669">
        <v>0</v>
      </c>
      <c r="I31" s="669">
        <v>280.53417999999999</v>
      </c>
      <c r="J31" s="670">
        <v>0</v>
      </c>
    </row>
    <row r="32" spans="1:10" x14ac:dyDescent="0.25">
      <c r="A32" s="655"/>
      <c r="B32" s="666" t="s">
        <v>454</v>
      </c>
      <c r="C32" s="667" t="s">
        <v>455</v>
      </c>
      <c r="D32" s="668"/>
      <c r="E32" s="668"/>
      <c r="F32" s="668"/>
      <c r="G32" s="669" t="s">
        <v>208</v>
      </c>
      <c r="H32" s="669">
        <v>0</v>
      </c>
      <c r="I32" s="669">
        <v>0.89922000000000002</v>
      </c>
      <c r="J32" s="670">
        <v>0</v>
      </c>
    </row>
    <row r="33" spans="1:10" x14ac:dyDescent="0.25">
      <c r="A33" s="655"/>
      <c r="B33" s="666" t="s">
        <v>458</v>
      </c>
      <c r="C33" s="667" t="s">
        <v>459</v>
      </c>
      <c r="D33" s="668"/>
      <c r="E33" s="668"/>
      <c r="F33" s="668"/>
      <c r="G33" s="669" t="s">
        <v>208</v>
      </c>
      <c r="H33" s="669">
        <v>0</v>
      </c>
      <c r="I33" s="669">
        <v>1.1026199999999999</v>
      </c>
      <c r="J33" s="670">
        <v>0</v>
      </c>
    </row>
    <row r="34" spans="1:10" x14ac:dyDescent="0.25">
      <c r="A34" s="655"/>
      <c r="B34" s="666" t="s">
        <v>460</v>
      </c>
      <c r="C34" s="667" t="s">
        <v>461</v>
      </c>
      <c r="D34" s="668"/>
      <c r="E34" s="668"/>
      <c r="F34" s="668"/>
      <c r="G34" s="669" t="s">
        <v>208</v>
      </c>
      <c r="H34" s="669">
        <v>0</v>
      </c>
      <c r="I34" s="669">
        <v>0.28053</v>
      </c>
      <c r="J34" s="670">
        <v>0</v>
      </c>
    </row>
    <row r="35" spans="1:10" x14ac:dyDescent="0.25">
      <c r="A35" s="655"/>
      <c r="B35" s="666" t="s">
        <v>154</v>
      </c>
      <c r="C35" s="667"/>
      <c r="D35" s="668"/>
      <c r="E35" s="668"/>
      <c r="F35" s="668"/>
      <c r="G35" s="669"/>
      <c r="H35" s="669"/>
      <c r="I35" s="669"/>
      <c r="J35" s="670"/>
    </row>
    <row r="36" spans="1:10" x14ac:dyDescent="0.25">
      <c r="A36" s="655"/>
      <c r="B36" s="661"/>
      <c r="C36" s="674"/>
      <c r="D36" s="663"/>
      <c r="E36" s="663"/>
      <c r="F36" s="663"/>
      <c r="G36" s="663" t="s">
        <v>175</v>
      </c>
      <c r="H36" s="663"/>
      <c r="I36" s="663"/>
      <c r="J36" s="665">
        <v>0</v>
      </c>
    </row>
    <row r="37" spans="1:10" x14ac:dyDescent="0.25">
      <c r="A37" s="655"/>
      <c r="B37" s="661" t="s">
        <v>39</v>
      </c>
      <c r="C37" s="662" t="s">
        <v>176</v>
      </c>
      <c r="D37" s="663"/>
      <c r="E37" s="663"/>
      <c r="F37" s="663"/>
      <c r="G37" s="664" t="s">
        <v>153</v>
      </c>
      <c r="H37" s="664" t="s">
        <v>172</v>
      </c>
      <c r="I37" s="664" t="s">
        <v>173</v>
      </c>
      <c r="J37" s="665" t="s">
        <v>174</v>
      </c>
    </row>
    <row r="38" spans="1:10" x14ac:dyDescent="0.25">
      <c r="A38" s="655"/>
      <c r="B38" s="661" t="s">
        <v>154</v>
      </c>
      <c r="C38" s="662"/>
      <c r="D38" s="663"/>
      <c r="E38" s="663"/>
      <c r="F38" s="663"/>
      <c r="G38" s="664"/>
      <c r="H38" s="664"/>
      <c r="I38" s="664"/>
      <c r="J38" s="665"/>
    </row>
    <row r="39" spans="1:10" x14ac:dyDescent="0.25">
      <c r="A39" s="655"/>
      <c r="B39" s="666" t="s">
        <v>154</v>
      </c>
      <c r="C39" s="667"/>
      <c r="D39" s="668"/>
      <c r="E39" s="668"/>
      <c r="F39" s="668"/>
      <c r="G39" s="669"/>
      <c r="H39" s="669"/>
      <c r="I39" s="669"/>
      <c r="J39" s="670"/>
    </row>
    <row r="40" spans="1:10" x14ac:dyDescent="0.25">
      <c r="A40" s="655"/>
      <c r="B40" s="666" t="s">
        <v>154</v>
      </c>
      <c r="C40" s="667"/>
      <c r="D40" s="668"/>
      <c r="E40" s="668"/>
      <c r="F40" s="668"/>
      <c r="G40" s="669"/>
      <c r="H40" s="669"/>
      <c r="I40" s="669"/>
      <c r="J40" s="670"/>
    </row>
    <row r="41" spans="1:10" x14ac:dyDescent="0.25">
      <c r="A41" s="655"/>
      <c r="B41" s="666" t="s">
        <v>154</v>
      </c>
      <c r="C41" s="667"/>
      <c r="D41" s="668"/>
      <c r="E41" s="668"/>
      <c r="F41" s="668"/>
      <c r="G41" s="669"/>
      <c r="H41" s="669"/>
      <c r="I41" s="669"/>
      <c r="J41" s="670"/>
    </row>
    <row r="42" spans="1:10" x14ac:dyDescent="0.25">
      <c r="A42" s="655"/>
      <c r="B42" s="666" t="s">
        <v>154</v>
      </c>
      <c r="C42" s="667"/>
      <c r="D42" s="668"/>
      <c r="E42" s="668"/>
      <c r="F42" s="668"/>
      <c r="G42" s="669"/>
      <c r="H42" s="669"/>
      <c r="I42" s="669"/>
      <c r="J42" s="670"/>
    </row>
    <row r="43" spans="1:10" x14ac:dyDescent="0.25">
      <c r="A43" s="655"/>
      <c r="B43" s="661"/>
      <c r="C43" s="674"/>
      <c r="D43" s="663"/>
      <c r="E43" s="663"/>
      <c r="F43" s="663"/>
      <c r="G43" s="663" t="s">
        <v>177</v>
      </c>
      <c r="H43" s="663"/>
      <c r="I43" s="663"/>
      <c r="J43" s="665">
        <v>0</v>
      </c>
    </row>
    <row r="44" spans="1:10" x14ac:dyDescent="0.25">
      <c r="A44" s="655"/>
      <c r="B44" s="661" t="s">
        <v>39</v>
      </c>
      <c r="C44" s="662" t="s">
        <v>178</v>
      </c>
      <c r="D44" s="664" t="s">
        <v>179</v>
      </c>
      <c r="E44" s="664" t="s">
        <v>872</v>
      </c>
      <c r="F44" s="664" t="s">
        <v>873</v>
      </c>
      <c r="G44" s="664" t="s">
        <v>180</v>
      </c>
      <c r="H44" s="664" t="s">
        <v>181</v>
      </c>
      <c r="I44" s="664" t="s">
        <v>173</v>
      </c>
      <c r="J44" s="665" t="s">
        <v>182</v>
      </c>
    </row>
    <row r="45" spans="1:10" x14ac:dyDescent="0.25">
      <c r="A45" s="655"/>
      <c r="B45" s="661" t="s">
        <v>475</v>
      </c>
      <c r="C45" s="662" t="s">
        <v>476</v>
      </c>
      <c r="D45" s="664" t="s">
        <v>190</v>
      </c>
      <c r="E45" s="664">
        <v>0</v>
      </c>
      <c r="F45" s="664">
        <v>0</v>
      </c>
      <c r="G45" s="664">
        <v>0</v>
      </c>
      <c r="H45" s="664">
        <v>0</v>
      </c>
      <c r="I45" s="664">
        <v>0.89922000000000002</v>
      </c>
      <c r="J45" s="665">
        <v>0</v>
      </c>
    </row>
    <row r="46" spans="1:10" x14ac:dyDescent="0.25">
      <c r="A46" s="655"/>
      <c r="B46" s="666" t="s">
        <v>477</v>
      </c>
      <c r="C46" s="667" t="s">
        <v>478</v>
      </c>
      <c r="D46" s="669" t="s">
        <v>190</v>
      </c>
      <c r="E46" s="669">
        <v>0</v>
      </c>
      <c r="F46" s="669">
        <v>0</v>
      </c>
      <c r="G46" s="669">
        <v>0</v>
      </c>
      <c r="H46" s="669">
        <v>0</v>
      </c>
      <c r="I46" s="669">
        <v>1.1026199999999999</v>
      </c>
      <c r="J46" s="670">
        <v>0</v>
      </c>
    </row>
    <row r="47" spans="1:10" x14ac:dyDescent="0.25">
      <c r="A47" s="655"/>
      <c r="B47" s="666" t="s">
        <v>479</v>
      </c>
      <c r="C47" s="667" t="s">
        <v>480</v>
      </c>
      <c r="D47" s="669" t="s">
        <v>190</v>
      </c>
      <c r="E47" s="669">
        <v>0</v>
      </c>
      <c r="F47" s="669">
        <v>0</v>
      </c>
      <c r="G47" s="669">
        <v>0</v>
      </c>
      <c r="H47" s="669">
        <v>0</v>
      </c>
      <c r="I47" s="669">
        <v>0.28053</v>
      </c>
      <c r="J47" s="670">
        <v>0</v>
      </c>
    </row>
    <row r="48" spans="1:10" x14ac:dyDescent="0.25">
      <c r="A48" s="655"/>
      <c r="B48" s="666" t="s">
        <v>154</v>
      </c>
      <c r="C48" s="667"/>
      <c r="D48" s="669"/>
      <c r="E48" s="669"/>
      <c r="F48" s="669"/>
      <c r="G48" s="669"/>
      <c r="H48" s="669"/>
      <c r="I48" s="669"/>
      <c r="J48" s="670"/>
    </row>
    <row r="49" spans="1:10" x14ac:dyDescent="0.25">
      <c r="A49" s="655"/>
      <c r="B49" s="666" t="s">
        <v>154</v>
      </c>
      <c r="C49" s="667"/>
      <c r="D49" s="669"/>
      <c r="E49" s="669"/>
      <c r="F49" s="669"/>
      <c r="G49" s="669"/>
      <c r="H49" s="669"/>
      <c r="I49" s="669"/>
      <c r="J49" s="670"/>
    </row>
    <row r="50" spans="1:10" x14ac:dyDescent="0.25">
      <c r="A50" s="655"/>
      <c r="B50" s="666" t="s">
        <v>154</v>
      </c>
      <c r="C50" s="667"/>
      <c r="D50" s="669"/>
      <c r="E50" s="669"/>
      <c r="F50" s="669"/>
      <c r="G50" s="669"/>
      <c r="H50" s="669"/>
      <c r="I50" s="669"/>
      <c r="J50" s="670"/>
    </row>
    <row r="51" spans="1:10" x14ac:dyDescent="0.25">
      <c r="A51" s="655"/>
      <c r="B51" s="666" t="s">
        <v>154</v>
      </c>
      <c r="C51" s="667"/>
      <c r="D51" s="669"/>
      <c r="E51" s="669"/>
      <c r="F51" s="669"/>
      <c r="G51" s="669"/>
      <c r="H51" s="669"/>
      <c r="I51" s="669"/>
      <c r="J51" s="670"/>
    </row>
    <row r="52" spans="1:10" x14ac:dyDescent="0.25">
      <c r="A52" s="655"/>
      <c r="B52" s="661"/>
      <c r="C52" s="674"/>
      <c r="D52" s="663"/>
      <c r="E52" s="663"/>
      <c r="F52" s="663"/>
      <c r="G52" s="663" t="s">
        <v>183</v>
      </c>
      <c r="H52" s="663"/>
      <c r="I52" s="663"/>
      <c r="J52" s="665">
        <v>0</v>
      </c>
    </row>
    <row r="53" spans="1:10" x14ac:dyDescent="0.25">
      <c r="A53" s="655"/>
      <c r="B53" s="661" t="s">
        <v>184</v>
      </c>
      <c r="C53" s="674"/>
      <c r="D53" s="663"/>
      <c r="E53" s="663"/>
      <c r="F53" s="663"/>
      <c r="G53" s="663"/>
      <c r="H53" s="663"/>
      <c r="I53" s="663"/>
      <c r="J53" s="665">
        <v>0</v>
      </c>
    </row>
    <row r="54" spans="1:10" x14ac:dyDescent="0.25">
      <c r="A54" s="655"/>
      <c r="B54" s="661" t="s">
        <v>185</v>
      </c>
      <c r="C54" s="674"/>
      <c r="D54" s="663">
        <v>0</v>
      </c>
      <c r="E54" s="663"/>
      <c r="F54" s="663"/>
      <c r="G54" s="663"/>
      <c r="H54" s="663"/>
      <c r="I54" s="663"/>
      <c r="J54" s="665">
        <v>0</v>
      </c>
    </row>
    <row r="55" spans="1:10" ht="15.75" thickBot="1" x14ac:dyDescent="0.3">
      <c r="A55" s="655"/>
      <c r="B55" s="661" t="s">
        <v>186</v>
      </c>
      <c r="C55" s="674"/>
      <c r="D55" s="663"/>
      <c r="E55" s="663"/>
      <c r="F55" s="663"/>
      <c r="G55" s="663"/>
      <c r="H55" s="663"/>
      <c r="I55" s="663"/>
      <c r="J55" s="665">
        <v>0</v>
      </c>
    </row>
    <row r="56" spans="1:10" x14ac:dyDescent="0.25">
      <c r="A56" s="655"/>
      <c r="B56" s="656" t="s">
        <v>187</v>
      </c>
      <c r="C56" s="657"/>
      <c r="D56" s="659"/>
      <c r="E56" s="659"/>
      <c r="F56" s="659" t="s">
        <v>188</v>
      </c>
      <c r="G56" s="659"/>
      <c r="H56" s="659"/>
      <c r="I56" s="659" t="s">
        <v>814</v>
      </c>
      <c r="J56" s="660"/>
    </row>
    <row r="57" spans="1:10" x14ac:dyDescent="0.25">
      <c r="A57" s="655"/>
      <c r="B57" s="666" t="s">
        <v>881</v>
      </c>
      <c r="C57" s="655"/>
      <c r="D57" s="668"/>
      <c r="E57" s="668"/>
      <c r="F57" s="668" t="s">
        <v>874</v>
      </c>
      <c r="G57" s="668"/>
      <c r="H57" s="668"/>
      <c r="I57" s="668"/>
      <c r="J57" s="677"/>
    </row>
    <row r="58" spans="1:10" x14ac:dyDescent="0.25">
      <c r="A58" s="655"/>
      <c r="B58" s="666" t="s">
        <v>808</v>
      </c>
      <c r="C58" s="655"/>
      <c r="D58" s="668"/>
      <c r="E58" s="668"/>
      <c r="F58" s="668" t="s">
        <v>189</v>
      </c>
      <c r="G58" s="668"/>
      <c r="H58" s="668"/>
      <c r="I58" s="668"/>
      <c r="J58" s="677"/>
    </row>
    <row r="59" spans="1:10" ht="15.75" thickBot="1" x14ac:dyDescent="0.3">
      <c r="A59" s="655"/>
      <c r="B59" s="678" t="s">
        <v>812</v>
      </c>
      <c r="C59" s="655"/>
      <c r="D59" s="668"/>
      <c r="E59" s="668"/>
      <c r="F59" s="668"/>
      <c r="G59" s="668"/>
      <c r="H59" s="668"/>
      <c r="I59" s="668"/>
      <c r="J59" s="679"/>
    </row>
    <row r="60" spans="1:10" x14ac:dyDescent="0.25">
      <c r="A60" s="655"/>
      <c r="B60" s="657"/>
      <c r="C60" s="657"/>
      <c r="D60" s="659"/>
      <c r="E60" s="659"/>
      <c r="F60" s="659"/>
      <c r="G60" s="659"/>
      <c r="H60" s="659"/>
      <c r="I60" s="659"/>
      <c r="J60" s="659"/>
    </row>
    <row r="61" spans="1:10" ht="15.75" thickBot="1" x14ac:dyDescent="0.3">
      <c r="A61" s="655"/>
      <c r="B61" s="655"/>
      <c r="C61" s="655"/>
      <c r="D61" s="668"/>
      <c r="E61" s="668"/>
      <c r="F61" s="668"/>
      <c r="G61" s="668"/>
      <c r="H61" s="668"/>
      <c r="I61" s="668"/>
      <c r="J61" s="668"/>
    </row>
    <row r="62" spans="1:10" x14ac:dyDescent="0.25">
      <c r="A62" s="655"/>
      <c r="B62" s="656"/>
      <c r="C62" s="657"/>
      <c r="D62" s="658" t="s">
        <v>151</v>
      </c>
      <c r="E62" s="658"/>
      <c r="F62" s="658"/>
      <c r="G62" s="659"/>
      <c r="H62" s="659"/>
      <c r="I62" s="659"/>
      <c r="J62" s="660"/>
    </row>
    <row r="63" spans="1:10" x14ac:dyDescent="0.25">
      <c r="A63" s="655"/>
      <c r="B63" s="661" t="s">
        <v>39</v>
      </c>
      <c r="C63" s="662" t="s">
        <v>152</v>
      </c>
      <c r="D63" s="663"/>
      <c r="E63" s="663"/>
      <c r="F63" s="663"/>
      <c r="G63" s="663"/>
      <c r="H63" s="664" t="s">
        <v>862</v>
      </c>
      <c r="I63" s="663"/>
      <c r="J63" s="665" t="s">
        <v>153</v>
      </c>
    </row>
    <row r="64" spans="1:10" x14ac:dyDescent="0.25">
      <c r="A64" s="655"/>
      <c r="B64" s="666">
        <v>4016096</v>
      </c>
      <c r="C64" s="667" t="s">
        <v>155</v>
      </c>
      <c r="D64" s="668"/>
      <c r="E64" s="668"/>
      <c r="F64" s="668"/>
      <c r="G64" s="668"/>
      <c r="H64" s="669" t="s">
        <v>863</v>
      </c>
      <c r="I64" s="668"/>
      <c r="J64" s="670" t="s">
        <v>156</v>
      </c>
    </row>
    <row r="65" spans="1:10" x14ac:dyDescent="0.25">
      <c r="A65" s="655"/>
      <c r="B65" s="661"/>
      <c r="C65" s="662"/>
      <c r="D65" s="663"/>
      <c r="E65" s="664"/>
      <c r="F65" s="664" t="s">
        <v>157</v>
      </c>
      <c r="G65" s="664"/>
      <c r="H65" s="664" t="s">
        <v>158</v>
      </c>
      <c r="I65" s="664"/>
      <c r="J65" s="665" t="s">
        <v>159</v>
      </c>
    </row>
    <row r="66" spans="1:10" x14ac:dyDescent="0.25">
      <c r="A66" s="655"/>
      <c r="B66" s="666" t="s">
        <v>39</v>
      </c>
      <c r="C66" s="667" t="s">
        <v>160</v>
      </c>
      <c r="D66" s="668"/>
      <c r="E66" s="669" t="s">
        <v>161</v>
      </c>
      <c r="F66" s="664" t="s">
        <v>162</v>
      </c>
      <c r="G66" s="664" t="s">
        <v>163</v>
      </c>
      <c r="H66" s="664" t="s">
        <v>162</v>
      </c>
      <c r="I66" s="671" t="s">
        <v>163</v>
      </c>
      <c r="J66" s="670" t="s">
        <v>864</v>
      </c>
    </row>
    <row r="67" spans="1:10" x14ac:dyDescent="0.25">
      <c r="A67" s="655"/>
      <c r="B67" s="672" t="s">
        <v>164</v>
      </c>
      <c r="C67" s="662" t="s">
        <v>165</v>
      </c>
      <c r="D67" s="663"/>
      <c r="E67" s="664">
        <v>1</v>
      </c>
      <c r="F67" s="664">
        <v>1</v>
      </c>
      <c r="G67" s="664">
        <v>0</v>
      </c>
      <c r="H67" s="664">
        <v>309.66000000000003</v>
      </c>
      <c r="I67" s="664">
        <v>138.05000000000001</v>
      </c>
      <c r="J67" s="665">
        <v>309.66000000000003</v>
      </c>
    </row>
    <row r="68" spans="1:10" x14ac:dyDescent="0.25">
      <c r="A68" s="655"/>
      <c r="B68" s="666" t="s">
        <v>154</v>
      </c>
      <c r="C68" s="667"/>
      <c r="D68" s="668"/>
      <c r="E68" s="669"/>
      <c r="F68" s="669"/>
      <c r="G68" s="669"/>
      <c r="H68" s="669"/>
      <c r="I68" s="669"/>
      <c r="J68" s="670"/>
    </row>
    <row r="69" spans="1:10" x14ac:dyDescent="0.25">
      <c r="A69" s="655"/>
      <c r="B69" s="666" t="s">
        <v>154</v>
      </c>
      <c r="C69" s="667"/>
      <c r="D69" s="668"/>
      <c r="E69" s="669"/>
      <c r="F69" s="669"/>
      <c r="G69" s="669"/>
      <c r="H69" s="669"/>
      <c r="I69" s="669"/>
      <c r="J69" s="670"/>
    </row>
    <row r="70" spans="1:10" x14ac:dyDescent="0.25">
      <c r="A70" s="655"/>
      <c r="B70" s="666" t="s">
        <v>154</v>
      </c>
      <c r="C70" s="667"/>
      <c r="D70" s="668"/>
      <c r="E70" s="669"/>
      <c r="F70" s="669"/>
      <c r="G70" s="669"/>
      <c r="H70" s="669"/>
      <c r="I70" s="669"/>
      <c r="J70" s="670"/>
    </row>
    <row r="71" spans="1:10" x14ac:dyDescent="0.25">
      <c r="A71" s="655"/>
      <c r="B71" s="666" t="s">
        <v>154</v>
      </c>
      <c r="C71" s="667"/>
      <c r="D71" s="668"/>
      <c r="E71" s="669"/>
      <c r="F71" s="669"/>
      <c r="G71" s="669"/>
      <c r="H71" s="669"/>
      <c r="I71" s="669"/>
      <c r="J71" s="670"/>
    </row>
    <row r="72" spans="1:10" x14ac:dyDescent="0.25">
      <c r="A72" s="655"/>
      <c r="B72" s="666" t="s">
        <v>154</v>
      </c>
      <c r="C72" s="667"/>
      <c r="D72" s="668"/>
      <c r="E72" s="669"/>
      <c r="F72" s="669"/>
      <c r="G72" s="669"/>
      <c r="H72" s="669"/>
      <c r="I72" s="669"/>
      <c r="J72" s="670"/>
    </row>
    <row r="73" spans="1:10" x14ac:dyDescent="0.25">
      <c r="A73" s="655"/>
      <c r="B73" s="666" t="s">
        <v>154</v>
      </c>
      <c r="C73" s="667"/>
      <c r="D73" s="668"/>
      <c r="E73" s="669"/>
      <c r="F73" s="669"/>
      <c r="G73" s="669"/>
      <c r="H73" s="669"/>
      <c r="I73" s="669"/>
      <c r="J73" s="670"/>
    </row>
    <row r="74" spans="1:10" x14ac:dyDescent="0.25">
      <c r="A74" s="655"/>
      <c r="B74" s="661"/>
      <c r="C74" s="674"/>
      <c r="D74" s="663"/>
      <c r="E74" s="663"/>
      <c r="F74" s="663"/>
      <c r="G74" s="663" t="s">
        <v>865</v>
      </c>
      <c r="H74" s="663"/>
      <c r="I74" s="663"/>
      <c r="J74" s="665">
        <v>309.66000000000003</v>
      </c>
    </row>
    <row r="75" spans="1:10" x14ac:dyDescent="0.25">
      <c r="A75" s="655"/>
      <c r="B75" s="661" t="s">
        <v>39</v>
      </c>
      <c r="C75" s="662" t="s">
        <v>866</v>
      </c>
      <c r="D75" s="663"/>
      <c r="E75" s="663"/>
      <c r="F75" s="663"/>
      <c r="G75" s="663"/>
      <c r="H75" s="664" t="s">
        <v>161</v>
      </c>
      <c r="I75" s="664" t="s">
        <v>867</v>
      </c>
      <c r="J75" s="665" t="s">
        <v>868</v>
      </c>
    </row>
    <row r="76" spans="1:10" x14ac:dyDescent="0.25">
      <c r="A76" s="655"/>
      <c r="B76" s="661" t="s">
        <v>166</v>
      </c>
      <c r="C76" s="662" t="s">
        <v>167</v>
      </c>
      <c r="D76" s="663"/>
      <c r="E76" s="663"/>
      <c r="F76" s="663"/>
      <c r="G76" s="663"/>
      <c r="H76" s="664">
        <v>1</v>
      </c>
      <c r="I76" s="664">
        <v>21.04</v>
      </c>
      <c r="J76" s="665">
        <v>21.04</v>
      </c>
    </row>
    <row r="77" spans="1:10" x14ac:dyDescent="0.25">
      <c r="A77" s="655"/>
      <c r="B77" s="666" t="s">
        <v>154</v>
      </c>
      <c r="C77" s="667"/>
      <c r="D77" s="668"/>
      <c r="E77" s="668"/>
      <c r="F77" s="668"/>
      <c r="G77" s="668"/>
      <c r="H77" s="669"/>
      <c r="I77" s="669"/>
      <c r="J77" s="670"/>
    </row>
    <row r="78" spans="1:10" x14ac:dyDescent="0.25">
      <c r="A78" s="655"/>
      <c r="B78" s="666" t="s">
        <v>154</v>
      </c>
      <c r="C78" s="667"/>
      <c r="D78" s="668"/>
      <c r="E78" s="668"/>
      <c r="F78" s="668"/>
      <c r="G78" s="668"/>
      <c r="H78" s="669"/>
      <c r="I78" s="669"/>
      <c r="J78" s="670"/>
    </row>
    <row r="79" spans="1:10" x14ac:dyDescent="0.25">
      <c r="A79" s="655"/>
      <c r="B79" s="666" t="s">
        <v>154</v>
      </c>
      <c r="C79" s="667"/>
      <c r="D79" s="668"/>
      <c r="E79" s="668"/>
      <c r="F79" s="668"/>
      <c r="G79" s="668"/>
      <c r="H79" s="669"/>
      <c r="I79" s="669"/>
      <c r="J79" s="670"/>
    </row>
    <row r="80" spans="1:10" x14ac:dyDescent="0.25">
      <c r="A80" s="655"/>
      <c r="B80" s="666" t="s">
        <v>154</v>
      </c>
      <c r="C80" s="667"/>
      <c r="D80" s="668"/>
      <c r="E80" s="668"/>
      <c r="F80" s="668"/>
      <c r="G80" s="668"/>
      <c r="H80" s="669"/>
      <c r="I80" s="669"/>
      <c r="J80" s="670"/>
    </row>
    <row r="81" spans="1:10" x14ac:dyDescent="0.25">
      <c r="A81" s="655"/>
      <c r="B81" s="666" t="s">
        <v>154</v>
      </c>
      <c r="C81" s="667"/>
      <c r="D81" s="668"/>
      <c r="E81" s="668"/>
      <c r="F81" s="668"/>
      <c r="G81" s="668"/>
      <c r="H81" s="669"/>
      <c r="I81" s="669"/>
      <c r="J81" s="670"/>
    </row>
    <row r="82" spans="1:10" x14ac:dyDescent="0.25">
      <c r="A82" s="655"/>
      <c r="B82" s="666" t="s">
        <v>154</v>
      </c>
      <c r="C82" s="667"/>
      <c r="D82" s="668"/>
      <c r="E82" s="668"/>
      <c r="F82" s="668"/>
      <c r="G82" s="668"/>
      <c r="H82" s="669"/>
      <c r="I82" s="669"/>
      <c r="J82" s="670"/>
    </row>
    <row r="83" spans="1:10" x14ac:dyDescent="0.25">
      <c r="A83" s="655"/>
      <c r="B83" s="661"/>
      <c r="C83" s="674"/>
      <c r="D83" s="663"/>
      <c r="E83" s="663"/>
      <c r="F83" s="663"/>
      <c r="G83" s="663" t="s">
        <v>869</v>
      </c>
      <c r="H83" s="663"/>
      <c r="I83" s="663"/>
      <c r="J83" s="665">
        <v>21.04</v>
      </c>
    </row>
    <row r="84" spans="1:10" x14ac:dyDescent="0.25">
      <c r="A84" s="655"/>
      <c r="B84" s="661"/>
      <c r="C84" s="674"/>
      <c r="D84" s="663"/>
      <c r="E84" s="663"/>
      <c r="F84" s="663" t="s">
        <v>870</v>
      </c>
      <c r="G84" s="663"/>
      <c r="H84" s="663"/>
      <c r="I84" s="663">
        <v>0</v>
      </c>
      <c r="J84" s="665">
        <v>0</v>
      </c>
    </row>
    <row r="85" spans="1:10" x14ac:dyDescent="0.25">
      <c r="A85" s="655"/>
      <c r="B85" s="661"/>
      <c r="C85" s="674"/>
      <c r="D85" s="663"/>
      <c r="E85" s="663"/>
      <c r="F85" s="663" t="s">
        <v>168</v>
      </c>
      <c r="G85" s="663"/>
      <c r="H85" s="663"/>
      <c r="I85" s="663"/>
      <c r="J85" s="665">
        <v>21.04</v>
      </c>
    </row>
    <row r="86" spans="1:10" x14ac:dyDescent="0.25">
      <c r="A86" s="655"/>
      <c r="B86" s="675"/>
      <c r="C86" s="674"/>
      <c r="D86" s="663"/>
      <c r="E86" s="663"/>
      <c r="F86" s="663"/>
      <c r="G86" s="663" t="s">
        <v>871</v>
      </c>
      <c r="H86" s="663"/>
      <c r="I86" s="663"/>
      <c r="J86" s="676">
        <v>330.70000000000005</v>
      </c>
    </row>
    <row r="87" spans="1:10" x14ac:dyDescent="0.25">
      <c r="A87" s="655"/>
      <c r="B87" s="675"/>
      <c r="C87" s="674" t="s">
        <v>169</v>
      </c>
      <c r="D87" s="663">
        <v>230.19</v>
      </c>
      <c r="E87" s="663"/>
      <c r="F87" s="663"/>
      <c r="G87" s="663" t="s">
        <v>170</v>
      </c>
      <c r="H87" s="663"/>
      <c r="I87" s="663"/>
      <c r="J87" s="676">
        <v>1.44</v>
      </c>
    </row>
    <row r="88" spans="1:10" x14ac:dyDescent="0.25">
      <c r="A88" s="655"/>
      <c r="B88" s="661" t="s">
        <v>39</v>
      </c>
      <c r="C88" s="662" t="s">
        <v>171</v>
      </c>
      <c r="D88" s="663"/>
      <c r="E88" s="663"/>
      <c r="F88" s="663"/>
      <c r="G88" s="664" t="s">
        <v>153</v>
      </c>
      <c r="H88" s="664" t="s">
        <v>172</v>
      </c>
      <c r="I88" s="664" t="s">
        <v>173</v>
      </c>
      <c r="J88" s="665" t="s">
        <v>174</v>
      </c>
    </row>
    <row r="89" spans="1:10" x14ac:dyDescent="0.25">
      <c r="A89" s="655"/>
      <c r="B89" s="661">
        <v>9199997</v>
      </c>
      <c r="C89" s="662" t="s">
        <v>877</v>
      </c>
      <c r="D89" s="663"/>
      <c r="E89" s="663"/>
      <c r="F89" s="663"/>
      <c r="G89" s="664" t="s">
        <v>878</v>
      </c>
      <c r="H89" s="664">
        <v>1.44</v>
      </c>
      <c r="I89" s="664">
        <v>2.7799999999999998E-2</v>
      </c>
      <c r="J89" s="665">
        <v>0.04</v>
      </c>
    </row>
    <row r="90" spans="1:10" x14ac:dyDescent="0.25">
      <c r="A90" s="655"/>
      <c r="B90" s="666" t="s">
        <v>154</v>
      </c>
      <c r="C90" s="667"/>
      <c r="D90" s="668"/>
      <c r="E90" s="668"/>
      <c r="F90" s="668"/>
      <c r="G90" s="669"/>
      <c r="H90" s="669"/>
      <c r="I90" s="669"/>
      <c r="J90" s="670"/>
    </row>
    <row r="91" spans="1:10" x14ac:dyDescent="0.25">
      <c r="A91" s="655"/>
      <c r="B91" s="666" t="s">
        <v>154</v>
      </c>
      <c r="C91" s="667"/>
      <c r="D91" s="668"/>
      <c r="E91" s="668"/>
      <c r="F91" s="668"/>
      <c r="G91" s="669"/>
      <c r="H91" s="669"/>
      <c r="I91" s="669"/>
      <c r="J91" s="670"/>
    </row>
    <row r="92" spans="1:10" x14ac:dyDescent="0.25">
      <c r="A92" s="655"/>
      <c r="B92" s="666" t="s">
        <v>154</v>
      </c>
      <c r="C92" s="667"/>
      <c r="D92" s="668"/>
      <c r="E92" s="668"/>
      <c r="F92" s="668"/>
      <c r="G92" s="669"/>
      <c r="H92" s="669"/>
      <c r="I92" s="669"/>
      <c r="J92" s="670"/>
    </row>
    <row r="93" spans="1:10" x14ac:dyDescent="0.25">
      <c r="A93" s="655"/>
      <c r="B93" s="666" t="s">
        <v>154</v>
      </c>
      <c r="C93" s="667"/>
      <c r="D93" s="668"/>
      <c r="E93" s="668"/>
      <c r="F93" s="668"/>
      <c r="G93" s="669"/>
      <c r="H93" s="669"/>
      <c r="I93" s="669"/>
      <c r="J93" s="670"/>
    </row>
    <row r="94" spans="1:10" x14ac:dyDescent="0.25">
      <c r="A94" s="655"/>
      <c r="B94" s="666" t="s">
        <v>154</v>
      </c>
      <c r="C94" s="667"/>
      <c r="D94" s="668"/>
      <c r="E94" s="668"/>
      <c r="F94" s="668"/>
      <c r="G94" s="669"/>
      <c r="H94" s="669"/>
      <c r="I94" s="669"/>
      <c r="J94" s="670"/>
    </row>
    <row r="95" spans="1:10" x14ac:dyDescent="0.25">
      <c r="A95" s="655"/>
      <c r="B95" s="666" t="s">
        <v>154</v>
      </c>
      <c r="C95" s="667"/>
      <c r="D95" s="668"/>
      <c r="E95" s="668"/>
      <c r="F95" s="668"/>
      <c r="G95" s="669"/>
      <c r="H95" s="669"/>
      <c r="I95" s="669"/>
      <c r="J95" s="670"/>
    </row>
    <row r="96" spans="1:10" x14ac:dyDescent="0.25">
      <c r="A96" s="655"/>
      <c r="B96" s="661"/>
      <c r="C96" s="674"/>
      <c r="D96" s="663"/>
      <c r="E96" s="663"/>
      <c r="F96" s="663"/>
      <c r="G96" s="663" t="s">
        <v>175</v>
      </c>
      <c r="H96" s="663"/>
      <c r="I96" s="663"/>
      <c r="J96" s="665">
        <v>0.04</v>
      </c>
    </row>
    <row r="97" spans="1:10" x14ac:dyDescent="0.25">
      <c r="A97" s="655"/>
      <c r="B97" s="661" t="s">
        <v>39</v>
      </c>
      <c r="C97" s="662" t="s">
        <v>176</v>
      </c>
      <c r="D97" s="663"/>
      <c r="E97" s="663"/>
      <c r="F97" s="663"/>
      <c r="G97" s="664" t="s">
        <v>153</v>
      </c>
      <c r="H97" s="664" t="s">
        <v>172</v>
      </c>
      <c r="I97" s="664" t="s">
        <v>173</v>
      </c>
      <c r="J97" s="665" t="s">
        <v>174</v>
      </c>
    </row>
    <row r="98" spans="1:10" x14ac:dyDescent="0.25">
      <c r="A98" s="655"/>
      <c r="B98" s="661" t="s">
        <v>154</v>
      </c>
      <c r="C98" s="662"/>
      <c r="D98" s="663"/>
      <c r="E98" s="663"/>
      <c r="F98" s="663"/>
      <c r="G98" s="664"/>
      <c r="H98" s="664"/>
      <c r="I98" s="664"/>
      <c r="J98" s="665"/>
    </row>
    <row r="99" spans="1:10" x14ac:dyDescent="0.25">
      <c r="A99" s="655"/>
      <c r="B99" s="666" t="s">
        <v>154</v>
      </c>
      <c r="C99" s="667"/>
      <c r="D99" s="668"/>
      <c r="E99" s="668"/>
      <c r="F99" s="668"/>
      <c r="G99" s="669"/>
      <c r="H99" s="669"/>
      <c r="I99" s="669"/>
      <c r="J99" s="670"/>
    </row>
    <row r="100" spans="1:10" x14ac:dyDescent="0.25">
      <c r="A100" s="655"/>
      <c r="B100" s="666" t="s">
        <v>154</v>
      </c>
      <c r="C100" s="667"/>
      <c r="D100" s="668"/>
      <c r="E100" s="668"/>
      <c r="F100" s="668"/>
      <c r="G100" s="669"/>
      <c r="H100" s="669"/>
      <c r="I100" s="669"/>
      <c r="J100" s="670"/>
    </row>
    <row r="101" spans="1:10" x14ac:dyDescent="0.25">
      <c r="A101" s="655"/>
      <c r="B101" s="666" t="s">
        <v>154</v>
      </c>
      <c r="C101" s="667"/>
      <c r="D101" s="668"/>
      <c r="E101" s="668"/>
      <c r="F101" s="668"/>
      <c r="G101" s="669"/>
      <c r="H101" s="669"/>
      <c r="I101" s="669"/>
      <c r="J101" s="670"/>
    </row>
    <row r="102" spans="1:10" x14ac:dyDescent="0.25">
      <c r="A102" s="655"/>
      <c r="B102" s="666" t="s">
        <v>154</v>
      </c>
      <c r="C102" s="667"/>
      <c r="D102" s="668"/>
      <c r="E102" s="668"/>
      <c r="F102" s="668"/>
      <c r="G102" s="669"/>
      <c r="H102" s="669"/>
      <c r="I102" s="669"/>
      <c r="J102" s="670"/>
    </row>
    <row r="103" spans="1:10" x14ac:dyDescent="0.25">
      <c r="A103" s="655"/>
      <c r="B103" s="661"/>
      <c r="C103" s="674"/>
      <c r="D103" s="663"/>
      <c r="E103" s="663"/>
      <c r="F103" s="663"/>
      <c r="G103" s="663" t="s">
        <v>177</v>
      </c>
      <c r="H103" s="663"/>
      <c r="I103" s="663"/>
      <c r="J103" s="665">
        <v>0</v>
      </c>
    </row>
    <row r="104" spans="1:10" x14ac:dyDescent="0.25">
      <c r="A104" s="655"/>
      <c r="B104" s="661" t="s">
        <v>39</v>
      </c>
      <c r="C104" s="662" t="s">
        <v>178</v>
      </c>
      <c r="D104" s="664" t="s">
        <v>179</v>
      </c>
      <c r="E104" s="664" t="s">
        <v>872</v>
      </c>
      <c r="F104" s="664" t="s">
        <v>873</v>
      </c>
      <c r="G104" s="664" t="s">
        <v>180</v>
      </c>
      <c r="H104" s="664" t="s">
        <v>181</v>
      </c>
      <c r="I104" s="664" t="s">
        <v>173</v>
      </c>
      <c r="J104" s="665" t="s">
        <v>182</v>
      </c>
    </row>
    <row r="105" spans="1:10" x14ac:dyDescent="0.25">
      <c r="A105" s="655"/>
      <c r="B105" s="661" t="s">
        <v>154</v>
      </c>
      <c r="C105" s="662"/>
      <c r="D105" s="664"/>
      <c r="E105" s="664"/>
      <c r="F105" s="664"/>
      <c r="G105" s="664"/>
      <c r="H105" s="664"/>
      <c r="I105" s="664"/>
      <c r="J105" s="665"/>
    </row>
    <row r="106" spans="1:10" x14ac:dyDescent="0.25">
      <c r="A106" s="655"/>
      <c r="B106" s="666" t="s">
        <v>154</v>
      </c>
      <c r="C106" s="667"/>
      <c r="D106" s="669"/>
      <c r="E106" s="669"/>
      <c r="F106" s="669"/>
      <c r="G106" s="669"/>
      <c r="H106" s="669"/>
      <c r="I106" s="669"/>
      <c r="J106" s="670"/>
    </row>
    <row r="107" spans="1:10" x14ac:dyDescent="0.25">
      <c r="A107" s="655"/>
      <c r="B107" s="666" t="s">
        <v>154</v>
      </c>
      <c r="C107" s="667"/>
      <c r="D107" s="669"/>
      <c r="E107" s="669"/>
      <c r="F107" s="669"/>
      <c r="G107" s="669"/>
      <c r="H107" s="669"/>
      <c r="I107" s="669"/>
      <c r="J107" s="670"/>
    </row>
    <row r="108" spans="1:10" x14ac:dyDescent="0.25">
      <c r="A108" s="655"/>
      <c r="B108" s="666" t="s">
        <v>154</v>
      </c>
      <c r="C108" s="667"/>
      <c r="D108" s="669"/>
      <c r="E108" s="669"/>
      <c r="F108" s="669"/>
      <c r="G108" s="669"/>
      <c r="H108" s="669"/>
      <c r="I108" s="669"/>
      <c r="J108" s="670"/>
    </row>
    <row r="109" spans="1:10" x14ac:dyDescent="0.25">
      <c r="A109" s="655"/>
      <c r="B109" s="666" t="s">
        <v>154</v>
      </c>
      <c r="C109" s="667"/>
      <c r="D109" s="669"/>
      <c r="E109" s="669"/>
      <c r="F109" s="669"/>
      <c r="G109" s="669"/>
      <c r="H109" s="669"/>
      <c r="I109" s="669"/>
      <c r="J109" s="670"/>
    </row>
    <row r="110" spans="1:10" x14ac:dyDescent="0.25">
      <c r="A110" s="655"/>
      <c r="B110" s="666" t="s">
        <v>154</v>
      </c>
      <c r="C110" s="667"/>
      <c r="D110" s="669"/>
      <c r="E110" s="669"/>
      <c r="F110" s="669"/>
      <c r="G110" s="669"/>
      <c r="H110" s="669"/>
      <c r="I110" s="669"/>
      <c r="J110" s="670"/>
    </row>
    <row r="111" spans="1:10" x14ac:dyDescent="0.25">
      <c r="A111" s="655"/>
      <c r="B111" s="666" t="s">
        <v>154</v>
      </c>
      <c r="C111" s="667"/>
      <c r="D111" s="669"/>
      <c r="E111" s="669"/>
      <c r="F111" s="669"/>
      <c r="G111" s="669"/>
      <c r="H111" s="669"/>
      <c r="I111" s="669"/>
      <c r="J111" s="670"/>
    </row>
    <row r="112" spans="1:10" x14ac:dyDescent="0.25">
      <c r="A112" s="655"/>
      <c r="B112" s="661"/>
      <c r="C112" s="674"/>
      <c r="D112" s="663"/>
      <c r="E112" s="663"/>
      <c r="F112" s="663"/>
      <c r="G112" s="663" t="s">
        <v>183</v>
      </c>
      <c r="H112" s="663"/>
      <c r="I112" s="663"/>
      <c r="J112" s="665">
        <v>0</v>
      </c>
    </row>
    <row r="113" spans="1:10" x14ac:dyDescent="0.25">
      <c r="A113" s="655"/>
      <c r="B113" s="661" t="s">
        <v>184</v>
      </c>
      <c r="C113" s="674"/>
      <c r="D113" s="663"/>
      <c r="E113" s="663"/>
      <c r="F113" s="663"/>
      <c r="G113" s="663"/>
      <c r="H113" s="663"/>
      <c r="I113" s="663"/>
      <c r="J113" s="665">
        <v>1.48</v>
      </c>
    </row>
    <row r="114" spans="1:10" x14ac:dyDescent="0.25">
      <c r="A114" s="655"/>
      <c r="B114" s="661" t="s">
        <v>185</v>
      </c>
      <c r="C114" s="674"/>
      <c r="D114" s="663">
        <v>27.84</v>
      </c>
      <c r="E114" s="663"/>
      <c r="F114" s="663"/>
      <c r="G114" s="663"/>
      <c r="H114" s="663"/>
      <c r="I114" s="663"/>
      <c r="J114" s="665">
        <v>0.41</v>
      </c>
    </row>
    <row r="115" spans="1:10" ht="15.75" thickBot="1" x14ac:dyDescent="0.3">
      <c r="A115" s="655"/>
      <c r="B115" s="661" t="s">
        <v>186</v>
      </c>
      <c r="C115" s="674"/>
      <c r="D115" s="663"/>
      <c r="E115" s="663"/>
      <c r="F115" s="663"/>
      <c r="G115" s="663"/>
      <c r="H115" s="663"/>
      <c r="I115" s="663"/>
      <c r="J115" s="665">
        <v>1.89</v>
      </c>
    </row>
    <row r="116" spans="1:10" x14ac:dyDescent="0.25">
      <c r="A116" s="655"/>
      <c r="B116" s="656" t="s">
        <v>187</v>
      </c>
      <c r="C116" s="657"/>
      <c r="D116" s="659"/>
      <c r="E116" s="659"/>
      <c r="F116" s="659" t="s">
        <v>188</v>
      </c>
      <c r="G116" s="659"/>
      <c r="H116" s="659"/>
      <c r="I116" s="659" t="s">
        <v>879</v>
      </c>
      <c r="J116" s="660"/>
    </row>
    <row r="117" spans="1:10" x14ac:dyDescent="0.25">
      <c r="A117" s="655"/>
      <c r="B117" s="666" t="s">
        <v>881</v>
      </c>
      <c r="C117" s="655"/>
      <c r="D117" s="668"/>
      <c r="E117" s="668"/>
      <c r="F117" s="668" t="s">
        <v>874</v>
      </c>
      <c r="G117" s="668"/>
      <c r="H117" s="668"/>
      <c r="I117" s="668"/>
      <c r="J117" s="677"/>
    </row>
    <row r="118" spans="1:10" x14ac:dyDescent="0.25">
      <c r="A118" s="655"/>
      <c r="B118" s="666" t="s">
        <v>808</v>
      </c>
      <c r="C118" s="655"/>
      <c r="D118" s="668"/>
      <c r="E118" s="668"/>
      <c r="F118" s="668" t="s">
        <v>189</v>
      </c>
      <c r="G118" s="668"/>
      <c r="H118" s="668"/>
      <c r="I118" s="668"/>
      <c r="J118" s="677"/>
    </row>
    <row r="119" spans="1:10" ht="15.75" thickBot="1" x14ac:dyDescent="0.3">
      <c r="A119" s="655"/>
      <c r="B119" s="678" t="s">
        <v>812</v>
      </c>
      <c r="C119" s="655"/>
      <c r="D119" s="668"/>
      <c r="E119" s="668"/>
      <c r="F119" s="668"/>
      <c r="G119" s="668"/>
      <c r="H119" s="668"/>
      <c r="I119" s="668"/>
      <c r="J119" s="679"/>
    </row>
    <row r="120" spans="1:10" x14ac:dyDescent="0.25">
      <c r="A120" s="655"/>
      <c r="B120" s="657"/>
      <c r="C120" s="657"/>
      <c r="D120" s="659"/>
      <c r="E120" s="659"/>
      <c r="F120" s="659"/>
      <c r="G120" s="659"/>
      <c r="H120" s="659"/>
      <c r="I120" s="659"/>
      <c r="J120" s="659"/>
    </row>
    <row r="121" spans="1:10" ht="15.75" thickBot="1" x14ac:dyDescent="0.3">
      <c r="A121" s="655"/>
      <c r="B121" s="655"/>
      <c r="C121" s="655"/>
      <c r="D121" s="668"/>
      <c r="E121" s="668"/>
      <c r="F121" s="668"/>
      <c r="G121" s="668"/>
      <c r="H121" s="668"/>
      <c r="I121" s="668"/>
      <c r="J121" s="668"/>
    </row>
    <row r="122" spans="1:10" x14ac:dyDescent="0.25">
      <c r="A122" s="655"/>
      <c r="B122" s="656"/>
      <c r="C122" s="657"/>
      <c r="D122" s="658" t="s">
        <v>151</v>
      </c>
      <c r="E122" s="658"/>
      <c r="F122" s="658"/>
      <c r="G122" s="659"/>
      <c r="H122" s="659"/>
      <c r="I122" s="659"/>
      <c r="J122" s="660"/>
    </row>
    <row r="123" spans="1:10" x14ac:dyDescent="0.25">
      <c r="A123" s="655"/>
      <c r="B123" s="661" t="s">
        <v>39</v>
      </c>
      <c r="C123" s="662" t="s">
        <v>152</v>
      </c>
      <c r="D123" s="663"/>
      <c r="E123" s="663"/>
      <c r="F123" s="663"/>
      <c r="G123" s="663"/>
      <c r="H123" s="664" t="s">
        <v>862</v>
      </c>
      <c r="I123" s="663"/>
      <c r="J123" s="665" t="s">
        <v>153</v>
      </c>
    </row>
    <row r="124" spans="1:10" x14ac:dyDescent="0.25">
      <c r="A124" s="655"/>
      <c r="B124" s="666">
        <v>5213417</v>
      </c>
      <c r="C124" s="667" t="s">
        <v>732</v>
      </c>
      <c r="D124" s="668"/>
      <c r="E124" s="668"/>
      <c r="F124" s="668"/>
      <c r="G124" s="668"/>
      <c r="H124" s="669" t="s">
        <v>863</v>
      </c>
      <c r="I124" s="668"/>
      <c r="J124" s="670" t="s">
        <v>209</v>
      </c>
    </row>
    <row r="125" spans="1:10" x14ac:dyDescent="0.25">
      <c r="A125" s="655"/>
      <c r="B125" s="661"/>
      <c r="C125" s="662"/>
      <c r="D125" s="663"/>
      <c r="E125" s="664"/>
      <c r="F125" s="664" t="s">
        <v>157</v>
      </c>
      <c r="G125" s="664"/>
      <c r="H125" s="664" t="s">
        <v>158</v>
      </c>
      <c r="I125" s="664"/>
      <c r="J125" s="665" t="s">
        <v>159</v>
      </c>
    </row>
    <row r="126" spans="1:10" x14ac:dyDescent="0.25">
      <c r="A126" s="655"/>
      <c r="B126" s="666" t="s">
        <v>39</v>
      </c>
      <c r="C126" s="667" t="s">
        <v>160</v>
      </c>
      <c r="D126" s="668"/>
      <c r="E126" s="669" t="s">
        <v>161</v>
      </c>
      <c r="F126" s="664" t="s">
        <v>162</v>
      </c>
      <c r="G126" s="664" t="s">
        <v>163</v>
      </c>
      <c r="H126" s="664" t="s">
        <v>162</v>
      </c>
      <c r="I126" s="671" t="s">
        <v>163</v>
      </c>
      <c r="J126" s="670" t="s">
        <v>864</v>
      </c>
    </row>
    <row r="127" spans="1:10" x14ac:dyDescent="0.25">
      <c r="A127" s="655"/>
      <c r="B127" s="672" t="s">
        <v>424</v>
      </c>
      <c r="C127" s="662" t="s">
        <v>505</v>
      </c>
      <c r="D127" s="663"/>
      <c r="E127" s="664">
        <v>0.48193000000000003</v>
      </c>
      <c r="F127" s="664">
        <v>1</v>
      </c>
      <c r="G127" s="664">
        <v>0</v>
      </c>
      <c r="H127" s="664">
        <v>23.65</v>
      </c>
      <c r="I127" s="664">
        <v>14.91</v>
      </c>
      <c r="J127" s="665">
        <v>11.4</v>
      </c>
    </row>
    <row r="128" spans="1:10" x14ac:dyDescent="0.25">
      <c r="A128" s="655"/>
      <c r="B128" s="673" t="s">
        <v>425</v>
      </c>
      <c r="C128" s="667" t="s">
        <v>506</v>
      </c>
      <c r="D128" s="668"/>
      <c r="E128" s="669">
        <v>0.15060000000000001</v>
      </c>
      <c r="F128" s="669">
        <v>1</v>
      </c>
      <c r="G128" s="669">
        <v>0</v>
      </c>
      <c r="H128" s="669">
        <v>0.21</v>
      </c>
      <c r="I128" s="669">
        <v>0.14000000000000001</v>
      </c>
      <c r="J128" s="670">
        <v>0.03</v>
      </c>
    </row>
    <row r="129" spans="1:10" x14ac:dyDescent="0.25">
      <c r="A129" s="655"/>
      <c r="B129" s="673" t="s">
        <v>426</v>
      </c>
      <c r="C129" s="667" t="s">
        <v>507</v>
      </c>
      <c r="D129" s="668"/>
      <c r="E129" s="669">
        <v>0.48193000000000003</v>
      </c>
      <c r="F129" s="669">
        <v>1</v>
      </c>
      <c r="G129" s="669">
        <v>0</v>
      </c>
      <c r="H129" s="669">
        <v>13.6</v>
      </c>
      <c r="I129" s="669">
        <v>8.65</v>
      </c>
      <c r="J129" s="670">
        <v>6.55</v>
      </c>
    </row>
    <row r="130" spans="1:10" x14ac:dyDescent="0.25">
      <c r="A130" s="655"/>
      <c r="B130" s="673" t="s">
        <v>427</v>
      </c>
      <c r="C130" s="667" t="s">
        <v>508</v>
      </c>
      <c r="D130" s="668"/>
      <c r="E130" s="669">
        <v>0.20080000000000001</v>
      </c>
      <c r="F130" s="669">
        <v>1</v>
      </c>
      <c r="G130" s="669">
        <v>0</v>
      </c>
      <c r="H130" s="669">
        <v>14.77</v>
      </c>
      <c r="I130" s="669">
        <v>9.39</v>
      </c>
      <c r="J130" s="670">
        <v>2.97</v>
      </c>
    </row>
    <row r="131" spans="1:10" x14ac:dyDescent="0.25">
      <c r="A131" s="655"/>
      <c r="B131" s="673" t="s">
        <v>882</v>
      </c>
      <c r="C131" s="667" t="s">
        <v>883</v>
      </c>
      <c r="D131" s="668"/>
      <c r="E131" s="669">
        <v>0.48193000000000003</v>
      </c>
      <c r="F131" s="669">
        <v>1</v>
      </c>
      <c r="G131" s="669">
        <v>0</v>
      </c>
      <c r="H131" s="669">
        <v>27.45</v>
      </c>
      <c r="I131" s="669">
        <v>5.41</v>
      </c>
      <c r="J131" s="670">
        <v>13.23</v>
      </c>
    </row>
    <row r="132" spans="1:10" x14ac:dyDescent="0.25">
      <c r="A132" s="655"/>
      <c r="B132" s="666" t="s">
        <v>154</v>
      </c>
      <c r="C132" s="667"/>
      <c r="D132" s="668"/>
      <c r="E132" s="669"/>
      <c r="F132" s="669"/>
      <c r="G132" s="669"/>
      <c r="H132" s="669"/>
      <c r="I132" s="669"/>
      <c r="J132" s="670"/>
    </row>
    <row r="133" spans="1:10" x14ac:dyDescent="0.25">
      <c r="A133" s="655"/>
      <c r="B133" s="666" t="s">
        <v>154</v>
      </c>
      <c r="C133" s="667"/>
      <c r="D133" s="668"/>
      <c r="E133" s="669"/>
      <c r="F133" s="669"/>
      <c r="G133" s="669"/>
      <c r="H133" s="669"/>
      <c r="I133" s="669"/>
      <c r="J133" s="670"/>
    </row>
    <row r="134" spans="1:10" x14ac:dyDescent="0.25">
      <c r="A134" s="655"/>
      <c r="B134" s="661"/>
      <c r="C134" s="674"/>
      <c r="D134" s="663"/>
      <c r="E134" s="663"/>
      <c r="F134" s="663"/>
      <c r="G134" s="663" t="s">
        <v>865</v>
      </c>
      <c r="H134" s="663"/>
      <c r="I134" s="663"/>
      <c r="J134" s="665">
        <v>34.18</v>
      </c>
    </row>
    <row r="135" spans="1:10" x14ac:dyDescent="0.25">
      <c r="A135" s="655"/>
      <c r="B135" s="661" t="s">
        <v>39</v>
      </c>
      <c r="C135" s="662" t="s">
        <v>866</v>
      </c>
      <c r="D135" s="663"/>
      <c r="E135" s="663"/>
      <c r="F135" s="663"/>
      <c r="G135" s="663"/>
      <c r="H135" s="664" t="s">
        <v>161</v>
      </c>
      <c r="I135" s="664" t="s">
        <v>867</v>
      </c>
      <c r="J135" s="665" t="s">
        <v>868</v>
      </c>
    </row>
    <row r="136" spans="1:10" x14ac:dyDescent="0.25">
      <c r="A136" s="655"/>
      <c r="B136" s="661" t="s">
        <v>428</v>
      </c>
      <c r="C136" s="662" t="s">
        <v>289</v>
      </c>
      <c r="D136" s="663"/>
      <c r="E136" s="663"/>
      <c r="F136" s="663"/>
      <c r="G136" s="663"/>
      <c r="H136" s="664">
        <v>2</v>
      </c>
      <c r="I136" s="664">
        <v>22.84</v>
      </c>
      <c r="J136" s="665">
        <v>45.68</v>
      </c>
    </row>
    <row r="137" spans="1:10" x14ac:dyDescent="0.25">
      <c r="A137" s="655"/>
      <c r="B137" s="666" t="s">
        <v>429</v>
      </c>
      <c r="C137" s="667" t="s">
        <v>295</v>
      </c>
      <c r="D137" s="668"/>
      <c r="E137" s="668"/>
      <c r="F137" s="668"/>
      <c r="G137" s="668"/>
      <c r="H137" s="669">
        <v>1</v>
      </c>
      <c r="I137" s="669">
        <v>31.59</v>
      </c>
      <c r="J137" s="670">
        <v>31.59</v>
      </c>
    </row>
    <row r="138" spans="1:10" x14ac:dyDescent="0.25">
      <c r="A138" s="655"/>
      <c r="B138" s="666" t="s">
        <v>166</v>
      </c>
      <c r="C138" s="667" t="s">
        <v>167</v>
      </c>
      <c r="D138" s="668"/>
      <c r="E138" s="668"/>
      <c r="F138" s="668"/>
      <c r="G138" s="668"/>
      <c r="H138" s="669">
        <v>2</v>
      </c>
      <c r="I138" s="669">
        <v>21.04</v>
      </c>
      <c r="J138" s="670">
        <v>42.08</v>
      </c>
    </row>
    <row r="139" spans="1:10" x14ac:dyDescent="0.25">
      <c r="A139" s="655"/>
      <c r="B139" s="666" t="s">
        <v>212</v>
      </c>
      <c r="C139" s="667" t="s">
        <v>213</v>
      </c>
      <c r="D139" s="668"/>
      <c r="E139" s="668"/>
      <c r="F139" s="668"/>
      <c r="G139" s="668"/>
      <c r="H139" s="669">
        <v>1</v>
      </c>
      <c r="I139" s="669">
        <v>29.27</v>
      </c>
      <c r="J139" s="670">
        <v>29.27</v>
      </c>
    </row>
    <row r="140" spans="1:10" x14ac:dyDescent="0.25">
      <c r="A140" s="655"/>
      <c r="B140" s="666" t="s">
        <v>154</v>
      </c>
      <c r="C140" s="667"/>
      <c r="D140" s="668"/>
      <c r="E140" s="668"/>
      <c r="F140" s="668"/>
      <c r="G140" s="668"/>
      <c r="H140" s="669"/>
      <c r="I140" s="669"/>
      <c r="J140" s="670"/>
    </row>
    <row r="141" spans="1:10" x14ac:dyDescent="0.25">
      <c r="A141" s="655"/>
      <c r="B141" s="666" t="s">
        <v>154</v>
      </c>
      <c r="C141" s="667"/>
      <c r="D141" s="668"/>
      <c r="E141" s="668"/>
      <c r="F141" s="668"/>
      <c r="G141" s="668"/>
      <c r="H141" s="669"/>
      <c r="I141" s="669"/>
      <c r="J141" s="670"/>
    </row>
    <row r="142" spans="1:10" x14ac:dyDescent="0.25">
      <c r="A142" s="655"/>
      <c r="B142" s="666" t="s">
        <v>154</v>
      </c>
      <c r="C142" s="667"/>
      <c r="D142" s="668"/>
      <c r="E142" s="668"/>
      <c r="F142" s="668"/>
      <c r="G142" s="668"/>
      <c r="H142" s="669"/>
      <c r="I142" s="669"/>
      <c r="J142" s="670"/>
    </row>
    <row r="143" spans="1:10" x14ac:dyDescent="0.25">
      <c r="A143" s="655"/>
      <c r="B143" s="661"/>
      <c r="C143" s="674"/>
      <c r="D143" s="663"/>
      <c r="E143" s="663"/>
      <c r="F143" s="663"/>
      <c r="G143" s="663" t="s">
        <v>869</v>
      </c>
      <c r="H143" s="663"/>
      <c r="I143" s="663"/>
      <c r="J143" s="665">
        <v>148.62</v>
      </c>
    </row>
    <row r="144" spans="1:10" x14ac:dyDescent="0.25">
      <c r="A144" s="655"/>
      <c r="B144" s="661"/>
      <c r="C144" s="674"/>
      <c r="D144" s="663"/>
      <c r="E144" s="663"/>
      <c r="F144" s="663" t="s">
        <v>870</v>
      </c>
      <c r="G144" s="663"/>
      <c r="H144" s="663"/>
      <c r="I144" s="663">
        <v>0</v>
      </c>
      <c r="J144" s="665">
        <v>0</v>
      </c>
    </row>
    <row r="145" spans="1:10" x14ac:dyDescent="0.25">
      <c r="A145" s="655"/>
      <c r="B145" s="661"/>
      <c r="C145" s="674"/>
      <c r="D145" s="663"/>
      <c r="E145" s="663"/>
      <c r="F145" s="663" t="s">
        <v>168</v>
      </c>
      <c r="G145" s="663"/>
      <c r="H145" s="663"/>
      <c r="I145" s="663"/>
      <c r="J145" s="665">
        <v>148.62</v>
      </c>
    </row>
    <row r="146" spans="1:10" x14ac:dyDescent="0.25">
      <c r="A146" s="655"/>
      <c r="B146" s="675"/>
      <c r="C146" s="674"/>
      <c r="D146" s="663"/>
      <c r="E146" s="663"/>
      <c r="F146" s="663"/>
      <c r="G146" s="663" t="s">
        <v>871</v>
      </c>
      <c r="H146" s="663"/>
      <c r="I146" s="663"/>
      <c r="J146" s="676">
        <v>182.8</v>
      </c>
    </row>
    <row r="147" spans="1:10" x14ac:dyDescent="0.25">
      <c r="A147" s="655"/>
      <c r="B147" s="675"/>
      <c r="C147" s="674" t="s">
        <v>169</v>
      </c>
      <c r="D147" s="663">
        <v>4</v>
      </c>
      <c r="E147" s="663"/>
      <c r="F147" s="663"/>
      <c r="G147" s="663" t="s">
        <v>170</v>
      </c>
      <c r="H147" s="663"/>
      <c r="I147" s="663"/>
      <c r="J147" s="676">
        <v>45.7</v>
      </c>
    </row>
    <row r="148" spans="1:10" x14ac:dyDescent="0.25">
      <c r="A148" s="655"/>
      <c r="B148" s="661" t="s">
        <v>39</v>
      </c>
      <c r="C148" s="662" t="s">
        <v>171</v>
      </c>
      <c r="D148" s="663"/>
      <c r="E148" s="663"/>
      <c r="F148" s="663"/>
      <c r="G148" s="664" t="s">
        <v>153</v>
      </c>
      <c r="H148" s="664" t="s">
        <v>172</v>
      </c>
      <c r="I148" s="664" t="s">
        <v>173</v>
      </c>
      <c r="J148" s="665" t="s">
        <v>174</v>
      </c>
    </row>
    <row r="149" spans="1:10" x14ac:dyDescent="0.25">
      <c r="A149" s="655"/>
      <c r="B149" s="661" t="s">
        <v>430</v>
      </c>
      <c r="C149" s="662" t="s">
        <v>579</v>
      </c>
      <c r="D149" s="663"/>
      <c r="E149" s="663"/>
      <c r="F149" s="663"/>
      <c r="G149" s="664" t="s">
        <v>220</v>
      </c>
      <c r="H149" s="664">
        <v>11.49</v>
      </c>
      <c r="I149" s="664">
        <v>11.775</v>
      </c>
      <c r="J149" s="665">
        <v>135.29</v>
      </c>
    </row>
    <row r="150" spans="1:10" x14ac:dyDescent="0.25">
      <c r="A150" s="655"/>
      <c r="B150" s="666" t="s">
        <v>431</v>
      </c>
      <c r="C150" s="667" t="s">
        <v>393</v>
      </c>
      <c r="D150" s="668"/>
      <c r="E150" s="668"/>
      <c r="F150" s="668"/>
      <c r="G150" s="669" t="s">
        <v>209</v>
      </c>
      <c r="H150" s="669">
        <v>149.24</v>
      </c>
      <c r="I150" s="669">
        <v>1</v>
      </c>
      <c r="J150" s="670">
        <v>149.24</v>
      </c>
    </row>
    <row r="151" spans="1:10" x14ac:dyDescent="0.25">
      <c r="A151" s="655"/>
      <c r="B151" s="666" t="s">
        <v>432</v>
      </c>
      <c r="C151" s="667" t="s">
        <v>580</v>
      </c>
      <c r="D151" s="668"/>
      <c r="E151" s="668"/>
      <c r="F151" s="668"/>
      <c r="G151" s="669" t="s">
        <v>209</v>
      </c>
      <c r="H151" s="669">
        <v>253.33</v>
      </c>
      <c r="I151" s="669">
        <v>0.4</v>
      </c>
      <c r="J151" s="670">
        <v>101.33</v>
      </c>
    </row>
    <row r="152" spans="1:10" x14ac:dyDescent="0.25">
      <c r="A152" s="655"/>
      <c r="B152" s="666" t="s">
        <v>433</v>
      </c>
      <c r="C152" s="667" t="s">
        <v>730</v>
      </c>
      <c r="D152" s="668"/>
      <c r="E152" s="668"/>
      <c r="F152" s="668"/>
      <c r="G152" s="669" t="s">
        <v>208</v>
      </c>
      <c r="H152" s="669">
        <v>33.99</v>
      </c>
      <c r="I152" s="669">
        <v>1.1780000000000001E-2</v>
      </c>
      <c r="J152" s="670">
        <v>0.4</v>
      </c>
    </row>
    <row r="153" spans="1:10" x14ac:dyDescent="0.25">
      <c r="A153" s="655"/>
      <c r="B153" s="666" t="s">
        <v>729</v>
      </c>
      <c r="C153" s="667" t="s">
        <v>728</v>
      </c>
      <c r="D153" s="668"/>
      <c r="E153" s="668"/>
      <c r="F153" s="668"/>
      <c r="G153" s="669" t="s">
        <v>208</v>
      </c>
      <c r="H153" s="669">
        <v>33.81</v>
      </c>
      <c r="I153" s="669">
        <v>4.4000000000000002E-4</v>
      </c>
      <c r="J153" s="670">
        <v>0.01</v>
      </c>
    </row>
    <row r="154" spans="1:10" x14ac:dyDescent="0.25">
      <c r="A154" s="655"/>
      <c r="B154" s="666" t="s">
        <v>727</v>
      </c>
      <c r="C154" s="667" t="s">
        <v>726</v>
      </c>
      <c r="D154" s="668"/>
      <c r="E154" s="668"/>
      <c r="F154" s="668"/>
      <c r="G154" s="669" t="s">
        <v>208</v>
      </c>
      <c r="H154" s="669">
        <v>33.81</v>
      </c>
      <c r="I154" s="669">
        <v>1.9000000000000001E-4</v>
      </c>
      <c r="J154" s="670">
        <v>0.01</v>
      </c>
    </row>
    <row r="155" spans="1:10" x14ac:dyDescent="0.25">
      <c r="A155" s="655"/>
      <c r="B155" s="666" t="s">
        <v>154</v>
      </c>
      <c r="C155" s="667"/>
      <c r="D155" s="668"/>
      <c r="E155" s="668"/>
      <c r="F155" s="668"/>
      <c r="G155" s="669"/>
      <c r="H155" s="669"/>
      <c r="I155" s="669"/>
      <c r="J155" s="670"/>
    </row>
    <row r="156" spans="1:10" x14ac:dyDescent="0.25">
      <c r="A156" s="655"/>
      <c r="B156" s="661"/>
      <c r="C156" s="674"/>
      <c r="D156" s="663"/>
      <c r="E156" s="663"/>
      <c r="F156" s="663"/>
      <c r="G156" s="663" t="s">
        <v>175</v>
      </c>
      <c r="H156" s="663"/>
      <c r="I156" s="663"/>
      <c r="J156" s="665">
        <v>386.27999999999992</v>
      </c>
    </row>
    <row r="157" spans="1:10" x14ac:dyDescent="0.25">
      <c r="A157" s="655"/>
      <c r="B157" s="661" t="s">
        <v>39</v>
      </c>
      <c r="C157" s="662" t="s">
        <v>176</v>
      </c>
      <c r="D157" s="663"/>
      <c r="E157" s="663"/>
      <c r="F157" s="663"/>
      <c r="G157" s="664" t="s">
        <v>153</v>
      </c>
      <c r="H157" s="664" t="s">
        <v>172</v>
      </c>
      <c r="I157" s="664" t="s">
        <v>173</v>
      </c>
      <c r="J157" s="665" t="s">
        <v>174</v>
      </c>
    </row>
    <row r="158" spans="1:10" x14ac:dyDescent="0.25">
      <c r="A158" s="655"/>
      <c r="B158" s="661">
        <v>5212552</v>
      </c>
      <c r="C158" s="662" t="s">
        <v>731</v>
      </c>
      <c r="D158" s="663"/>
      <c r="E158" s="663"/>
      <c r="F158" s="663"/>
      <c r="G158" s="664" t="s">
        <v>209</v>
      </c>
      <c r="H158" s="664">
        <v>15.83</v>
      </c>
      <c r="I158" s="664">
        <v>1</v>
      </c>
      <c r="J158" s="665">
        <v>15.83</v>
      </c>
    </row>
    <row r="159" spans="1:10" x14ac:dyDescent="0.25">
      <c r="A159" s="655"/>
      <c r="B159" s="666" t="s">
        <v>154</v>
      </c>
      <c r="C159" s="667"/>
      <c r="D159" s="668"/>
      <c r="E159" s="668"/>
      <c r="F159" s="668"/>
      <c r="G159" s="669"/>
      <c r="H159" s="669"/>
      <c r="I159" s="669"/>
      <c r="J159" s="670"/>
    </row>
    <row r="160" spans="1:10" x14ac:dyDescent="0.25">
      <c r="A160" s="655"/>
      <c r="B160" s="666" t="s">
        <v>154</v>
      </c>
      <c r="C160" s="667"/>
      <c r="D160" s="668"/>
      <c r="E160" s="668"/>
      <c r="F160" s="668"/>
      <c r="G160" s="669"/>
      <c r="H160" s="669"/>
      <c r="I160" s="669"/>
      <c r="J160" s="670"/>
    </row>
    <row r="161" spans="1:10" x14ac:dyDescent="0.25">
      <c r="A161" s="655"/>
      <c r="B161" s="666" t="s">
        <v>154</v>
      </c>
      <c r="C161" s="667"/>
      <c r="D161" s="668"/>
      <c r="E161" s="668"/>
      <c r="F161" s="668"/>
      <c r="G161" s="669"/>
      <c r="H161" s="669"/>
      <c r="I161" s="669"/>
      <c r="J161" s="670"/>
    </row>
    <row r="162" spans="1:10" x14ac:dyDescent="0.25">
      <c r="A162" s="655"/>
      <c r="B162" s="666" t="s">
        <v>154</v>
      </c>
      <c r="C162" s="667"/>
      <c r="D162" s="668"/>
      <c r="E162" s="668"/>
      <c r="F162" s="668"/>
      <c r="G162" s="669"/>
      <c r="H162" s="669"/>
      <c r="I162" s="669"/>
      <c r="J162" s="670"/>
    </row>
    <row r="163" spans="1:10" x14ac:dyDescent="0.25">
      <c r="A163" s="655"/>
      <c r="B163" s="661"/>
      <c r="C163" s="674"/>
      <c r="D163" s="663"/>
      <c r="E163" s="663"/>
      <c r="F163" s="663"/>
      <c r="G163" s="663" t="s">
        <v>177</v>
      </c>
      <c r="H163" s="663"/>
      <c r="I163" s="663"/>
      <c r="J163" s="665">
        <v>15.83</v>
      </c>
    </row>
    <row r="164" spans="1:10" x14ac:dyDescent="0.25">
      <c r="A164" s="655"/>
      <c r="B164" s="661" t="s">
        <v>39</v>
      </c>
      <c r="C164" s="662" t="s">
        <v>178</v>
      </c>
      <c r="D164" s="664" t="s">
        <v>179</v>
      </c>
      <c r="E164" s="664" t="s">
        <v>872</v>
      </c>
      <c r="F164" s="664" t="s">
        <v>873</v>
      </c>
      <c r="G164" s="664" t="s">
        <v>180</v>
      </c>
      <c r="H164" s="664" t="s">
        <v>181</v>
      </c>
      <c r="I164" s="664" t="s">
        <v>173</v>
      </c>
      <c r="J164" s="665" t="s">
        <v>182</v>
      </c>
    </row>
    <row r="165" spans="1:10" x14ac:dyDescent="0.25">
      <c r="A165" s="655"/>
      <c r="B165" s="661" t="s">
        <v>481</v>
      </c>
      <c r="C165" s="662" t="s">
        <v>725</v>
      </c>
      <c r="D165" s="664" t="s">
        <v>190</v>
      </c>
      <c r="E165" s="664">
        <v>0</v>
      </c>
      <c r="F165" s="664">
        <v>0</v>
      </c>
      <c r="G165" s="664">
        <v>0</v>
      </c>
      <c r="H165" s="664">
        <v>0</v>
      </c>
      <c r="I165" s="664">
        <v>1.1780000000000001E-2</v>
      </c>
      <c r="J165" s="665">
        <v>0</v>
      </c>
    </row>
    <row r="166" spans="1:10" x14ac:dyDescent="0.25">
      <c r="A166" s="655"/>
      <c r="B166" s="666" t="s">
        <v>482</v>
      </c>
      <c r="C166" s="667" t="s">
        <v>724</v>
      </c>
      <c r="D166" s="669" t="s">
        <v>190</v>
      </c>
      <c r="E166" s="669">
        <v>0</v>
      </c>
      <c r="F166" s="669">
        <v>0</v>
      </c>
      <c r="G166" s="669">
        <v>0</v>
      </c>
      <c r="H166" s="669">
        <v>0</v>
      </c>
      <c r="I166" s="669">
        <v>4.4000000000000002E-4</v>
      </c>
      <c r="J166" s="670">
        <v>0</v>
      </c>
    </row>
    <row r="167" spans="1:10" x14ac:dyDescent="0.25">
      <c r="A167" s="655"/>
      <c r="B167" s="666" t="s">
        <v>483</v>
      </c>
      <c r="C167" s="667" t="s">
        <v>723</v>
      </c>
      <c r="D167" s="669" t="s">
        <v>190</v>
      </c>
      <c r="E167" s="669">
        <v>0</v>
      </c>
      <c r="F167" s="669">
        <v>0</v>
      </c>
      <c r="G167" s="669">
        <v>0</v>
      </c>
      <c r="H167" s="669">
        <v>0</v>
      </c>
      <c r="I167" s="669">
        <v>1.9000000000000001E-4</v>
      </c>
      <c r="J167" s="670">
        <v>0</v>
      </c>
    </row>
    <row r="168" spans="1:10" x14ac:dyDescent="0.25">
      <c r="A168" s="655"/>
      <c r="B168" s="666" t="s">
        <v>154</v>
      </c>
      <c r="C168" s="667"/>
      <c r="D168" s="669"/>
      <c r="E168" s="669"/>
      <c r="F168" s="669"/>
      <c r="G168" s="669"/>
      <c r="H168" s="669"/>
      <c r="I168" s="669"/>
      <c r="J168" s="670"/>
    </row>
    <row r="169" spans="1:10" x14ac:dyDescent="0.25">
      <c r="A169" s="655"/>
      <c r="B169" s="666" t="s">
        <v>154</v>
      </c>
      <c r="C169" s="667"/>
      <c r="D169" s="669"/>
      <c r="E169" s="669"/>
      <c r="F169" s="669"/>
      <c r="G169" s="669"/>
      <c r="H169" s="669"/>
      <c r="I169" s="669"/>
      <c r="J169" s="670"/>
    </row>
    <row r="170" spans="1:10" x14ac:dyDescent="0.25">
      <c r="A170" s="655"/>
      <c r="B170" s="666" t="s">
        <v>154</v>
      </c>
      <c r="C170" s="667"/>
      <c r="D170" s="669"/>
      <c r="E170" s="669"/>
      <c r="F170" s="669"/>
      <c r="G170" s="669"/>
      <c r="H170" s="669"/>
      <c r="I170" s="669"/>
      <c r="J170" s="670"/>
    </row>
    <row r="171" spans="1:10" x14ac:dyDescent="0.25">
      <c r="A171" s="655"/>
      <c r="B171" s="666" t="s">
        <v>154</v>
      </c>
      <c r="C171" s="667"/>
      <c r="D171" s="669"/>
      <c r="E171" s="669"/>
      <c r="F171" s="669"/>
      <c r="G171" s="669"/>
      <c r="H171" s="669"/>
      <c r="I171" s="669"/>
      <c r="J171" s="670"/>
    </row>
    <row r="172" spans="1:10" x14ac:dyDescent="0.25">
      <c r="A172" s="655"/>
      <c r="B172" s="661"/>
      <c r="C172" s="674"/>
      <c r="D172" s="663"/>
      <c r="E172" s="663"/>
      <c r="F172" s="663"/>
      <c r="G172" s="663" t="s">
        <v>183</v>
      </c>
      <c r="H172" s="663"/>
      <c r="I172" s="663"/>
      <c r="J172" s="665">
        <v>0</v>
      </c>
    </row>
    <row r="173" spans="1:10" x14ac:dyDescent="0.25">
      <c r="A173" s="655"/>
      <c r="B173" s="661" t="s">
        <v>184</v>
      </c>
      <c r="C173" s="674"/>
      <c r="D173" s="663"/>
      <c r="E173" s="663"/>
      <c r="F173" s="663"/>
      <c r="G173" s="663"/>
      <c r="H173" s="663"/>
      <c r="I173" s="663"/>
      <c r="J173" s="665">
        <v>447.80999999999995</v>
      </c>
    </row>
    <row r="174" spans="1:10" x14ac:dyDescent="0.25">
      <c r="A174" s="655"/>
      <c r="B174" s="661" t="s">
        <v>185</v>
      </c>
      <c r="C174" s="674"/>
      <c r="D174" s="663">
        <v>0</v>
      </c>
      <c r="E174" s="663"/>
      <c r="F174" s="663"/>
      <c r="G174" s="663"/>
      <c r="H174" s="663"/>
      <c r="I174" s="663"/>
      <c r="J174" s="665">
        <v>0</v>
      </c>
    </row>
    <row r="175" spans="1:10" ht="15.75" thickBot="1" x14ac:dyDescent="0.3">
      <c r="A175" s="655"/>
      <c r="B175" s="661" t="s">
        <v>186</v>
      </c>
      <c r="C175" s="674"/>
      <c r="D175" s="663"/>
      <c r="E175" s="663"/>
      <c r="F175" s="663"/>
      <c r="G175" s="663"/>
      <c r="H175" s="663"/>
      <c r="I175" s="663"/>
      <c r="J175" s="665">
        <v>447.80999999999995</v>
      </c>
    </row>
    <row r="176" spans="1:10" x14ac:dyDescent="0.25">
      <c r="A176" s="655"/>
      <c r="B176" s="656" t="s">
        <v>187</v>
      </c>
      <c r="C176" s="657"/>
      <c r="D176" s="659"/>
      <c r="E176" s="659"/>
      <c r="F176" s="659" t="s">
        <v>188</v>
      </c>
      <c r="G176" s="659"/>
      <c r="H176" s="659"/>
      <c r="I176" s="659" t="s">
        <v>879</v>
      </c>
      <c r="J176" s="660"/>
    </row>
    <row r="177" spans="1:10" x14ac:dyDescent="0.25">
      <c r="A177" s="655"/>
      <c r="B177" s="666" t="s">
        <v>881</v>
      </c>
      <c r="C177" s="655"/>
      <c r="D177" s="668"/>
      <c r="E177" s="668"/>
      <c r="F177" s="668" t="s">
        <v>874</v>
      </c>
      <c r="G177" s="668"/>
      <c r="H177" s="668"/>
      <c r="I177" s="668"/>
      <c r="J177" s="677"/>
    </row>
    <row r="178" spans="1:10" x14ac:dyDescent="0.25">
      <c r="A178" s="655"/>
      <c r="B178" s="666" t="s">
        <v>808</v>
      </c>
      <c r="C178" s="655"/>
      <c r="D178" s="668"/>
      <c r="E178" s="668"/>
      <c r="F178" s="668" t="s">
        <v>189</v>
      </c>
      <c r="G178" s="668"/>
      <c r="H178" s="668"/>
      <c r="I178" s="668"/>
      <c r="J178" s="677"/>
    </row>
    <row r="179" spans="1:10" ht="15.75" thickBot="1" x14ac:dyDescent="0.3">
      <c r="A179" s="655"/>
      <c r="B179" s="678" t="s">
        <v>812</v>
      </c>
      <c r="C179" s="655"/>
      <c r="D179" s="668"/>
      <c r="E179" s="668"/>
      <c r="F179" s="668"/>
      <c r="G179" s="668"/>
      <c r="H179" s="668"/>
      <c r="I179" s="668"/>
      <c r="J179" s="679"/>
    </row>
    <row r="180" spans="1:10" x14ac:dyDescent="0.25">
      <c r="A180" s="655"/>
      <c r="B180" s="657"/>
      <c r="C180" s="657"/>
      <c r="D180" s="659"/>
      <c r="E180" s="659"/>
      <c r="F180" s="659"/>
      <c r="G180" s="659"/>
      <c r="H180" s="659"/>
      <c r="I180" s="659"/>
      <c r="J180" s="659"/>
    </row>
    <row r="181" spans="1:10" ht="15.75" thickBot="1" x14ac:dyDescent="0.3">
      <c r="A181" s="655"/>
      <c r="B181" s="655"/>
      <c r="C181" s="655"/>
      <c r="D181" s="668"/>
      <c r="E181" s="668"/>
      <c r="F181" s="668"/>
      <c r="G181" s="668"/>
      <c r="H181" s="668"/>
      <c r="I181" s="668"/>
      <c r="J181" s="668"/>
    </row>
    <row r="182" spans="1:10" x14ac:dyDescent="0.25">
      <c r="A182" s="655"/>
      <c r="B182" s="656"/>
      <c r="C182" s="657"/>
      <c r="D182" s="658" t="s">
        <v>151</v>
      </c>
      <c r="E182" s="658"/>
      <c r="F182" s="658"/>
      <c r="G182" s="659"/>
      <c r="H182" s="659"/>
      <c r="I182" s="659"/>
      <c r="J182" s="660"/>
    </row>
    <row r="183" spans="1:10" x14ac:dyDescent="0.25">
      <c r="A183" s="655"/>
      <c r="B183" s="661" t="s">
        <v>39</v>
      </c>
      <c r="C183" s="662" t="s">
        <v>152</v>
      </c>
      <c r="D183" s="663"/>
      <c r="E183" s="663"/>
      <c r="F183" s="663"/>
      <c r="G183" s="663"/>
      <c r="H183" s="664" t="s">
        <v>862</v>
      </c>
      <c r="I183" s="663"/>
      <c r="J183" s="665" t="s">
        <v>153</v>
      </c>
    </row>
    <row r="184" spans="1:10" x14ac:dyDescent="0.25">
      <c r="A184" s="655"/>
      <c r="B184" s="666">
        <v>5212552</v>
      </c>
      <c r="C184" s="667" t="s">
        <v>722</v>
      </c>
      <c r="D184" s="668"/>
      <c r="E184" s="668"/>
      <c r="F184" s="668"/>
      <c r="G184" s="668"/>
      <c r="H184" s="669" t="s">
        <v>863</v>
      </c>
      <c r="I184" s="668"/>
      <c r="J184" s="670" t="s">
        <v>209</v>
      </c>
    </row>
    <row r="185" spans="1:10" x14ac:dyDescent="0.25">
      <c r="A185" s="655"/>
      <c r="B185" s="661"/>
      <c r="C185" s="662"/>
      <c r="D185" s="663"/>
      <c r="E185" s="664"/>
      <c r="F185" s="664" t="s">
        <v>157</v>
      </c>
      <c r="G185" s="664"/>
      <c r="H185" s="664" t="s">
        <v>158</v>
      </c>
      <c r="I185" s="664"/>
      <c r="J185" s="665" t="s">
        <v>159</v>
      </c>
    </row>
    <row r="186" spans="1:10" x14ac:dyDescent="0.25">
      <c r="A186" s="655"/>
      <c r="B186" s="666" t="s">
        <v>39</v>
      </c>
      <c r="C186" s="667" t="s">
        <v>160</v>
      </c>
      <c r="D186" s="668"/>
      <c r="E186" s="669" t="s">
        <v>161</v>
      </c>
      <c r="F186" s="664" t="s">
        <v>162</v>
      </c>
      <c r="G186" s="664" t="s">
        <v>163</v>
      </c>
      <c r="H186" s="664" t="s">
        <v>162</v>
      </c>
      <c r="I186" s="671" t="s">
        <v>163</v>
      </c>
      <c r="J186" s="670" t="s">
        <v>864</v>
      </c>
    </row>
    <row r="187" spans="1:10" x14ac:dyDescent="0.25">
      <c r="A187" s="655"/>
      <c r="B187" s="672" t="s">
        <v>434</v>
      </c>
      <c r="C187" s="662" t="s">
        <v>504</v>
      </c>
      <c r="D187" s="663"/>
      <c r="E187" s="664">
        <v>1</v>
      </c>
      <c r="F187" s="664">
        <v>1</v>
      </c>
      <c r="G187" s="664">
        <v>0</v>
      </c>
      <c r="H187" s="664">
        <v>43.84</v>
      </c>
      <c r="I187" s="664">
        <v>38.01</v>
      </c>
      <c r="J187" s="665">
        <v>43.84</v>
      </c>
    </row>
    <row r="188" spans="1:10" x14ac:dyDescent="0.25">
      <c r="A188" s="655"/>
      <c r="B188" s="673" t="s">
        <v>882</v>
      </c>
      <c r="C188" s="667" t="s">
        <v>883</v>
      </c>
      <c r="D188" s="668"/>
      <c r="E188" s="669">
        <v>1</v>
      </c>
      <c r="F188" s="669">
        <v>1</v>
      </c>
      <c r="G188" s="669">
        <v>0</v>
      </c>
      <c r="H188" s="669">
        <v>27.45</v>
      </c>
      <c r="I188" s="669">
        <v>5.41</v>
      </c>
      <c r="J188" s="670">
        <v>27.45</v>
      </c>
    </row>
    <row r="189" spans="1:10" x14ac:dyDescent="0.25">
      <c r="A189" s="655"/>
      <c r="B189" s="666" t="s">
        <v>154</v>
      </c>
      <c r="C189" s="667"/>
      <c r="D189" s="668"/>
      <c r="E189" s="669"/>
      <c r="F189" s="669"/>
      <c r="G189" s="669"/>
      <c r="H189" s="669"/>
      <c r="I189" s="669"/>
      <c r="J189" s="670"/>
    </row>
    <row r="190" spans="1:10" x14ac:dyDescent="0.25">
      <c r="A190" s="655"/>
      <c r="B190" s="666" t="s">
        <v>154</v>
      </c>
      <c r="C190" s="667"/>
      <c r="D190" s="668"/>
      <c r="E190" s="669"/>
      <c r="F190" s="669"/>
      <c r="G190" s="669"/>
      <c r="H190" s="669"/>
      <c r="I190" s="669"/>
      <c r="J190" s="670"/>
    </row>
    <row r="191" spans="1:10" x14ac:dyDescent="0.25">
      <c r="A191" s="655"/>
      <c r="B191" s="666" t="s">
        <v>154</v>
      </c>
      <c r="C191" s="667"/>
      <c r="D191" s="668"/>
      <c r="E191" s="669"/>
      <c r="F191" s="669"/>
      <c r="G191" s="669"/>
      <c r="H191" s="669"/>
      <c r="I191" s="669"/>
      <c r="J191" s="670"/>
    </row>
    <row r="192" spans="1:10" x14ac:dyDescent="0.25">
      <c r="A192" s="655"/>
      <c r="B192" s="666" t="s">
        <v>154</v>
      </c>
      <c r="C192" s="667"/>
      <c r="D192" s="668"/>
      <c r="E192" s="669"/>
      <c r="F192" s="669"/>
      <c r="G192" s="669"/>
      <c r="H192" s="669"/>
      <c r="I192" s="669"/>
      <c r="J192" s="670"/>
    </row>
    <row r="193" spans="1:10" x14ac:dyDescent="0.25">
      <c r="A193" s="655"/>
      <c r="B193" s="666" t="s">
        <v>154</v>
      </c>
      <c r="C193" s="667"/>
      <c r="D193" s="668"/>
      <c r="E193" s="669"/>
      <c r="F193" s="669"/>
      <c r="G193" s="669"/>
      <c r="H193" s="669"/>
      <c r="I193" s="669"/>
      <c r="J193" s="670"/>
    </row>
    <row r="194" spans="1:10" x14ac:dyDescent="0.25">
      <c r="A194" s="655"/>
      <c r="B194" s="661"/>
      <c r="C194" s="674"/>
      <c r="D194" s="663"/>
      <c r="E194" s="663"/>
      <c r="F194" s="663"/>
      <c r="G194" s="663" t="s">
        <v>865</v>
      </c>
      <c r="H194" s="663"/>
      <c r="I194" s="663"/>
      <c r="J194" s="665">
        <v>71.290000000000006</v>
      </c>
    </row>
    <row r="195" spans="1:10" x14ac:dyDescent="0.25">
      <c r="A195" s="655"/>
      <c r="B195" s="661" t="s">
        <v>39</v>
      </c>
      <c r="C195" s="662" t="s">
        <v>866</v>
      </c>
      <c r="D195" s="663"/>
      <c r="E195" s="663"/>
      <c r="F195" s="663"/>
      <c r="G195" s="663"/>
      <c r="H195" s="664" t="s">
        <v>161</v>
      </c>
      <c r="I195" s="664" t="s">
        <v>867</v>
      </c>
      <c r="J195" s="665" t="s">
        <v>868</v>
      </c>
    </row>
    <row r="196" spans="1:10" x14ac:dyDescent="0.25">
      <c r="A196" s="655"/>
      <c r="B196" s="661" t="s">
        <v>428</v>
      </c>
      <c r="C196" s="662" t="s">
        <v>289</v>
      </c>
      <c r="D196" s="663"/>
      <c r="E196" s="663"/>
      <c r="F196" s="663"/>
      <c r="G196" s="663"/>
      <c r="H196" s="664">
        <v>1</v>
      </c>
      <c r="I196" s="664">
        <v>22.84</v>
      </c>
      <c r="J196" s="665">
        <v>22.84</v>
      </c>
    </row>
    <row r="197" spans="1:10" x14ac:dyDescent="0.25">
      <c r="A197" s="655"/>
      <c r="B197" s="666" t="s">
        <v>217</v>
      </c>
      <c r="C197" s="667" t="s">
        <v>218</v>
      </c>
      <c r="D197" s="668"/>
      <c r="E197" s="668"/>
      <c r="F197" s="668"/>
      <c r="G197" s="668"/>
      <c r="H197" s="669">
        <v>2</v>
      </c>
      <c r="I197" s="669">
        <v>31.71</v>
      </c>
      <c r="J197" s="670">
        <v>63.42</v>
      </c>
    </row>
    <row r="198" spans="1:10" x14ac:dyDescent="0.25">
      <c r="A198" s="655"/>
      <c r="B198" s="666" t="s">
        <v>154</v>
      </c>
      <c r="C198" s="667"/>
      <c r="D198" s="668"/>
      <c r="E198" s="668"/>
      <c r="F198" s="668"/>
      <c r="G198" s="668"/>
      <c r="H198" s="669"/>
      <c r="I198" s="669"/>
      <c r="J198" s="670"/>
    </row>
    <row r="199" spans="1:10" x14ac:dyDescent="0.25">
      <c r="A199" s="655"/>
      <c r="B199" s="666" t="s">
        <v>154</v>
      </c>
      <c r="C199" s="667"/>
      <c r="D199" s="668"/>
      <c r="E199" s="668"/>
      <c r="F199" s="668"/>
      <c r="G199" s="668"/>
      <c r="H199" s="669"/>
      <c r="I199" s="669"/>
      <c r="J199" s="670"/>
    </row>
    <row r="200" spans="1:10" x14ac:dyDescent="0.25">
      <c r="A200" s="655"/>
      <c r="B200" s="666" t="s">
        <v>154</v>
      </c>
      <c r="C200" s="667"/>
      <c r="D200" s="668"/>
      <c r="E200" s="668"/>
      <c r="F200" s="668"/>
      <c r="G200" s="668"/>
      <c r="H200" s="669"/>
      <c r="I200" s="669"/>
      <c r="J200" s="670"/>
    </row>
    <row r="201" spans="1:10" x14ac:dyDescent="0.25">
      <c r="A201" s="655"/>
      <c r="B201" s="666" t="s">
        <v>154</v>
      </c>
      <c r="C201" s="667"/>
      <c r="D201" s="668"/>
      <c r="E201" s="668"/>
      <c r="F201" s="668"/>
      <c r="G201" s="668"/>
      <c r="H201" s="669"/>
      <c r="I201" s="669"/>
      <c r="J201" s="670"/>
    </row>
    <row r="202" spans="1:10" x14ac:dyDescent="0.25">
      <c r="A202" s="655"/>
      <c r="B202" s="666" t="s">
        <v>154</v>
      </c>
      <c r="C202" s="667"/>
      <c r="D202" s="668"/>
      <c r="E202" s="668"/>
      <c r="F202" s="668"/>
      <c r="G202" s="668"/>
      <c r="H202" s="669"/>
      <c r="I202" s="669"/>
      <c r="J202" s="670"/>
    </row>
    <row r="203" spans="1:10" x14ac:dyDescent="0.25">
      <c r="A203" s="655"/>
      <c r="B203" s="661"/>
      <c r="C203" s="674"/>
      <c r="D203" s="663"/>
      <c r="E203" s="663"/>
      <c r="F203" s="663"/>
      <c r="G203" s="663" t="s">
        <v>869</v>
      </c>
      <c r="H203" s="663"/>
      <c r="I203" s="663"/>
      <c r="J203" s="665">
        <v>86.26</v>
      </c>
    </row>
    <row r="204" spans="1:10" x14ac:dyDescent="0.25">
      <c r="A204" s="655"/>
      <c r="B204" s="661"/>
      <c r="C204" s="674"/>
      <c r="D204" s="663"/>
      <c r="E204" s="663"/>
      <c r="F204" s="663" t="s">
        <v>870</v>
      </c>
      <c r="G204" s="663"/>
      <c r="H204" s="663"/>
      <c r="I204" s="663">
        <v>0</v>
      </c>
      <c r="J204" s="665">
        <v>0</v>
      </c>
    </row>
    <row r="205" spans="1:10" x14ac:dyDescent="0.25">
      <c r="A205" s="655"/>
      <c r="B205" s="661"/>
      <c r="C205" s="674"/>
      <c r="D205" s="663"/>
      <c r="E205" s="663"/>
      <c r="F205" s="663" t="s">
        <v>168</v>
      </c>
      <c r="G205" s="663"/>
      <c r="H205" s="663"/>
      <c r="I205" s="663"/>
      <c r="J205" s="665">
        <v>86.26</v>
      </c>
    </row>
    <row r="206" spans="1:10" x14ac:dyDescent="0.25">
      <c r="A206" s="655"/>
      <c r="B206" s="675"/>
      <c r="C206" s="674"/>
      <c r="D206" s="663"/>
      <c r="E206" s="663"/>
      <c r="F206" s="663"/>
      <c r="G206" s="663" t="s">
        <v>871</v>
      </c>
      <c r="H206" s="663"/>
      <c r="I206" s="663"/>
      <c r="J206" s="676">
        <v>157.55000000000001</v>
      </c>
    </row>
    <row r="207" spans="1:10" x14ac:dyDescent="0.25">
      <c r="A207" s="655"/>
      <c r="B207" s="675"/>
      <c r="C207" s="674" t="s">
        <v>169</v>
      </c>
      <c r="D207" s="663">
        <v>19.149999999999999</v>
      </c>
      <c r="E207" s="663"/>
      <c r="F207" s="663"/>
      <c r="G207" s="663" t="s">
        <v>170</v>
      </c>
      <c r="H207" s="663"/>
      <c r="I207" s="663"/>
      <c r="J207" s="676">
        <v>8.23</v>
      </c>
    </row>
    <row r="208" spans="1:10" x14ac:dyDescent="0.25">
      <c r="A208" s="655"/>
      <c r="B208" s="661" t="s">
        <v>39</v>
      </c>
      <c r="C208" s="662" t="s">
        <v>171</v>
      </c>
      <c r="D208" s="663"/>
      <c r="E208" s="663"/>
      <c r="F208" s="663"/>
      <c r="G208" s="664" t="s">
        <v>153</v>
      </c>
      <c r="H208" s="664" t="s">
        <v>172</v>
      </c>
      <c r="I208" s="664" t="s">
        <v>173</v>
      </c>
      <c r="J208" s="665" t="s">
        <v>174</v>
      </c>
    </row>
    <row r="209" spans="1:10" x14ac:dyDescent="0.25">
      <c r="A209" s="655"/>
      <c r="B209" s="661" t="s">
        <v>435</v>
      </c>
      <c r="C209" s="662" t="s">
        <v>584</v>
      </c>
      <c r="D209" s="663"/>
      <c r="E209" s="663"/>
      <c r="F209" s="663"/>
      <c r="G209" s="664" t="s">
        <v>220</v>
      </c>
      <c r="H209" s="664">
        <v>67.849999999999994</v>
      </c>
      <c r="I209" s="664">
        <v>0.112</v>
      </c>
      <c r="J209" s="665">
        <v>7.6</v>
      </c>
    </row>
    <row r="210" spans="1:10" x14ac:dyDescent="0.25">
      <c r="A210" s="655"/>
      <c r="B210" s="666" t="s">
        <v>436</v>
      </c>
      <c r="C210" s="667" t="s">
        <v>721</v>
      </c>
      <c r="D210" s="668"/>
      <c r="E210" s="668"/>
      <c r="F210" s="668"/>
      <c r="G210" s="669" t="s">
        <v>208</v>
      </c>
      <c r="H210" s="669">
        <v>33.81</v>
      </c>
      <c r="I210" s="669">
        <v>1.1E-4</v>
      </c>
      <c r="J210" s="670">
        <v>0</v>
      </c>
    </row>
    <row r="211" spans="1:10" x14ac:dyDescent="0.25">
      <c r="A211" s="655"/>
      <c r="B211" s="666" t="s">
        <v>154</v>
      </c>
      <c r="C211" s="667"/>
      <c r="D211" s="668"/>
      <c r="E211" s="668"/>
      <c r="F211" s="668"/>
      <c r="G211" s="669"/>
      <c r="H211" s="669"/>
      <c r="I211" s="669"/>
      <c r="J211" s="670"/>
    </row>
    <row r="212" spans="1:10" x14ac:dyDescent="0.25">
      <c r="A212" s="655"/>
      <c r="B212" s="666" t="s">
        <v>154</v>
      </c>
      <c r="C212" s="667"/>
      <c r="D212" s="668"/>
      <c r="E212" s="668"/>
      <c r="F212" s="668"/>
      <c r="G212" s="669"/>
      <c r="H212" s="669"/>
      <c r="I212" s="669"/>
      <c r="J212" s="670"/>
    </row>
    <row r="213" spans="1:10" x14ac:dyDescent="0.25">
      <c r="A213" s="655"/>
      <c r="B213" s="666" t="s">
        <v>154</v>
      </c>
      <c r="C213" s="667"/>
      <c r="D213" s="668"/>
      <c r="E213" s="668"/>
      <c r="F213" s="668"/>
      <c r="G213" s="669"/>
      <c r="H213" s="669"/>
      <c r="I213" s="669"/>
      <c r="J213" s="670"/>
    </row>
    <row r="214" spans="1:10" x14ac:dyDescent="0.25">
      <c r="A214" s="655"/>
      <c r="B214" s="666" t="s">
        <v>154</v>
      </c>
      <c r="C214" s="667"/>
      <c r="D214" s="668"/>
      <c r="E214" s="668"/>
      <c r="F214" s="668"/>
      <c r="G214" s="669"/>
      <c r="H214" s="669"/>
      <c r="I214" s="669"/>
      <c r="J214" s="670"/>
    </row>
    <row r="215" spans="1:10" x14ac:dyDescent="0.25">
      <c r="A215" s="655"/>
      <c r="B215" s="666" t="s">
        <v>154</v>
      </c>
      <c r="C215" s="667"/>
      <c r="D215" s="668"/>
      <c r="E215" s="668"/>
      <c r="F215" s="668"/>
      <c r="G215" s="669"/>
      <c r="H215" s="669"/>
      <c r="I215" s="669"/>
      <c r="J215" s="670"/>
    </row>
    <row r="216" spans="1:10" x14ac:dyDescent="0.25">
      <c r="A216" s="655"/>
      <c r="B216" s="661"/>
      <c r="C216" s="674"/>
      <c r="D216" s="663"/>
      <c r="E216" s="663"/>
      <c r="F216" s="663"/>
      <c r="G216" s="663" t="s">
        <v>175</v>
      </c>
      <c r="H216" s="663"/>
      <c r="I216" s="663"/>
      <c r="J216" s="665">
        <v>7.6</v>
      </c>
    </row>
    <row r="217" spans="1:10" x14ac:dyDescent="0.25">
      <c r="A217" s="655"/>
      <c r="B217" s="661" t="s">
        <v>39</v>
      </c>
      <c r="C217" s="662" t="s">
        <v>176</v>
      </c>
      <c r="D217" s="663"/>
      <c r="E217" s="663"/>
      <c r="F217" s="663"/>
      <c r="G217" s="664" t="s">
        <v>153</v>
      </c>
      <c r="H217" s="664" t="s">
        <v>172</v>
      </c>
      <c r="I217" s="664" t="s">
        <v>173</v>
      </c>
      <c r="J217" s="665" t="s">
        <v>174</v>
      </c>
    </row>
    <row r="218" spans="1:10" x14ac:dyDescent="0.25">
      <c r="A218" s="655"/>
      <c r="B218" s="661" t="s">
        <v>154</v>
      </c>
      <c r="C218" s="662"/>
      <c r="D218" s="663"/>
      <c r="E218" s="663"/>
      <c r="F218" s="663"/>
      <c r="G218" s="664"/>
      <c r="H218" s="664"/>
      <c r="I218" s="664"/>
      <c r="J218" s="665"/>
    </row>
    <row r="219" spans="1:10" x14ac:dyDescent="0.25">
      <c r="A219" s="655"/>
      <c r="B219" s="666" t="s">
        <v>154</v>
      </c>
      <c r="C219" s="667"/>
      <c r="D219" s="668"/>
      <c r="E219" s="668"/>
      <c r="F219" s="668"/>
      <c r="G219" s="669"/>
      <c r="H219" s="669"/>
      <c r="I219" s="669"/>
      <c r="J219" s="670"/>
    </row>
    <row r="220" spans="1:10" x14ac:dyDescent="0.25">
      <c r="A220" s="655"/>
      <c r="B220" s="666" t="s">
        <v>154</v>
      </c>
      <c r="C220" s="667"/>
      <c r="D220" s="668"/>
      <c r="E220" s="668"/>
      <c r="F220" s="668"/>
      <c r="G220" s="669"/>
      <c r="H220" s="669"/>
      <c r="I220" s="669"/>
      <c r="J220" s="670"/>
    </row>
    <row r="221" spans="1:10" x14ac:dyDescent="0.25">
      <c r="A221" s="655"/>
      <c r="B221" s="666" t="s">
        <v>154</v>
      </c>
      <c r="C221" s="667"/>
      <c r="D221" s="668"/>
      <c r="E221" s="668"/>
      <c r="F221" s="668"/>
      <c r="G221" s="669"/>
      <c r="H221" s="669"/>
      <c r="I221" s="669"/>
      <c r="J221" s="670"/>
    </row>
    <row r="222" spans="1:10" x14ac:dyDescent="0.25">
      <c r="A222" s="655"/>
      <c r="B222" s="666" t="s">
        <v>154</v>
      </c>
      <c r="C222" s="667"/>
      <c r="D222" s="668"/>
      <c r="E222" s="668"/>
      <c r="F222" s="668"/>
      <c r="G222" s="669"/>
      <c r="H222" s="669"/>
      <c r="I222" s="669"/>
      <c r="J222" s="670"/>
    </row>
    <row r="223" spans="1:10" x14ac:dyDescent="0.25">
      <c r="A223" s="655"/>
      <c r="B223" s="661"/>
      <c r="C223" s="674"/>
      <c r="D223" s="663"/>
      <c r="E223" s="663"/>
      <c r="F223" s="663"/>
      <c r="G223" s="663" t="s">
        <v>177</v>
      </c>
      <c r="H223" s="663"/>
      <c r="I223" s="663"/>
      <c r="J223" s="665">
        <v>0</v>
      </c>
    </row>
    <row r="224" spans="1:10" x14ac:dyDescent="0.25">
      <c r="A224" s="655"/>
      <c r="B224" s="661" t="s">
        <v>39</v>
      </c>
      <c r="C224" s="662" t="s">
        <v>178</v>
      </c>
      <c r="D224" s="664" t="s">
        <v>179</v>
      </c>
      <c r="E224" s="664" t="s">
        <v>872</v>
      </c>
      <c r="F224" s="664" t="s">
        <v>873</v>
      </c>
      <c r="G224" s="664" t="s">
        <v>180</v>
      </c>
      <c r="H224" s="664" t="s">
        <v>181</v>
      </c>
      <c r="I224" s="664" t="s">
        <v>173</v>
      </c>
      <c r="J224" s="665" t="s">
        <v>182</v>
      </c>
    </row>
    <row r="225" spans="1:10" x14ac:dyDescent="0.25">
      <c r="A225" s="655"/>
      <c r="B225" s="661" t="s">
        <v>484</v>
      </c>
      <c r="C225" s="662" t="s">
        <v>720</v>
      </c>
      <c r="D225" s="664" t="s">
        <v>190</v>
      </c>
      <c r="E225" s="664">
        <v>0</v>
      </c>
      <c r="F225" s="664">
        <v>0</v>
      </c>
      <c r="G225" s="664">
        <v>0</v>
      </c>
      <c r="H225" s="664">
        <v>0</v>
      </c>
      <c r="I225" s="664">
        <v>1.1E-4</v>
      </c>
      <c r="J225" s="665">
        <v>0</v>
      </c>
    </row>
    <row r="226" spans="1:10" x14ac:dyDescent="0.25">
      <c r="A226" s="655"/>
      <c r="B226" s="666" t="s">
        <v>154</v>
      </c>
      <c r="C226" s="667"/>
      <c r="D226" s="669"/>
      <c r="E226" s="669"/>
      <c r="F226" s="669"/>
      <c r="G226" s="669"/>
      <c r="H226" s="669"/>
      <c r="I226" s="669"/>
      <c r="J226" s="670"/>
    </row>
    <row r="227" spans="1:10" x14ac:dyDescent="0.25">
      <c r="A227" s="655"/>
      <c r="B227" s="666" t="s">
        <v>154</v>
      </c>
      <c r="C227" s="667"/>
      <c r="D227" s="669"/>
      <c r="E227" s="669"/>
      <c r="F227" s="669"/>
      <c r="G227" s="669"/>
      <c r="H227" s="669"/>
      <c r="I227" s="669"/>
      <c r="J227" s="670"/>
    </row>
    <row r="228" spans="1:10" x14ac:dyDescent="0.25">
      <c r="A228" s="655"/>
      <c r="B228" s="666" t="s">
        <v>154</v>
      </c>
      <c r="C228" s="667"/>
      <c r="D228" s="669"/>
      <c r="E228" s="669"/>
      <c r="F228" s="669"/>
      <c r="G228" s="669"/>
      <c r="H228" s="669"/>
      <c r="I228" s="669"/>
      <c r="J228" s="670"/>
    </row>
    <row r="229" spans="1:10" x14ac:dyDescent="0.25">
      <c r="A229" s="655"/>
      <c r="B229" s="666" t="s">
        <v>154</v>
      </c>
      <c r="C229" s="667"/>
      <c r="D229" s="669"/>
      <c r="E229" s="669"/>
      <c r="F229" s="669"/>
      <c r="G229" s="669"/>
      <c r="H229" s="669"/>
      <c r="I229" s="669"/>
      <c r="J229" s="670"/>
    </row>
    <row r="230" spans="1:10" x14ac:dyDescent="0.25">
      <c r="A230" s="655"/>
      <c r="B230" s="666" t="s">
        <v>154</v>
      </c>
      <c r="C230" s="667"/>
      <c r="D230" s="669"/>
      <c r="E230" s="669"/>
      <c r="F230" s="669"/>
      <c r="G230" s="669"/>
      <c r="H230" s="669"/>
      <c r="I230" s="669"/>
      <c r="J230" s="670"/>
    </row>
    <row r="231" spans="1:10" x14ac:dyDescent="0.25">
      <c r="A231" s="655"/>
      <c r="B231" s="666" t="s">
        <v>154</v>
      </c>
      <c r="C231" s="667"/>
      <c r="D231" s="669"/>
      <c r="E231" s="669"/>
      <c r="F231" s="669"/>
      <c r="G231" s="669"/>
      <c r="H231" s="669"/>
      <c r="I231" s="669"/>
      <c r="J231" s="670"/>
    </row>
    <row r="232" spans="1:10" x14ac:dyDescent="0.25">
      <c r="A232" s="655"/>
      <c r="B232" s="661"/>
      <c r="C232" s="674"/>
      <c r="D232" s="663"/>
      <c r="E232" s="663"/>
      <c r="F232" s="663"/>
      <c r="G232" s="663" t="s">
        <v>183</v>
      </c>
      <c r="H232" s="663"/>
      <c r="I232" s="663"/>
      <c r="J232" s="665">
        <v>0</v>
      </c>
    </row>
    <row r="233" spans="1:10" x14ac:dyDescent="0.25">
      <c r="A233" s="655"/>
      <c r="B233" s="661" t="s">
        <v>184</v>
      </c>
      <c r="C233" s="674"/>
      <c r="D233" s="663"/>
      <c r="E233" s="663"/>
      <c r="F233" s="663"/>
      <c r="G233" s="663"/>
      <c r="H233" s="663"/>
      <c r="I233" s="663"/>
      <c r="J233" s="665">
        <v>15.83</v>
      </c>
    </row>
    <row r="234" spans="1:10" x14ac:dyDescent="0.25">
      <c r="A234" s="655"/>
      <c r="B234" s="661" t="s">
        <v>185</v>
      </c>
      <c r="C234" s="674"/>
      <c r="D234" s="663">
        <v>0</v>
      </c>
      <c r="E234" s="663"/>
      <c r="F234" s="663"/>
      <c r="G234" s="663"/>
      <c r="H234" s="663"/>
      <c r="I234" s="663"/>
      <c r="J234" s="665">
        <v>0</v>
      </c>
    </row>
    <row r="235" spans="1:10" ht="15.75" thickBot="1" x14ac:dyDescent="0.3">
      <c r="A235" s="655"/>
      <c r="B235" s="661" t="s">
        <v>186</v>
      </c>
      <c r="C235" s="674"/>
      <c r="D235" s="663"/>
      <c r="E235" s="663"/>
      <c r="F235" s="663"/>
      <c r="G235" s="663"/>
      <c r="H235" s="663"/>
      <c r="I235" s="663"/>
      <c r="J235" s="665">
        <v>15.83</v>
      </c>
    </row>
    <row r="236" spans="1:10" x14ac:dyDescent="0.25">
      <c r="A236" s="655"/>
      <c r="B236" s="656" t="s">
        <v>187</v>
      </c>
      <c r="C236" s="657"/>
      <c r="D236" s="659"/>
      <c r="E236" s="659"/>
      <c r="F236" s="659" t="s">
        <v>188</v>
      </c>
      <c r="G236" s="659"/>
      <c r="H236" s="659"/>
      <c r="I236" s="659" t="s">
        <v>879</v>
      </c>
      <c r="J236" s="660"/>
    </row>
    <row r="237" spans="1:10" x14ac:dyDescent="0.25">
      <c r="A237" s="655"/>
      <c r="B237" s="666" t="s">
        <v>881</v>
      </c>
      <c r="C237" s="655"/>
      <c r="D237" s="668"/>
      <c r="E237" s="668"/>
      <c r="F237" s="668" t="s">
        <v>874</v>
      </c>
      <c r="G237" s="668"/>
      <c r="H237" s="668"/>
      <c r="I237" s="668"/>
      <c r="J237" s="677"/>
    </row>
    <row r="238" spans="1:10" x14ac:dyDescent="0.25">
      <c r="A238" s="655"/>
      <c r="B238" s="666" t="s">
        <v>808</v>
      </c>
      <c r="C238" s="655"/>
      <c r="D238" s="668"/>
      <c r="E238" s="668"/>
      <c r="F238" s="668" t="s">
        <v>189</v>
      </c>
      <c r="G238" s="668"/>
      <c r="H238" s="668"/>
      <c r="I238" s="668"/>
      <c r="J238" s="677"/>
    </row>
    <row r="239" spans="1:10" ht="15.75" thickBot="1" x14ac:dyDescent="0.3">
      <c r="A239" s="655"/>
      <c r="B239" s="678" t="s">
        <v>812</v>
      </c>
      <c r="C239" s="655"/>
      <c r="D239" s="668"/>
      <c r="E239" s="668"/>
      <c r="F239" s="668"/>
      <c r="G239" s="668"/>
      <c r="H239" s="668"/>
      <c r="I239" s="668"/>
      <c r="J239" s="679"/>
    </row>
    <row r="240" spans="1:10" x14ac:dyDescent="0.25">
      <c r="A240" s="655"/>
      <c r="B240" s="657"/>
      <c r="C240" s="657"/>
      <c r="D240" s="659"/>
      <c r="E240" s="659"/>
      <c r="F240" s="659"/>
      <c r="G240" s="659"/>
      <c r="H240" s="659"/>
      <c r="I240" s="659"/>
      <c r="J240" s="659"/>
    </row>
    <row r="241" spans="1:10" ht="15.75" thickBot="1" x14ac:dyDescent="0.3">
      <c r="A241" s="655"/>
      <c r="B241" s="655"/>
      <c r="C241" s="655"/>
      <c r="D241" s="668"/>
      <c r="E241" s="668"/>
      <c r="F241" s="668"/>
      <c r="G241" s="668"/>
      <c r="H241" s="668"/>
      <c r="I241" s="668"/>
      <c r="J241" s="668"/>
    </row>
    <row r="242" spans="1:10" x14ac:dyDescent="0.25">
      <c r="A242" s="655"/>
      <c r="B242" s="656"/>
      <c r="C242" s="657"/>
      <c r="D242" s="658" t="s">
        <v>151</v>
      </c>
      <c r="E242" s="658"/>
      <c r="F242" s="658"/>
      <c r="G242" s="659"/>
      <c r="H242" s="659"/>
      <c r="I242" s="659"/>
      <c r="J242" s="660"/>
    </row>
    <row r="243" spans="1:10" x14ac:dyDescent="0.25">
      <c r="A243" s="655"/>
      <c r="B243" s="661" t="s">
        <v>39</v>
      </c>
      <c r="C243" s="662" t="s">
        <v>152</v>
      </c>
      <c r="D243" s="663"/>
      <c r="E243" s="663"/>
      <c r="F243" s="663"/>
      <c r="G243" s="663"/>
      <c r="H243" s="664" t="s">
        <v>862</v>
      </c>
      <c r="I243" s="663"/>
      <c r="J243" s="665" t="s">
        <v>153</v>
      </c>
    </row>
    <row r="244" spans="1:10" x14ac:dyDescent="0.25">
      <c r="A244" s="655"/>
      <c r="B244" s="666">
        <v>1106165</v>
      </c>
      <c r="C244" s="667" t="s">
        <v>437</v>
      </c>
      <c r="D244" s="668"/>
      <c r="E244" s="668"/>
      <c r="F244" s="668"/>
      <c r="G244" s="668"/>
      <c r="H244" s="669" t="s">
        <v>863</v>
      </c>
      <c r="I244" s="668"/>
      <c r="J244" s="670" t="s">
        <v>156</v>
      </c>
    </row>
    <row r="245" spans="1:10" x14ac:dyDescent="0.25">
      <c r="A245" s="655"/>
      <c r="B245" s="661"/>
      <c r="C245" s="662"/>
      <c r="D245" s="663"/>
      <c r="E245" s="664"/>
      <c r="F245" s="664" t="s">
        <v>157</v>
      </c>
      <c r="G245" s="664"/>
      <c r="H245" s="664" t="s">
        <v>158</v>
      </c>
      <c r="I245" s="664"/>
      <c r="J245" s="665" t="s">
        <v>159</v>
      </c>
    </row>
    <row r="246" spans="1:10" x14ac:dyDescent="0.25">
      <c r="A246" s="655"/>
      <c r="B246" s="666" t="s">
        <v>39</v>
      </c>
      <c r="C246" s="667" t="s">
        <v>160</v>
      </c>
      <c r="D246" s="668"/>
      <c r="E246" s="669" t="s">
        <v>161</v>
      </c>
      <c r="F246" s="664" t="s">
        <v>162</v>
      </c>
      <c r="G246" s="664" t="s">
        <v>163</v>
      </c>
      <c r="H246" s="664" t="s">
        <v>162</v>
      </c>
      <c r="I246" s="671" t="s">
        <v>163</v>
      </c>
      <c r="J246" s="670" t="s">
        <v>864</v>
      </c>
    </row>
    <row r="247" spans="1:10" x14ac:dyDescent="0.25">
      <c r="A247" s="655"/>
      <c r="B247" s="661" t="s">
        <v>154</v>
      </c>
      <c r="C247" s="662"/>
      <c r="D247" s="663"/>
      <c r="E247" s="664"/>
      <c r="F247" s="664"/>
      <c r="G247" s="664"/>
      <c r="H247" s="664"/>
      <c r="I247" s="664"/>
      <c r="J247" s="665"/>
    </row>
    <row r="248" spans="1:10" x14ac:dyDescent="0.25">
      <c r="A248" s="655"/>
      <c r="B248" s="666" t="s">
        <v>154</v>
      </c>
      <c r="C248" s="667"/>
      <c r="D248" s="668"/>
      <c r="E248" s="669"/>
      <c r="F248" s="669"/>
      <c r="G248" s="669"/>
      <c r="H248" s="669"/>
      <c r="I248" s="669"/>
      <c r="J248" s="670"/>
    </row>
    <row r="249" spans="1:10" x14ac:dyDescent="0.25">
      <c r="A249" s="655"/>
      <c r="B249" s="666" t="s">
        <v>154</v>
      </c>
      <c r="C249" s="667"/>
      <c r="D249" s="668"/>
      <c r="E249" s="669"/>
      <c r="F249" s="669"/>
      <c r="G249" s="669"/>
      <c r="H249" s="669"/>
      <c r="I249" s="669"/>
      <c r="J249" s="670"/>
    </row>
    <row r="250" spans="1:10" x14ac:dyDescent="0.25">
      <c r="A250" s="655"/>
      <c r="B250" s="666" t="s">
        <v>154</v>
      </c>
      <c r="C250" s="667"/>
      <c r="D250" s="668"/>
      <c r="E250" s="669"/>
      <c r="F250" s="669"/>
      <c r="G250" s="669"/>
      <c r="H250" s="669"/>
      <c r="I250" s="669"/>
      <c r="J250" s="670"/>
    </row>
    <row r="251" spans="1:10" x14ac:dyDescent="0.25">
      <c r="A251" s="655"/>
      <c r="B251" s="666" t="s">
        <v>154</v>
      </c>
      <c r="C251" s="667"/>
      <c r="D251" s="668"/>
      <c r="E251" s="669"/>
      <c r="F251" s="669"/>
      <c r="G251" s="669"/>
      <c r="H251" s="669"/>
      <c r="I251" s="669"/>
      <c r="J251" s="670"/>
    </row>
    <row r="252" spans="1:10" x14ac:dyDescent="0.25">
      <c r="A252" s="655"/>
      <c r="B252" s="666" t="s">
        <v>154</v>
      </c>
      <c r="C252" s="667"/>
      <c r="D252" s="668"/>
      <c r="E252" s="669"/>
      <c r="F252" s="669"/>
      <c r="G252" s="669"/>
      <c r="H252" s="669"/>
      <c r="I252" s="669"/>
      <c r="J252" s="670"/>
    </row>
    <row r="253" spans="1:10" x14ac:dyDescent="0.25">
      <c r="A253" s="655"/>
      <c r="B253" s="666" t="s">
        <v>154</v>
      </c>
      <c r="C253" s="667"/>
      <c r="D253" s="668"/>
      <c r="E253" s="669"/>
      <c r="F253" s="669"/>
      <c r="G253" s="669"/>
      <c r="H253" s="669"/>
      <c r="I253" s="669"/>
      <c r="J253" s="670"/>
    </row>
    <row r="254" spans="1:10" x14ac:dyDescent="0.25">
      <c r="A254" s="655"/>
      <c r="B254" s="661"/>
      <c r="C254" s="674"/>
      <c r="D254" s="663"/>
      <c r="E254" s="663"/>
      <c r="F254" s="663"/>
      <c r="G254" s="663" t="s">
        <v>865</v>
      </c>
      <c r="H254" s="663"/>
      <c r="I254" s="663"/>
      <c r="J254" s="665">
        <v>0</v>
      </c>
    </row>
    <row r="255" spans="1:10" x14ac:dyDescent="0.25">
      <c r="A255" s="655"/>
      <c r="B255" s="661" t="s">
        <v>39</v>
      </c>
      <c r="C255" s="662" t="s">
        <v>866</v>
      </c>
      <c r="D255" s="663"/>
      <c r="E255" s="663"/>
      <c r="F255" s="663"/>
      <c r="G255" s="663"/>
      <c r="H255" s="664" t="s">
        <v>161</v>
      </c>
      <c r="I255" s="664" t="s">
        <v>867</v>
      </c>
      <c r="J255" s="665" t="s">
        <v>868</v>
      </c>
    </row>
    <row r="256" spans="1:10" x14ac:dyDescent="0.25">
      <c r="A256" s="655"/>
      <c r="B256" s="661" t="s">
        <v>166</v>
      </c>
      <c r="C256" s="662" t="s">
        <v>167</v>
      </c>
      <c r="D256" s="663"/>
      <c r="E256" s="663"/>
      <c r="F256" s="663"/>
      <c r="G256" s="663"/>
      <c r="H256" s="664">
        <v>2</v>
      </c>
      <c r="I256" s="664">
        <v>21.04</v>
      </c>
      <c r="J256" s="665">
        <v>42.08</v>
      </c>
    </row>
    <row r="257" spans="1:10" x14ac:dyDescent="0.25">
      <c r="A257" s="655"/>
      <c r="B257" s="666" t="s">
        <v>154</v>
      </c>
      <c r="C257" s="667"/>
      <c r="D257" s="668"/>
      <c r="E257" s="668"/>
      <c r="F257" s="668"/>
      <c r="G257" s="668"/>
      <c r="H257" s="669"/>
      <c r="I257" s="669"/>
      <c r="J257" s="670"/>
    </row>
    <row r="258" spans="1:10" x14ac:dyDescent="0.25">
      <c r="A258" s="655"/>
      <c r="B258" s="666" t="s">
        <v>154</v>
      </c>
      <c r="C258" s="667"/>
      <c r="D258" s="668"/>
      <c r="E258" s="668"/>
      <c r="F258" s="668"/>
      <c r="G258" s="668"/>
      <c r="H258" s="669"/>
      <c r="I258" s="669"/>
      <c r="J258" s="670"/>
    </row>
    <row r="259" spans="1:10" x14ac:dyDescent="0.25">
      <c r="A259" s="655"/>
      <c r="B259" s="666" t="s">
        <v>154</v>
      </c>
      <c r="C259" s="667"/>
      <c r="D259" s="668"/>
      <c r="E259" s="668"/>
      <c r="F259" s="668"/>
      <c r="G259" s="668"/>
      <c r="H259" s="669"/>
      <c r="I259" s="669"/>
      <c r="J259" s="670"/>
    </row>
    <row r="260" spans="1:10" x14ac:dyDescent="0.25">
      <c r="A260" s="655"/>
      <c r="B260" s="666" t="s">
        <v>154</v>
      </c>
      <c r="C260" s="667"/>
      <c r="D260" s="668"/>
      <c r="E260" s="668"/>
      <c r="F260" s="668"/>
      <c r="G260" s="668"/>
      <c r="H260" s="669"/>
      <c r="I260" s="669"/>
      <c r="J260" s="670"/>
    </row>
    <row r="261" spans="1:10" x14ac:dyDescent="0.25">
      <c r="A261" s="655"/>
      <c r="B261" s="666" t="s">
        <v>154</v>
      </c>
      <c r="C261" s="667"/>
      <c r="D261" s="668"/>
      <c r="E261" s="668"/>
      <c r="F261" s="668"/>
      <c r="G261" s="668"/>
      <c r="H261" s="669"/>
      <c r="I261" s="669"/>
      <c r="J261" s="670"/>
    </row>
    <row r="262" spans="1:10" x14ac:dyDescent="0.25">
      <c r="A262" s="655"/>
      <c r="B262" s="666" t="s">
        <v>154</v>
      </c>
      <c r="C262" s="667"/>
      <c r="D262" s="668"/>
      <c r="E262" s="668"/>
      <c r="F262" s="668"/>
      <c r="G262" s="668"/>
      <c r="H262" s="669"/>
      <c r="I262" s="669"/>
      <c r="J262" s="670"/>
    </row>
    <row r="263" spans="1:10" x14ac:dyDescent="0.25">
      <c r="A263" s="655"/>
      <c r="B263" s="661"/>
      <c r="C263" s="674"/>
      <c r="D263" s="663"/>
      <c r="E263" s="663"/>
      <c r="F263" s="663"/>
      <c r="G263" s="663" t="s">
        <v>869</v>
      </c>
      <c r="H263" s="663"/>
      <c r="I263" s="663"/>
      <c r="J263" s="665">
        <v>42.08</v>
      </c>
    </row>
    <row r="264" spans="1:10" x14ac:dyDescent="0.25">
      <c r="A264" s="655"/>
      <c r="B264" s="661"/>
      <c r="C264" s="674"/>
      <c r="D264" s="663"/>
      <c r="E264" s="663"/>
      <c r="F264" s="663" t="s">
        <v>870</v>
      </c>
      <c r="G264" s="663"/>
      <c r="H264" s="663"/>
      <c r="I264" s="663">
        <v>0</v>
      </c>
      <c r="J264" s="665">
        <v>0</v>
      </c>
    </row>
    <row r="265" spans="1:10" x14ac:dyDescent="0.25">
      <c r="A265" s="655"/>
      <c r="B265" s="661"/>
      <c r="C265" s="674"/>
      <c r="D265" s="663"/>
      <c r="E265" s="663"/>
      <c r="F265" s="663" t="s">
        <v>168</v>
      </c>
      <c r="G265" s="663"/>
      <c r="H265" s="663"/>
      <c r="I265" s="663"/>
      <c r="J265" s="665">
        <v>42.08</v>
      </c>
    </row>
    <row r="266" spans="1:10" x14ac:dyDescent="0.25">
      <c r="A266" s="655"/>
      <c r="B266" s="675"/>
      <c r="C266" s="674"/>
      <c r="D266" s="663"/>
      <c r="E266" s="663"/>
      <c r="F266" s="663"/>
      <c r="G266" s="663" t="s">
        <v>871</v>
      </c>
      <c r="H266" s="663"/>
      <c r="I266" s="663"/>
      <c r="J266" s="676">
        <v>42.08</v>
      </c>
    </row>
    <row r="267" spans="1:10" x14ac:dyDescent="0.25">
      <c r="A267" s="655"/>
      <c r="B267" s="675"/>
      <c r="C267" s="674" t="s">
        <v>169</v>
      </c>
      <c r="D267" s="663">
        <v>3.9289900000000002</v>
      </c>
      <c r="E267" s="663"/>
      <c r="F267" s="663"/>
      <c r="G267" s="663" t="s">
        <v>170</v>
      </c>
      <c r="H267" s="663"/>
      <c r="I267" s="663"/>
      <c r="J267" s="676">
        <v>10.71</v>
      </c>
    </row>
    <row r="268" spans="1:10" x14ac:dyDescent="0.25">
      <c r="A268" s="655"/>
      <c r="B268" s="661" t="s">
        <v>39</v>
      </c>
      <c r="C268" s="662" t="s">
        <v>171</v>
      </c>
      <c r="D268" s="663"/>
      <c r="E268" s="663"/>
      <c r="F268" s="663"/>
      <c r="G268" s="664" t="s">
        <v>153</v>
      </c>
      <c r="H268" s="664" t="s">
        <v>172</v>
      </c>
      <c r="I268" s="664" t="s">
        <v>173</v>
      </c>
      <c r="J268" s="665" t="s">
        <v>174</v>
      </c>
    </row>
    <row r="269" spans="1:10" x14ac:dyDescent="0.25">
      <c r="A269" s="655"/>
      <c r="B269" s="661" t="s">
        <v>438</v>
      </c>
      <c r="C269" s="662" t="s">
        <v>586</v>
      </c>
      <c r="D269" s="663"/>
      <c r="E269" s="663"/>
      <c r="F269" s="663"/>
      <c r="G269" s="664" t="s">
        <v>156</v>
      </c>
      <c r="H269" s="664">
        <v>102.03</v>
      </c>
      <c r="I269" s="664">
        <v>0.52600000000000002</v>
      </c>
      <c r="J269" s="665">
        <v>53.67</v>
      </c>
    </row>
    <row r="270" spans="1:10" x14ac:dyDescent="0.25">
      <c r="A270" s="655"/>
      <c r="B270" s="666" t="s">
        <v>440</v>
      </c>
      <c r="C270" s="667" t="s">
        <v>719</v>
      </c>
      <c r="D270" s="668"/>
      <c r="E270" s="668"/>
      <c r="F270" s="668"/>
      <c r="G270" s="669" t="s">
        <v>208</v>
      </c>
      <c r="H270" s="669">
        <v>1.75</v>
      </c>
      <c r="I270" s="669">
        <v>0.78900000000000003</v>
      </c>
      <c r="J270" s="670">
        <v>1.38</v>
      </c>
    </row>
    <row r="271" spans="1:10" x14ac:dyDescent="0.25">
      <c r="A271" s="655"/>
      <c r="B271" s="666" t="s">
        <v>154</v>
      </c>
      <c r="C271" s="667"/>
      <c r="D271" s="668"/>
      <c r="E271" s="668"/>
      <c r="F271" s="668"/>
      <c r="G271" s="669"/>
      <c r="H271" s="669"/>
      <c r="I271" s="669"/>
      <c r="J271" s="670"/>
    </row>
    <row r="272" spans="1:10" x14ac:dyDescent="0.25">
      <c r="A272" s="655"/>
      <c r="B272" s="666" t="s">
        <v>154</v>
      </c>
      <c r="C272" s="667"/>
      <c r="D272" s="668"/>
      <c r="E272" s="668"/>
      <c r="F272" s="668"/>
      <c r="G272" s="669"/>
      <c r="H272" s="669"/>
      <c r="I272" s="669"/>
      <c r="J272" s="670"/>
    </row>
    <row r="273" spans="1:10" x14ac:dyDescent="0.25">
      <c r="A273" s="655"/>
      <c r="B273" s="666" t="s">
        <v>154</v>
      </c>
      <c r="C273" s="667"/>
      <c r="D273" s="668"/>
      <c r="E273" s="668"/>
      <c r="F273" s="668"/>
      <c r="G273" s="669"/>
      <c r="H273" s="669"/>
      <c r="I273" s="669"/>
      <c r="J273" s="670"/>
    </row>
    <row r="274" spans="1:10" x14ac:dyDescent="0.25">
      <c r="A274" s="655"/>
      <c r="B274" s="666" t="s">
        <v>154</v>
      </c>
      <c r="C274" s="667"/>
      <c r="D274" s="668"/>
      <c r="E274" s="668"/>
      <c r="F274" s="668"/>
      <c r="G274" s="669"/>
      <c r="H274" s="669"/>
      <c r="I274" s="669"/>
      <c r="J274" s="670"/>
    </row>
    <row r="275" spans="1:10" x14ac:dyDescent="0.25">
      <c r="A275" s="655"/>
      <c r="B275" s="666" t="s">
        <v>154</v>
      </c>
      <c r="C275" s="667"/>
      <c r="D275" s="668"/>
      <c r="E275" s="668"/>
      <c r="F275" s="668"/>
      <c r="G275" s="669"/>
      <c r="H275" s="669"/>
      <c r="I275" s="669"/>
      <c r="J275" s="670"/>
    </row>
    <row r="276" spans="1:10" x14ac:dyDescent="0.25">
      <c r="A276" s="655"/>
      <c r="B276" s="661"/>
      <c r="C276" s="674"/>
      <c r="D276" s="663"/>
      <c r="E276" s="663"/>
      <c r="F276" s="663"/>
      <c r="G276" s="663" t="s">
        <v>175</v>
      </c>
      <c r="H276" s="663"/>
      <c r="I276" s="663"/>
      <c r="J276" s="665">
        <v>55.050000000000004</v>
      </c>
    </row>
    <row r="277" spans="1:10" x14ac:dyDescent="0.25">
      <c r="A277" s="655"/>
      <c r="B277" s="661" t="s">
        <v>39</v>
      </c>
      <c r="C277" s="662" t="s">
        <v>176</v>
      </c>
      <c r="D277" s="663"/>
      <c r="E277" s="663"/>
      <c r="F277" s="663"/>
      <c r="G277" s="664" t="s">
        <v>153</v>
      </c>
      <c r="H277" s="664" t="s">
        <v>172</v>
      </c>
      <c r="I277" s="664" t="s">
        <v>173</v>
      </c>
      <c r="J277" s="665" t="s">
        <v>174</v>
      </c>
    </row>
    <row r="278" spans="1:10" x14ac:dyDescent="0.25">
      <c r="A278" s="655"/>
      <c r="B278" s="661">
        <v>1107892</v>
      </c>
      <c r="C278" s="662" t="s">
        <v>439</v>
      </c>
      <c r="D278" s="663"/>
      <c r="E278" s="663"/>
      <c r="F278" s="663"/>
      <c r="G278" s="664" t="s">
        <v>156</v>
      </c>
      <c r="H278" s="664">
        <v>427.19</v>
      </c>
      <c r="I278" s="664">
        <v>0.7</v>
      </c>
      <c r="J278" s="665">
        <v>299.02999999999997</v>
      </c>
    </row>
    <row r="279" spans="1:10" x14ac:dyDescent="0.25">
      <c r="A279" s="655"/>
      <c r="B279" s="666" t="s">
        <v>154</v>
      </c>
      <c r="C279" s="667"/>
      <c r="D279" s="668"/>
      <c r="E279" s="668"/>
      <c r="F279" s="668"/>
      <c r="G279" s="669"/>
      <c r="H279" s="669"/>
      <c r="I279" s="669"/>
      <c r="J279" s="670"/>
    </row>
    <row r="280" spans="1:10" x14ac:dyDescent="0.25">
      <c r="A280" s="655"/>
      <c r="B280" s="666" t="s">
        <v>154</v>
      </c>
      <c r="C280" s="667"/>
      <c r="D280" s="668"/>
      <c r="E280" s="668"/>
      <c r="F280" s="668"/>
      <c r="G280" s="669"/>
      <c r="H280" s="669"/>
      <c r="I280" s="669"/>
      <c r="J280" s="670"/>
    </row>
    <row r="281" spans="1:10" x14ac:dyDescent="0.25">
      <c r="A281" s="655"/>
      <c r="B281" s="666" t="s">
        <v>154</v>
      </c>
      <c r="C281" s="667"/>
      <c r="D281" s="668"/>
      <c r="E281" s="668"/>
      <c r="F281" s="668"/>
      <c r="G281" s="669"/>
      <c r="H281" s="669"/>
      <c r="I281" s="669"/>
      <c r="J281" s="670"/>
    </row>
    <row r="282" spans="1:10" x14ac:dyDescent="0.25">
      <c r="A282" s="655"/>
      <c r="B282" s="666" t="s">
        <v>154</v>
      </c>
      <c r="C282" s="667"/>
      <c r="D282" s="668"/>
      <c r="E282" s="668"/>
      <c r="F282" s="668"/>
      <c r="G282" s="669"/>
      <c r="H282" s="669"/>
      <c r="I282" s="669"/>
      <c r="J282" s="670"/>
    </row>
    <row r="283" spans="1:10" x14ac:dyDescent="0.25">
      <c r="A283" s="655"/>
      <c r="B283" s="661"/>
      <c r="C283" s="674"/>
      <c r="D283" s="663"/>
      <c r="E283" s="663"/>
      <c r="F283" s="663"/>
      <c r="G283" s="663" t="s">
        <v>177</v>
      </c>
      <c r="H283" s="663"/>
      <c r="I283" s="663"/>
      <c r="J283" s="665">
        <v>299.02999999999997</v>
      </c>
    </row>
    <row r="284" spans="1:10" x14ac:dyDescent="0.25">
      <c r="A284" s="655"/>
      <c r="B284" s="661" t="s">
        <v>39</v>
      </c>
      <c r="C284" s="662" t="s">
        <v>178</v>
      </c>
      <c r="D284" s="664" t="s">
        <v>179</v>
      </c>
      <c r="E284" s="664" t="s">
        <v>872</v>
      </c>
      <c r="F284" s="664" t="s">
        <v>873</v>
      </c>
      <c r="G284" s="664" t="s">
        <v>180</v>
      </c>
      <c r="H284" s="664" t="s">
        <v>181</v>
      </c>
      <c r="I284" s="664" t="s">
        <v>173</v>
      </c>
      <c r="J284" s="665" t="s">
        <v>182</v>
      </c>
    </row>
    <row r="285" spans="1:10" x14ac:dyDescent="0.25">
      <c r="A285" s="655"/>
      <c r="B285" s="661" t="s">
        <v>485</v>
      </c>
      <c r="C285" s="662" t="s">
        <v>718</v>
      </c>
      <c r="D285" s="664" t="s">
        <v>190</v>
      </c>
      <c r="E285" s="664">
        <v>0</v>
      </c>
      <c r="F285" s="664">
        <v>0</v>
      </c>
      <c r="G285" s="664">
        <v>0</v>
      </c>
      <c r="H285" s="664">
        <v>0</v>
      </c>
      <c r="I285" s="664">
        <v>0.78900000000000003</v>
      </c>
      <c r="J285" s="665">
        <v>0</v>
      </c>
    </row>
    <row r="286" spans="1:10" x14ac:dyDescent="0.25">
      <c r="A286" s="655"/>
      <c r="B286" s="666" t="s">
        <v>154</v>
      </c>
      <c r="C286" s="667"/>
      <c r="D286" s="669"/>
      <c r="E286" s="669"/>
      <c r="F286" s="669"/>
      <c r="G286" s="669"/>
      <c r="H286" s="669"/>
      <c r="I286" s="669"/>
      <c r="J286" s="670"/>
    </row>
    <row r="287" spans="1:10" x14ac:dyDescent="0.25">
      <c r="A287" s="655"/>
      <c r="B287" s="666" t="s">
        <v>154</v>
      </c>
      <c r="C287" s="667"/>
      <c r="D287" s="669"/>
      <c r="E287" s="669"/>
      <c r="F287" s="669"/>
      <c r="G287" s="669"/>
      <c r="H287" s="669"/>
      <c r="I287" s="669"/>
      <c r="J287" s="670"/>
    </row>
    <row r="288" spans="1:10" x14ac:dyDescent="0.25">
      <c r="A288" s="655"/>
      <c r="B288" s="666" t="s">
        <v>154</v>
      </c>
      <c r="C288" s="667"/>
      <c r="D288" s="669"/>
      <c r="E288" s="669"/>
      <c r="F288" s="669"/>
      <c r="G288" s="669"/>
      <c r="H288" s="669"/>
      <c r="I288" s="669"/>
      <c r="J288" s="670"/>
    </row>
    <row r="289" spans="1:10" x14ac:dyDescent="0.25">
      <c r="A289" s="655"/>
      <c r="B289" s="666" t="s">
        <v>154</v>
      </c>
      <c r="C289" s="667"/>
      <c r="D289" s="669"/>
      <c r="E289" s="669"/>
      <c r="F289" s="669"/>
      <c r="G289" s="669"/>
      <c r="H289" s="669"/>
      <c r="I289" s="669"/>
      <c r="J289" s="670"/>
    </row>
    <row r="290" spans="1:10" x14ac:dyDescent="0.25">
      <c r="A290" s="655"/>
      <c r="B290" s="666" t="s">
        <v>154</v>
      </c>
      <c r="C290" s="667"/>
      <c r="D290" s="669"/>
      <c r="E290" s="669"/>
      <c r="F290" s="669"/>
      <c r="G290" s="669"/>
      <c r="H290" s="669"/>
      <c r="I290" s="669"/>
      <c r="J290" s="670"/>
    </row>
    <row r="291" spans="1:10" x14ac:dyDescent="0.25">
      <c r="A291" s="655"/>
      <c r="B291" s="666" t="s">
        <v>154</v>
      </c>
      <c r="C291" s="667"/>
      <c r="D291" s="669"/>
      <c r="E291" s="669"/>
      <c r="F291" s="669"/>
      <c r="G291" s="669"/>
      <c r="H291" s="669"/>
      <c r="I291" s="669"/>
      <c r="J291" s="670"/>
    </row>
    <row r="292" spans="1:10" x14ac:dyDescent="0.25">
      <c r="A292" s="655"/>
      <c r="B292" s="661"/>
      <c r="C292" s="674"/>
      <c r="D292" s="663"/>
      <c r="E292" s="663"/>
      <c r="F292" s="663"/>
      <c r="G292" s="663" t="s">
        <v>183</v>
      </c>
      <c r="H292" s="663"/>
      <c r="I292" s="663"/>
      <c r="J292" s="665">
        <v>0</v>
      </c>
    </row>
    <row r="293" spans="1:10" x14ac:dyDescent="0.25">
      <c r="A293" s="655"/>
      <c r="B293" s="661" t="s">
        <v>184</v>
      </c>
      <c r="C293" s="674"/>
      <c r="D293" s="663"/>
      <c r="E293" s="663"/>
      <c r="F293" s="663"/>
      <c r="G293" s="663"/>
      <c r="H293" s="663"/>
      <c r="I293" s="663"/>
      <c r="J293" s="665">
        <v>364.78999999999996</v>
      </c>
    </row>
    <row r="294" spans="1:10" x14ac:dyDescent="0.25">
      <c r="A294" s="655"/>
      <c r="B294" s="661" t="s">
        <v>185</v>
      </c>
      <c r="C294" s="674"/>
      <c r="D294" s="663">
        <v>0</v>
      </c>
      <c r="E294" s="663"/>
      <c r="F294" s="663"/>
      <c r="G294" s="663"/>
      <c r="H294" s="663"/>
      <c r="I294" s="663"/>
      <c r="J294" s="665">
        <v>0</v>
      </c>
    </row>
    <row r="295" spans="1:10" ht="15.75" thickBot="1" x14ac:dyDescent="0.3">
      <c r="A295" s="655"/>
      <c r="B295" s="661" t="s">
        <v>186</v>
      </c>
      <c r="C295" s="674"/>
      <c r="D295" s="663"/>
      <c r="E295" s="663"/>
      <c r="F295" s="663"/>
      <c r="G295" s="663"/>
      <c r="H295" s="663"/>
      <c r="I295" s="663"/>
      <c r="J295" s="665">
        <v>364.78999999999996</v>
      </c>
    </row>
    <row r="296" spans="1:10" x14ac:dyDescent="0.25">
      <c r="A296" s="655"/>
      <c r="B296" s="656" t="s">
        <v>187</v>
      </c>
      <c r="C296" s="657"/>
      <c r="D296" s="659"/>
      <c r="E296" s="659"/>
      <c r="F296" s="659" t="s">
        <v>188</v>
      </c>
      <c r="G296" s="659"/>
      <c r="H296" s="659"/>
      <c r="I296" s="659" t="s">
        <v>879</v>
      </c>
      <c r="J296" s="660"/>
    </row>
    <row r="297" spans="1:10" x14ac:dyDescent="0.25">
      <c r="A297" s="655"/>
      <c r="B297" s="666" t="s">
        <v>881</v>
      </c>
      <c r="C297" s="655"/>
      <c r="D297" s="668"/>
      <c r="E297" s="668"/>
      <c r="F297" s="668" t="s">
        <v>874</v>
      </c>
      <c r="G297" s="668"/>
      <c r="H297" s="668"/>
      <c r="I297" s="668"/>
      <c r="J297" s="677"/>
    </row>
    <row r="298" spans="1:10" x14ac:dyDescent="0.25">
      <c r="A298" s="655"/>
      <c r="B298" s="666" t="s">
        <v>808</v>
      </c>
      <c r="C298" s="655"/>
      <c r="D298" s="668"/>
      <c r="E298" s="668"/>
      <c r="F298" s="668" t="s">
        <v>189</v>
      </c>
      <c r="G298" s="668"/>
      <c r="H298" s="668"/>
      <c r="I298" s="668"/>
      <c r="J298" s="677"/>
    </row>
    <row r="299" spans="1:10" ht="15.75" thickBot="1" x14ac:dyDescent="0.3">
      <c r="A299" s="655"/>
      <c r="B299" s="678" t="s">
        <v>812</v>
      </c>
      <c r="C299" s="655"/>
      <c r="D299" s="668"/>
      <c r="E299" s="668"/>
      <c r="F299" s="668"/>
      <c r="G299" s="668"/>
      <c r="H299" s="668"/>
      <c r="I299" s="668"/>
      <c r="J299" s="679"/>
    </row>
    <row r="300" spans="1:10" x14ac:dyDescent="0.25">
      <c r="A300" s="655"/>
      <c r="B300" s="657"/>
      <c r="C300" s="657"/>
      <c r="D300" s="659"/>
      <c r="E300" s="659"/>
      <c r="F300" s="659"/>
      <c r="G300" s="659"/>
      <c r="H300" s="659"/>
      <c r="I300" s="659"/>
      <c r="J300" s="659"/>
    </row>
    <row r="301" spans="1:10" ht="15.75" thickBot="1" x14ac:dyDescent="0.3">
      <c r="A301" s="655"/>
      <c r="B301" s="655"/>
      <c r="C301" s="655"/>
      <c r="D301" s="668"/>
      <c r="E301" s="668"/>
      <c r="F301" s="668"/>
      <c r="G301" s="668"/>
      <c r="H301" s="668"/>
      <c r="I301" s="668"/>
      <c r="J301" s="668"/>
    </row>
    <row r="302" spans="1:10" x14ac:dyDescent="0.25">
      <c r="A302" s="655"/>
      <c r="B302" s="656"/>
      <c r="C302" s="657"/>
      <c r="D302" s="658" t="s">
        <v>151</v>
      </c>
      <c r="E302" s="658"/>
      <c r="F302" s="658"/>
      <c r="G302" s="659"/>
      <c r="H302" s="659"/>
      <c r="I302" s="659"/>
      <c r="J302" s="660"/>
    </row>
    <row r="303" spans="1:10" x14ac:dyDescent="0.25">
      <c r="A303" s="655"/>
      <c r="B303" s="661" t="s">
        <v>39</v>
      </c>
      <c r="C303" s="662" t="s">
        <v>152</v>
      </c>
      <c r="D303" s="663"/>
      <c r="E303" s="663"/>
      <c r="F303" s="663"/>
      <c r="G303" s="663"/>
      <c r="H303" s="664" t="s">
        <v>862</v>
      </c>
      <c r="I303" s="663"/>
      <c r="J303" s="665" t="s">
        <v>153</v>
      </c>
    </row>
    <row r="304" spans="1:10" x14ac:dyDescent="0.25">
      <c r="A304" s="655"/>
      <c r="B304" s="666">
        <v>1107892</v>
      </c>
      <c r="C304" s="667" t="s">
        <v>441</v>
      </c>
      <c r="D304" s="668"/>
      <c r="E304" s="668"/>
      <c r="F304" s="668"/>
      <c r="G304" s="668"/>
      <c r="H304" s="669" t="s">
        <v>863</v>
      </c>
      <c r="I304" s="668"/>
      <c r="J304" s="670" t="s">
        <v>156</v>
      </c>
    </row>
    <row r="305" spans="1:10" x14ac:dyDescent="0.25">
      <c r="A305" s="655"/>
      <c r="B305" s="661"/>
      <c r="C305" s="662"/>
      <c r="D305" s="663"/>
      <c r="E305" s="664"/>
      <c r="F305" s="664" t="s">
        <v>157</v>
      </c>
      <c r="G305" s="664"/>
      <c r="H305" s="664" t="s">
        <v>158</v>
      </c>
      <c r="I305" s="664"/>
      <c r="J305" s="665" t="s">
        <v>159</v>
      </c>
    </row>
    <row r="306" spans="1:10" x14ac:dyDescent="0.25">
      <c r="A306" s="655"/>
      <c r="B306" s="666" t="s">
        <v>39</v>
      </c>
      <c r="C306" s="667" t="s">
        <v>160</v>
      </c>
      <c r="D306" s="668"/>
      <c r="E306" s="669" t="s">
        <v>161</v>
      </c>
      <c r="F306" s="664" t="s">
        <v>162</v>
      </c>
      <c r="G306" s="664" t="s">
        <v>163</v>
      </c>
      <c r="H306" s="664" t="s">
        <v>162</v>
      </c>
      <c r="I306" s="671" t="s">
        <v>163</v>
      </c>
      <c r="J306" s="670" t="s">
        <v>864</v>
      </c>
    </row>
    <row r="307" spans="1:10" x14ac:dyDescent="0.25">
      <c r="A307" s="655"/>
      <c r="B307" s="672" t="s">
        <v>442</v>
      </c>
      <c r="C307" s="662" t="s">
        <v>884</v>
      </c>
      <c r="D307" s="663"/>
      <c r="E307" s="664">
        <v>1</v>
      </c>
      <c r="F307" s="664">
        <v>1</v>
      </c>
      <c r="G307" s="664">
        <v>0</v>
      </c>
      <c r="H307" s="664">
        <v>1.17</v>
      </c>
      <c r="I307" s="664">
        <v>0.78</v>
      </c>
      <c r="J307" s="665">
        <v>1.17</v>
      </c>
    </row>
    <row r="308" spans="1:10" x14ac:dyDescent="0.25">
      <c r="A308" s="655"/>
      <c r="B308" s="673" t="s">
        <v>443</v>
      </c>
      <c r="C308" s="667" t="s">
        <v>261</v>
      </c>
      <c r="D308" s="668"/>
      <c r="E308" s="669">
        <v>3</v>
      </c>
      <c r="F308" s="669">
        <v>0.41</v>
      </c>
      <c r="G308" s="669">
        <v>0.59</v>
      </c>
      <c r="H308" s="669">
        <v>1.54</v>
      </c>
      <c r="I308" s="669">
        <v>1.05</v>
      </c>
      <c r="J308" s="670">
        <v>3.75</v>
      </c>
    </row>
    <row r="309" spans="1:10" x14ac:dyDescent="0.25">
      <c r="A309" s="655"/>
      <c r="B309" s="673" t="s">
        <v>444</v>
      </c>
      <c r="C309" s="667" t="s">
        <v>265</v>
      </c>
      <c r="D309" s="668"/>
      <c r="E309" s="669">
        <v>4</v>
      </c>
      <c r="F309" s="669">
        <v>0.9</v>
      </c>
      <c r="G309" s="669">
        <v>0.1</v>
      </c>
      <c r="H309" s="669">
        <v>0.74</v>
      </c>
      <c r="I309" s="669">
        <v>0.5</v>
      </c>
      <c r="J309" s="670">
        <v>2.86</v>
      </c>
    </row>
    <row r="310" spans="1:10" x14ac:dyDescent="0.25">
      <c r="A310" s="655"/>
      <c r="B310" s="673" t="s">
        <v>445</v>
      </c>
      <c r="C310" s="667" t="s">
        <v>271</v>
      </c>
      <c r="D310" s="668"/>
      <c r="E310" s="669">
        <v>1</v>
      </c>
      <c r="F310" s="669">
        <v>1</v>
      </c>
      <c r="G310" s="669">
        <v>0</v>
      </c>
      <c r="H310" s="669">
        <v>48.13</v>
      </c>
      <c r="I310" s="669">
        <v>28.28</v>
      </c>
      <c r="J310" s="670">
        <v>48.13</v>
      </c>
    </row>
    <row r="311" spans="1:10" x14ac:dyDescent="0.25">
      <c r="A311" s="655"/>
      <c r="B311" s="666" t="s">
        <v>154</v>
      </c>
      <c r="C311" s="667"/>
      <c r="D311" s="668"/>
      <c r="E311" s="669"/>
      <c r="F311" s="669"/>
      <c r="G311" s="669"/>
      <c r="H311" s="669"/>
      <c r="I311" s="669"/>
      <c r="J311" s="670"/>
    </row>
    <row r="312" spans="1:10" x14ac:dyDescent="0.25">
      <c r="A312" s="655"/>
      <c r="B312" s="666" t="s">
        <v>154</v>
      </c>
      <c r="C312" s="667"/>
      <c r="D312" s="668"/>
      <c r="E312" s="669"/>
      <c r="F312" s="669"/>
      <c r="G312" s="669"/>
      <c r="H312" s="669"/>
      <c r="I312" s="669"/>
      <c r="J312" s="670"/>
    </row>
    <row r="313" spans="1:10" x14ac:dyDescent="0.25">
      <c r="A313" s="655"/>
      <c r="B313" s="666" t="s">
        <v>154</v>
      </c>
      <c r="C313" s="667"/>
      <c r="D313" s="668"/>
      <c r="E313" s="669"/>
      <c r="F313" s="669"/>
      <c r="G313" s="669"/>
      <c r="H313" s="669"/>
      <c r="I313" s="669"/>
      <c r="J313" s="670"/>
    </row>
    <row r="314" spans="1:10" x14ac:dyDescent="0.25">
      <c r="A314" s="655"/>
      <c r="B314" s="661"/>
      <c r="C314" s="674"/>
      <c r="D314" s="663"/>
      <c r="E314" s="663"/>
      <c r="F314" s="663"/>
      <c r="G314" s="663" t="s">
        <v>865</v>
      </c>
      <c r="H314" s="663"/>
      <c r="I314" s="663"/>
      <c r="J314" s="665">
        <v>55.910000000000004</v>
      </c>
    </row>
    <row r="315" spans="1:10" x14ac:dyDescent="0.25">
      <c r="A315" s="655"/>
      <c r="B315" s="661" t="s">
        <v>39</v>
      </c>
      <c r="C315" s="662" t="s">
        <v>866</v>
      </c>
      <c r="D315" s="663"/>
      <c r="E315" s="663"/>
      <c r="F315" s="663"/>
      <c r="G315" s="663"/>
      <c r="H315" s="664" t="s">
        <v>161</v>
      </c>
      <c r="I315" s="664" t="s">
        <v>867</v>
      </c>
      <c r="J315" s="665" t="s">
        <v>868</v>
      </c>
    </row>
    <row r="316" spans="1:10" x14ac:dyDescent="0.25">
      <c r="A316" s="655"/>
      <c r="B316" s="661" t="s">
        <v>446</v>
      </c>
      <c r="C316" s="662" t="s">
        <v>292</v>
      </c>
      <c r="D316" s="663"/>
      <c r="E316" s="663"/>
      <c r="F316" s="663"/>
      <c r="G316" s="663"/>
      <c r="H316" s="664">
        <v>1</v>
      </c>
      <c r="I316" s="664">
        <v>25.37</v>
      </c>
      <c r="J316" s="665">
        <v>25.37</v>
      </c>
    </row>
    <row r="317" spans="1:10" x14ac:dyDescent="0.25">
      <c r="A317" s="655"/>
      <c r="B317" s="666" t="s">
        <v>166</v>
      </c>
      <c r="C317" s="667" t="s">
        <v>167</v>
      </c>
      <c r="D317" s="668"/>
      <c r="E317" s="668"/>
      <c r="F317" s="668"/>
      <c r="G317" s="668"/>
      <c r="H317" s="669">
        <v>9</v>
      </c>
      <c r="I317" s="669">
        <v>21.04</v>
      </c>
      <c r="J317" s="670">
        <v>189.36</v>
      </c>
    </row>
    <row r="318" spans="1:10" x14ac:dyDescent="0.25">
      <c r="A318" s="655"/>
      <c r="B318" s="666" t="s">
        <v>154</v>
      </c>
      <c r="C318" s="667"/>
      <c r="D318" s="668"/>
      <c r="E318" s="668"/>
      <c r="F318" s="668"/>
      <c r="G318" s="668"/>
      <c r="H318" s="669"/>
      <c r="I318" s="669"/>
      <c r="J318" s="670"/>
    </row>
    <row r="319" spans="1:10" x14ac:dyDescent="0.25">
      <c r="A319" s="655"/>
      <c r="B319" s="666" t="s">
        <v>154</v>
      </c>
      <c r="C319" s="667"/>
      <c r="D319" s="668"/>
      <c r="E319" s="668"/>
      <c r="F319" s="668"/>
      <c r="G319" s="668"/>
      <c r="H319" s="669"/>
      <c r="I319" s="669"/>
      <c r="J319" s="670"/>
    </row>
    <row r="320" spans="1:10" x14ac:dyDescent="0.25">
      <c r="A320" s="655"/>
      <c r="B320" s="666" t="s">
        <v>154</v>
      </c>
      <c r="C320" s="667"/>
      <c r="D320" s="668"/>
      <c r="E320" s="668"/>
      <c r="F320" s="668"/>
      <c r="G320" s="668"/>
      <c r="H320" s="669"/>
      <c r="I320" s="669"/>
      <c r="J320" s="670"/>
    </row>
    <row r="321" spans="1:10" x14ac:dyDescent="0.25">
      <c r="A321" s="655"/>
      <c r="B321" s="666" t="s">
        <v>154</v>
      </c>
      <c r="C321" s="667"/>
      <c r="D321" s="668"/>
      <c r="E321" s="668"/>
      <c r="F321" s="668"/>
      <c r="G321" s="668"/>
      <c r="H321" s="669"/>
      <c r="I321" s="669"/>
      <c r="J321" s="670"/>
    </row>
    <row r="322" spans="1:10" x14ac:dyDescent="0.25">
      <c r="A322" s="655"/>
      <c r="B322" s="666" t="s">
        <v>154</v>
      </c>
      <c r="C322" s="667"/>
      <c r="D322" s="668"/>
      <c r="E322" s="668"/>
      <c r="F322" s="668"/>
      <c r="G322" s="668"/>
      <c r="H322" s="669"/>
      <c r="I322" s="669"/>
      <c r="J322" s="670"/>
    </row>
    <row r="323" spans="1:10" x14ac:dyDescent="0.25">
      <c r="A323" s="655"/>
      <c r="B323" s="661"/>
      <c r="C323" s="674"/>
      <c r="D323" s="663"/>
      <c r="E323" s="663"/>
      <c r="F323" s="663"/>
      <c r="G323" s="663" t="s">
        <v>869</v>
      </c>
      <c r="H323" s="663"/>
      <c r="I323" s="663"/>
      <c r="J323" s="665">
        <v>214.73000000000002</v>
      </c>
    </row>
    <row r="324" spans="1:10" x14ac:dyDescent="0.25">
      <c r="A324" s="655"/>
      <c r="B324" s="661"/>
      <c r="C324" s="674"/>
      <c r="D324" s="663"/>
      <c r="E324" s="663"/>
      <c r="F324" s="663" t="s">
        <v>870</v>
      </c>
      <c r="G324" s="663"/>
      <c r="H324" s="663"/>
      <c r="I324" s="663">
        <v>0</v>
      </c>
      <c r="J324" s="665">
        <v>0</v>
      </c>
    </row>
    <row r="325" spans="1:10" x14ac:dyDescent="0.25">
      <c r="A325" s="655"/>
      <c r="B325" s="661"/>
      <c r="C325" s="674"/>
      <c r="D325" s="663"/>
      <c r="E325" s="663"/>
      <c r="F325" s="663" t="s">
        <v>168</v>
      </c>
      <c r="G325" s="663"/>
      <c r="H325" s="663"/>
      <c r="I325" s="663"/>
      <c r="J325" s="665">
        <v>214.73000000000002</v>
      </c>
    </row>
    <row r="326" spans="1:10" x14ac:dyDescent="0.25">
      <c r="A326" s="655"/>
      <c r="B326" s="675"/>
      <c r="C326" s="674"/>
      <c r="D326" s="663"/>
      <c r="E326" s="663"/>
      <c r="F326" s="663"/>
      <c r="G326" s="663" t="s">
        <v>871</v>
      </c>
      <c r="H326" s="663"/>
      <c r="I326" s="663"/>
      <c r="J326" s="676">
        <v>270.64</v>
      </c>
    </row>
    <row r="327" spans="1:10" x14ac:dyDescent="0.25">
      <c r="A327" s="655"/>
      <c r="B327" s="675"/>
      <c r="C327" s="674" t="s">
        <v>169</v>
      </c>
      <c r="D327" s="663">
        <v>3.9289900000000002</v>
      </c>
      <c r="E327" s="663"/>
      <c r="F327" s="663"/>
      <c r="G327" s="663" t="s">
        <v>170</v>
      </c>
      <c r="H327" s="663"/>
      <c r="I327" s="663"/>
      <c r="J327" s="676">
        <v>68.88</v>
      </c>
    </row>
    <row r="328" spans="1:10" x14ac:dyDescent="0.25">
      <c r="A328" s="655"/>
      <c r="B328" s="661" t="s">
        <v>39</v>
      </c>
      <c r="C328" s="662" t="s">
        <v>171</v>
      </c>
      <c r="D328" s="663"/>
      <c r="E328" s="663"/>
      <c r="F328" s="663"/>
      <c r="G328" s="664" t="s">
        <v>153</v>
      </c>
      <c r="H328" s="664" t="s">
        <v>172</v>
      </c>
      <c r="I328" s="664" t="s">
        <v>173</v>
      </c>
      <c r="J328" s="665" t="s">
        <v>174</v>
      </c>
    </row>
    <row r="329" spans="1:10" x14ac:dyDescent="0.25">
      <c r="A329" s="655"/>
      <c r="B329" s="661" t="s">
        <v>447</v>
      </c>
      <c r="C329" s="662" t="s">
        <v>411</v>
      </c>
      <c r="D329" s="663"/>
      <c r="E329" s="663"/>
      <c r="F329" s="663"/>
      <c r="G329" s="664" t="s">
        <v>220</v>
      </c>
      <c r="H329" s="664">
        <v>6.08</v>
      </c>
      <c r="I329" s="664">
        <v>0.84645999999999999</v>
      </c>
      <c r="J329" s="665">
        <v>5.15</v>
      </c>
    </row>
    <row r="330" spans="1:10" x14ac:dyDescent="0.25">
      <c r="A330" s="655"/>
      <c r="B330" s="666" t="s">
        <v>448</v>
      </c>
      <c r="C330" s="667" t="s">
        <v>404</v>
      </c>
      <c r="D330" s="668"/>
      <c r="E330" s="668"/>
      <c r="F330" s="668"/>
      <c r="G330" s="669" t="s">
        <v>156</v>
      </c>
      <c r="H330" s="669">
        <v>133.19999999999999</v>
      </c>
      <c r="I330" s="669">
        <v>0.63334000000000001</v>
      </c>
      <c r="J330" s="670">
        <v>84.36</v>
      </c>
    </row>
    <row r="331" spans="1:10" x14ac:dyDescent="0.25">
      <c r="A331" s="655"/>
      <c r="B331" s="666" t="s">
        <v>449</v>
      </c>
      <c r="C331" s="667" t="s">
        <v>406</v>
      </c>
      <c r="D331" s="668"/>
      <c r="E331" s="668"/>
      <c r="F331" s="668"/>
      <c r="G331" s="669" t="s">
        <v>156</v>
      </c>
      <c r="H331" s="669">
        <v>111.94</v>
      </c>
      <c r="I331" s="669">
        <v>0.36753999999999998</v>
      </c>
      <c r="J331" s="670">
        <v>41.14</v>
      </c>
    </row>
    <row r="332" spans="1:10" x14ac:dyDescent="0.25">
      <c r="A332" s="655"/>
      <c r="B332" s="666" t="s">
        <v>450</v>
      </c>
      <c r="C332" s="667" t="s">
        <v>408</v>
      </c>
      <c r="D332" s="668"/>
      <c r="E332" s="668"/>
      <c r="F332" s="668"/>
      <c r="G332" s="669" t="s">
        <v>156</v>
      </c>
      <c r="H332" s="669">
        <v>108.92</v>
      </c>
      <c r="I332" s="669">
        <v>0.36753999999999998</v>
      </c>
      <c r="J332" s="670">
        <v>40.03</v>
      </c>
    </row>
    <row r="333" spans="1:10" x14ac:dyDescent="0.25">
      <c r="A333" s="655"/>
      <c r="B333" s="666" t="s">
        <v>451</v>
      </c>
      <c r="C333" s="667" t="s">
        <v>399</v>
      </c>
      <c r="D333" s="668"/>
      <c r="E333" s="668"/>
      <c r="F333" s="668"/>
      <c r="G333" s="669" t="s">
        <v>220</v>
      </c>
      <c r="H333" s="669">
        <v>0.62</v>
      </c>
      <c r="I333" s="669">
        <v>282.15206999999998</v>
      </c>
      <c r="J333" s="670">
        <v>174.93</v>
      </c>
    </row>
    <row r="334" spans="1:10" x14ac:dyDescent="0.25">
      <c r="A334" s="655"/>
      <c r="B334" s="666" t="s">
        <v>452</v>
      </c>
      <c r="C334" s="667" t="s">
        <v>453</v>
      </c>
      <c r="D334" s="668"/>
      <c r="E334" s="668"/>
      <c r="F334" s="668"/>
      <c r="G334" s="669" t="s">
        <v>208</v>
      </c>
      <c r="H334" s="669">
        <v>33.81</v>
      </c>
      <c r="I334" s="669">
        <v>8.4999999999999995E-4</v>
      </c>
      <c r="J334" s="670">
        <v>0.03</v>
      </c>
    </row>
    <row r="335" spans="1:10" x14ac:dyDescent="0.25">
      <c r="A335" s="655"/>
      <c r="B335" s="666" t="s">
        <v>454</v>
      </c>
      <c r="C335" s="667" t="s">
        <v>455</v>
      </c>
      <c r="D335" s="668"/>
      <c r="E335" s="668"/>
      <c r="F335" s="668"/>
      <c r="G335" s="669" t="s">
        <v>208</v>
      </c>
      <c r="H335" s="669">
        <v>1.75</v>
      </c>
      <c r="I335" s="669">
        <v>0.95001000000000002</v>
      </c>
      <c r="J335" s="670">
        <v>1.66</v>
      </c>
    </row>
    <row r="336" spans="1:10" x14ac:dyDescent="0.25">
      <c r="A336" s="655"/>
      <c r="B336" s="666" t="s">
        <v>456</v>
      </c>
      <c r="C336" s="667" t="s">
        <v>457</v>
      </c>
      <c r="D336" s="668"/>
      <c r="E336" s="668"/>
      <c r="F336" s="668"/>
      <c r="G336" s="669" t="s">
        <v>208</v>
      </c>
      <c r="H336" s="669">
        <v>1.75</v>
      </c>
      <c r="I336" s="669">
        <v>0.55130999999999997</v>
      </c>
      <c r="J336" s="670">
        <v>0.96</v>
      </c>
    </row>
    <row r="337" spans="1:10" x14ac:dyDescent="0.25">
      <c r="A337" s="655"/>
      <c r="B337" s="666" t="s">
        <v>458</v>
      </c>
      <c r="C337" s="667" t="s">
        <v>459</v>
      </c>
      <c r="D337" s="668"/>
      <c r="E337" s="668"/>
      <c r="F337" s="668"/>
      <c r="G337" s="669" t="s">
        <v>208</v>
      </c>
      <c r="H337" s="669">
        <v>1.75</v>
      </c>
      <c r="I337" s="669">
        <v>0.55130999999999997</v>
      </c>
      <c r="J337" s="670">
        <v>0.96</v>
      </c>
    </row>
    <row r="338" spans="1:10" x14ac:dyDescent="0.25">
      <c r="A338" s="655"/>
      <c r="B338" s="666" t="s">
        <v>460</v>
      </c>
      <c r="C338" s="667" t="s">
        <v>461</v>
      </c>
      <c r="D338" s="668"/>
      <c r="E338" s="668"/>
      <c r="F338" s="668"/>
      <c r="G338" s="669" t="s">
        <v>208</v>
      </c>
      <c r="H338" s="669">
        <v>33.81</v>
      </c>
      <c r="I338" s="669">
        <v>0.28215000000000001</v>
      </c>
      <c r="J338" s="670">
        <v>9.5399999999999991</v>
      </c>
    </row>
    <row r="339" spans="1:10" x14ac:dyDescent="0.25">
      <c r="A339" s="655"/>
      <c r="B339" s="661"/>
      <c r="C339" s="674"/>
      <c r="D339" s="663"/>
      <c r="E339" s="663"/>
      <c r="F339" s="663"/>
      <c r="G339" s="663" t="s">
        <v>175</v>
      </c>
      <c r="H339" s="663"/>
      <c r="I339" s="663"/>
      <c r="J339" s="665">
        <v>358.76</v>
      </c>
    </row>
    <row r="340" spans="1:10" x14ac:dyDescent="0.25">
      <c r="A340" s="655"/>
      <c r="B340" s="661" t="s">
        <v>39</v>
      </c>
      <c r="C340" s="662" t="s">
        <v>176</v>
      </c>
      <c r="D340" s="663"/>
      <c r="E340" s="663"/>
      <c r="F340" s="663"/>
      <c r="G340" s="664" t="s">
        <v>153</v>
      </c>
      <c r="H340" s="664" t="s">
        <v>172</v>
      </c>
      <c r="I340" s="664" t="s">
        <v>173</v>
      </c>
      <c r="J340" s="665" t="s">
        <v>174</v>
      </c>
    </row>
    <row r="341" spans="1:10" x14ac:dyDescent="0.25">
      <c r="A341" s="655"/>
      <c r="B341" s="661" t="s">
        <v>154</v>
      </c>
      <c r="C341" s="662"/>
      <c r="D341" s="663"/>
      <c r="E341" s="663"/>
      <c r="F341" s="663"/>
      <c r="G341" s="664"/>
      <c r="H341" s="664"/>
      <c r="I341" s="664"/>
      <c r="J341" s="665"/>
    </row>
    <row r="342" spans="1:10" x14ac:dyDescent="0.25">
      <c r="A342" s="655"/>
      <c r="B342" s="666" t="s">
        <v>154</v>
      </c>
      <c r="C342" s="667"/>
      <c r="D342" s="668"/>
      <c r="E342" s="668"/>
      <c r="F342" s="668"/>
      <c r="G342" s="669"/>
      <c r="H342" s="669"/>
      <c r="I342" s="669"/>
      <c r="J342" s="670"/>
    </row>
    <row r="343" spans="1:10" x14ac:dyDescent="0.25">
      <c r="A343" s="655"/>
      <c r="B343" s="666" t="s">
        <v>154</v>
      </c>
      <c r="C343" s="667"/>
      <c r="D343" s="668"/>
      <c r="E343" s="668"/>
      <c r="F343" s="668"/>
      <c r="G343" s="669"/>
      <c r="H343" s="669"/>
      <c r="I343" s="669"/>
      <c r="J343" s="670"/>
    </row>
    <row r="344" spans="1:10" x14ac:dyDescent="0.25">
      <c r="A344" s="655"/>
      <c r="B344" s="666" t="s">
        <v>154</v>
      </c>
      <c r="C344" s="667"/>
      <c r="D344" s="668"/>
      <c r="E344" s="668"/>
      <c r="F344" s="668"/>
      <c r="G344" s="669"/>
      <c r="H344" s="669"/>
      <c r="I344" s="669"/>
      <c r="J344" s="670"/>
    </row>
    <row r="345" spans="1:10" x14ac:dyDescent="0.25">
      <c r="A345" s="655"/>
      <c r="B345" s="666" t="s">
        <v>154</v>
      </c>
      <c r="C345" s="667"/>
      <c r="D345" s="668"/>
      <c r="E345" s="668"/>
      <c r="F345" s="668"/>
      <c r="G345" s="669"/>
      <c r="H345" s="669"/>
      <c r="I345" s="669"/>
      <c r="J345" s="670"/>
    </row>
    <row r="346" spans="1:10" x14ac:dyDescent="0.25">
      <c r="A346" s="655"/>
      <c r="B346" s="661"/>
      <c r="C346" s="674"/>
      <c r="D346" s="663"/>
      <c r="E346" s="663"/>
      <c r="F346" s="663"/>
      <c r="G346" s="663" t="s">
        <v>177</v>
      </c>
      <c r="H346" s="663"/>
      <c r="I346" s="663"/>
      <c r="J346" s="665">
        <v>0</v>
      </c>
    </row>
    <row r="347" spans="1:10" x14ac:dyDescent="0.25">
      <c r="A347" s="655"/>
      <c r="B347" s="661" t="s">
        <v>39</v>
      </c>
      <c r="C347" s="662" t="s">
        <v>178</v>
      </c>
      <c r="D347" s="664" t="s">
        <v>179</v>
      </c>
      <c r="E347" s="664" t="s">
        <v>872</v>
      </c>
      <c r="F347" s="664" t="s">
        <v>873</v>
      </c>
      <c r="G347" s="664" t="s">
        <v>180</v>
      </c>
      <c r="H347" s="664" t="s">
        <v>181</v>
      </c>
      <c r="I347" s="664" t="s">
        <v>173</v>
      </c>
      <c r="J347" s="665" t="s">
        <v>182</v>
      </c>
    </row>
    <row r="348" spans="1:10" x14ac:dyDescent="0.25">
      <c r="A348" s="655"/>
      <c r="B348" s="661" t="s">
        <v>486</v>
      </c>
      <c r="C348" s="662" t="s">
        <v>487</v>
      </c>
      <c r="D348" s="664" t="s">
        <v>190</v>
      </c>
      <c r="E348" s="664">
        <v>0</v>
      </c>
      <c r="F348" s="664">
        <v>0</v>
      </c>
      <c r="G348" s="664">
        <v>0</v>
      </c>
      <c r="H348" s="664">
        <v>0</v>
      </c>
      <c r="I348" s="664">
        <v>8.4999999999999995E-4</v>
      </c>
      <c r="J348" s="665">
        <v>0</v>
      </c>
    </row>
    <row r="349" spans="1:10" x14ac:dyDescent="0.25">
      <c r="A349" s="655"/>
      <c r="B349" s="666" t="s">
        <v>475</v>
      </c>
      <c r="C349" s="667" t="s">
        <v>476</v>
      </c>
      <c r="D349" s="669" t="s">
        <v>190</v>
      </c>
      <c r="E349" s="669">
        <v>0</v>
      </c>
      <c r="F349" s="669">
        <v>0</v>
      </c>
      <c r="G349" s="669">
        <v>0</v>
      </c>
      <c r="H349" s="669">
        <v>0</v>
      </c>
      <c r="I349" s="669">
        <v>0.95001000000000002</v>
      </c>
      <c r="J349" s="670">
        <v>0</v>
      </c>
    </row>
    <row r="350" spans="1:10" x14ac:dyDescent="0.25">
      <c r="A350" s="655"/>
      <c r="B350" s="666" t="s">
        <v>488</v>
      </c>
      <c r="C350" s="667" t="s">
        <v>489</v>
      </c>
      <c r="D350" s="669" t="s">
        <v>190</v>
      </c>
      <c r="E350" s="669">
        <v>0</v>
      </c>
      <c r="F350" s="669">
        <v>0</v>
      </c>
      <c r="G350" s="669">
        <v>0</v>
      </c>
      <c r="H350" s="669">
        <v>0</v>
      </c>
      <c r="I350" s="669">
        <v>0.55130999999999997</v>
      </c>
      <c r="J350" s="670">
        <v>0</v>
      </c>
    </row>
    <row r="351" spans="1:10" x14ac:dyDescent="0.25">
      <c r="A351" s="655"/>
      <c r="B351" s="666" t="s">
        <v>477</v>
      </c>
      <c r="C351" s="667" t="s">
        <v>478</v>
      </c>
      <c r="D351" s="669" t="s">
        <v>190</v>
      </c>
      <c r="E351" s="669">
        <v>0</v>
      </c>
      <c r="F351" s="669">
        <v>0</v>
      </c>
      <c r="G351" s="669">
        <v>0</v>
      </c>
      <c r="H351" s="669">
        <v>0</v>
      </c>
      <c r="I351" s="669">
        <v>0.55130999999999997</v>
      </c>
      <c r="J351" s="670">
        <v>0</v>
      </c>
    </row>
    <row r="352" spans="1:10" x14ac:dyDescent="0.25">
      <c r="A352" s="655"/>
      <c r="B352" s="666" t="s">
        <v>479</v>
      </c>
      <c r="C352" s="667" t="s">
        <v>480</v>
      </c>
      <c r="D352" s="669" t="s">
        <v>190</v>
      </c>
      <c r="E352" s="669">
        <v>0</v>
      </c>
      <c r="F352" s="669">
        <v>0</v>
      </c>
      <c r="G352" s="669">
        <v>0</v>
      </c>
      <c r="H352" s="669">
        <v>0</v>
      </c>
      <c r="I352" s="669">
        <v>0.28215000000000001</v>
      </c>
      <c r="J352" s="670">
        <v>0</v>
      </c>
    </row>
    <row r="353" spans="1:10" x14ac:dyDescent="0.25">
      <c r="A353" s="655"/>
      <c r="B353" s="666" t="s">
        <v>154</v>
      </c>
      <c r="C353" s="667"/>
      <c r="D353" s="669"/>
      <c r="E353" s="669"/>
      <c r="F353" s="669"/>
      <c r="G353" s="669"/>
      <c r="H353" s="669"/>
      <c r="I353" s="669"/>
      <c r="J353" s="670"/>
    </row>
    <row r="354" spans="1:10" x14ac:dyDescent="0.25">
      <c r="A354" s="655"/>
      <c r="B354" s="666" t="s">
        <v>154</v>
      </c>
      <c r="C354" s="667"/>
      <c r="D354" s="669"/>
      <c r="E354" s="669"/>
      <c r="F354" s="669"/>
      <c r="G354" s="669"/>
      <c r="H354" s="669"/>
      <c r="I354" s="669"/>
      <c r="J354" s="670"/>
    </row>
    <row r="355" spans="1:10" x14ac:dyDescent="0.25">
      <c r="A355" s="655"/>
      <c r="B355" s="661"/>
      <c r="C355" s="674"/>
      <c r="D355" s="663"/>
      <c r="E355" s="663"/>
      <c r="F355" s="663"/>
      <c r="G355" s="663" t="s">
        <v>183</v>
      </c>
      <c r="H355" s="663"/>
      <c r="I355" s="663"/>
      <c r="J355" s="665">
        <v>0</v>
      </c>
    </row>
    <row r="356" spans="1:10" x14ac:dyDescent="0.25">
      <c r="A356" s="655"/>
      <c r="B356" s="661" t="s">
        <v>184</v>
      </c>
      <c r="C356" s="674"/>
      <c r="D356" s="663"/>
      <c r="E356" s="663"/>
      <c r="F356" s="663"/>
      <c r="G356" s="663"/>
      <c r="H356" s="663"/>
      <c r="I356" s="663"/>
      <c r="J356" s="665">
        <v>427.64</v>
      </c>
    </row>
    <row r="357" spans="1:10" x14ac:dyDescent="0.25">
      <c r="A357" s="655"/>
      <c r="B357" s="661" t="s">
        <v>185</v>
      </c>
      <c r="C357" s="674"/>
      <c r="D357" s="663">
        <v>0</v>
      </c>
      <c r="E357" s="663"/>
      <c r="F357" s="663"/>
      <c r="G357" s="663"/>
      <c r="H357" s="663"/>
      <c r="I357" s="663"/>
      <c r="J357" s="665">
        <v>0</v>
      </c>
    </row>
    <row r="358" spans="1:10" ht="15.75" thickBot="1" x14ac:dyDescent="0.3">
      <c r="A358" s="655"/>
      <c r="B358" s="661" t="s">
        <v>186</v>
      </c>
      <c r="C358" s="674"/>
      <c r="D358" s="663"/>
      <c r="E358" s="663"/>
      <c r="F358" s="663"/>
      <c r="G358" s="663"/>
      <c r="H358" s="663"/>
      <c r="I358" s="663"/>
      <c r="J358" s="665">
        <v>427.64</v>
      </c>
    </row>
    <row r="359" spans="1:10" x14ac:dyDescent="0.25">
      <c r="A359" s="655"/>
      <c r="B359" s="656" t="s">
        <v>187</v>
      </c>
      <c r="C359" s="657"/>
      <c r="D359" s="659"/>
      <c r="E359" s="659"/>
      <c r="F359" s="659" t="s">
        <v>188</v>
      </c>
      <c r="G359" s="659"/>
      <c r="H359" s="659"/>
      <c r="I359" s="659" t="s">
        <v>879</v>
      </c>
      <c r="J359" s="660"/>
    </row>
    <row r="360" spans="1:10" x14ac:dyDescent="0.25">
      <c r="A360" s="655"/>
      <c r="B360" s="666" t="s">
        <v>881</v>
      </c>
      <c r="C360" s="655"/>
      <c r="D360" s="668"/>
      <c r="E360" s="668"/>
      <c r="F360" s="668" t="s">
        <v>874</v>
      </c>
      <c r="G360" s="668"/>
      <c r="H360" s="668"/>
      <c r="I360" s="668"/>
      <c r="J360" s="677"/>
    </row>
    <row r="361" spans="1:10" x14ac:dyDescent="0.25">
      <c r="A361" s="655"/>
      <c r="B361" s="666" t="s">
        <v>808</v>
      </c>
      <c r="C361" s="655"/>
      <c r="D361" s="668"/>
      <c r="E361" s="668"/>
      <c r="F361" s="668" t="s">
        <v>189</v>
      </c>
      <c r="G361" s="668"/>
      <c r="H361" s="668"/>
      <c r="I361" s="668"/>
      <c r="J361" s="677"/>
    </row>
    <row r="362" spans="1:10" ht="15.75" thickBot="1" x14ac:dyDescent="0.3">
      <c r="A362" s="655"/>
      <c r="B362" s="678" t="s">
        <v>812</v>
      </c>
      <c r="C362" s="655"/>
      <c r="D362" s="668"/>
      <c r="E362" s="668"/>
      <c r="F362" s="668"/>
      <c r="G362" s="668"/>
      <c r="H362" s="668"/>
      <c r="I362" s="668"/>
      <c r="J362" s="679"/>
    </row>
    <row r="363" spans="1:10" x14ac:dyDescent="0.25">
      <c r="A363" s="655"/>
      <c r="B363" s="657"/>
      <c r="C363" s="657"/>
      <c r="D363" s="659"/>
      <c r="E363" s="659"/>
      <c r="F363" s="659"/>
      <c r="G363" s="659"/>
      <c r="H363" s="659"/>
      <c r="I363" s="659"/>
      <c r="J363" s="659"/>
    </row>
    <row r="364" spans="1:10" ht="15.75" thickBot="1" x14ac:dyDescent="0.3">
      <c r="A364" s="655"/>
      <c r="B364" s="655"/>
      <c r="C364" s="655"/>
      <c r="D364" s="668"/>
      <c r="E364" s="668"/>
      <c r="F364" s="668"/>
      <c r="G364" s="668"/>
      <c r="H364" s="668"/>
      <c r="I364" s="668"/>
      <c r="J364" s="668"/>
    </row>
    <row r="365" spans="1:10" x14ac:dyDescent="0.25">
      <c r="A365" s="655"/>
      <c r="B365" s="656"/>
      <c r="C365" s="657"/>
      <c r="D365" s="658" t="s">
        <v>151</v>
      </c>
      <c r="E365" s="658"/>
      <c r="F365" s="658"/>
      <c r="G365" s="659"/>
      <c r="H365" s="659"/>
      <c r="I365" s="659"/>
      <c r="J365" s="660"/>
    </row>
    <row r="366" spans="1:10" x14ac:dyDescent="0.25">
      <c r="A366" s="655"/>
      <c r="B366" s="661" t="s">
        <v>39</v>
      </c>
      <c r="C366" s="662" t="s">
        <v>152</v>
      </c>
      <c r="D366" s="663"/>
      <c r="E366" s="663"/>
      <c r="F366" s="663"/>
      <c r="G366" s="663"/>
      <c r="H366" s="664" t="s">
        <v>862</v>
      </c>
      <c r="I366" s="663"/>
      <c r="J366" s="665" t="s">
        <v>153</v>
      </c>
    </row>
    <row r="367" spans="1:10" x14ac:dyDescent="0.25">
      <c r="A367" s="655"/>
      <c r="B367" s="666">
        <v>4805750</v>
      </c>
      <c r="C367" s="667" t="s">
        <v>717</v>
      </c>
      <c r="D367" s="668"/>
      <c r="E367" s="668"/>
      <c r="F367" s="668"/>
      <c r="G367" s="668"/>
      <c r="H367" s="669" t="s">
        <v>863</v>
      </c>
      <c r="I367" s="668"/>
      <c r="J367" s="670" t="s">
        <v>156</v>
      </c>
    </row>
    <row r="368" spans="1:10" x14ac:dyDescent="0.25">
      <c r="A368" s="655"/>
      <c r="B368" s="661"/>
      <c r="C368" s="662"/>
      <c r="D368" s="663"/>
      <c r="E368" s="664"/>
      <c r="F368" s="664" t="s">
        <v>157</v>
      </c>
      <c r="G368" s="664"/>
      <c r="H368" s="664" t="s">
        <v>158</v>
      </c>
      <c r="I368" s="664"/>
      <c r="J368" s="665" t="s">
        <v>159</v>
      </c>
    </row>
    <row r="369" spans="1:10" x14ac:dyDescent="0.25">
      <c r="A369" s="655"/>
      <c r="B369" s="666" t="s">
        <v>39</v>
      </c>
      <c r="C369" s="667" t="s">
        <v>160</v>
      </c>
      <c r="D369" s="668"/>
      <c r="E369" s="669" t="s">
        <v>161</v>
      </c>
      <c r="F369" s="664" t="s">
        <v>162</v>
      </c>
      <c r="G369" s="664" t="s">
        <v>163</v>
      </c>
      <c r="H369" s="664" t="s">
        <v>162</v>
      </c>
      <c r="I369" s="671" t="s">
        <v>163</v>
      </c>
      <c r="J369" s="670" t="s">
        <v>864</v>
      </c>
    </row>
    <row r="370" spans="1:10" x14ac:dyDescent="0.25">
      <c r="A370" s="655"/>
      <c r="B370" s="661" t="s">
        <v>154</v>
      </c>
      <c r="C370" s="662"/>
      <c r="D370" s="663"/>
      <c r="E370" s="664"/>
      <c r="F370" s="664"/>
      <c r="G370" s="664"/>
      <c r="H370" s="664"/>
      <c r="I370" s="664"/>
      <c r="J370" s="665"/>
    </row>
    <row r="371" spans="1:10" x14ac:dyDescent="0.25">
      <c r="A371" s="655"/>
      <c r="B371" s="666" t="s">
        <v>154</v>
      </c>
      <c r="C371" s="667"/>
      <c r="D371" s="668"/>
      <c r="E371" s="669"/>
      <c r="F371" s="669"/>
      <c r="G371" s="669"/>
      <c r="H371" s="669"/>
      <c r="I371" s="669"/>
      <c r="J371" s="670"/>
    </row>
    <row r="372" spans="1:10" x14ac:dyDescent="0.25">
      <c r="A372" s="655"/>
      <c r="B372" s="666" t="s">
        <v>154</v>
      </c>
      <c r="C372" s="667"/>
      <c r="D372" s="668"/>
      <c r="E372" s="669"/>
      <c r="F372" s="669"/>
      <c r="G372" s="669"/>
      <c r="H372" s="669"/>
      <c r="I372" s="669"/>
      <c r="J372" s="670"/>
    </row>
    <row r="373" spans="1:10" x14ac:dyDescent="0.25">
      <c r="A373" s="655"/>
      <c r="B373" s="666" t="s">
        <v>154</v>
      </c>
      <c r="C373" s="667"/>
      <c r="D373" s="668"/>
      <c r="E373" s="669"/>
      <c r="F373" s="669"/>
      <c r="G373" s="669"/>
      <c r="H373" s="669"/>
      <c r="I373" s="669"/>
      <c r="J373" s="670"/>
    </row>
    <row r="374" spans="1:10" x14ac:dyDescent="0.25">
      <c r="A374" s="655"/>
      <c r="B374" s="666" t="s">
        <v>154</v>
      </c>
      <c r="C374" s="667"/>
      <c r="D374" s="668"/>
      <c r="E374" s="669"/>
      <c r="F374" s="669"/>
      <c r="G374" s="669"/>
      <c r="H374" s="669"/>
      <c r="I374" s="669"/>
      <c r="J374" s="670"/>
    </row>
    <row r="375" spans="1:10" x14ac:dyDescent="0.25">
      <c r="A375" s="655"/>
      <c r="B375" s="666" t="s">
        <v>154</v>
      </c>
      <c r="C375" s="667"/>
      <c r="D375" s="668"/>
      <c r="E375" s="669"/>
      <c r="F375" s="669"/>
      <c r="G375" s="669"/>
      <c r="H375" s="669"/>
      <c r="I375" s="669"/>
      <c r="J375" s="670"/>
    </row>
    <row r="376" spans="1:10" x14ac:dyDescent="0.25">
      <c r="A376" s="655"/>
      <c r="B376" s="666" t="s">
        <v>154</v>
      </c>
      <c r="C376" s="667"/>
      <c r="D376" s="668"/>
      <c r="E376" s="669"/>
      <c r="F376" s="669"/>
      <c r="G376" s="669"/>
      <c r="H376" s="669"/>
      <c r="I376" s="669"/>
      <c r="J376" s="670"/>
    </row>
    <row r="377" spans="1:10" x14ac:dyDescent="0.25">
      <c r="A377" s="655"/>
      <c r="B377" s="661"/>
      <c r="C377" s="674"/>
      <c r="D377" s="663"/>
      <c r="E377" s="663"/>
      <c r="F377" s="663"/>
      <c r="G377" s="663" t="s">
        <v>865</v>
      </c>
      <c r="H377" s="663"/>
      <c r="I377" s="663"/>
      <c r="J377" s="665">
        <v>0</v>
      </c>
    </row>
    <row r="378" spans="1:10" x14ac:dyDescent="0.25">
      <c r="A378" s="655"/>
      <c r="B378" s="661" t="s">
        <v>39</v>
      </c>
      <c r="C378" s="662" t="s">
        <v>866</v>
      </c>
      <c r="D378" s="663"/>
      <c r="E378" s="663"/>
      <c r="F378" s="663"/>
      <c r="G378" s="663"/>
      <c r="H378" s="664" t="s">
        <v>161</v>
      </c>
      <c r="I378" s="664" t="s">
        <v>867</v>
      </c>
      <c r="J378" s="665" t="s">
        <v>868</v>
      </c>
    </row>
    <row r="379" spans="1:10" x14ac:dyDescent="0.25">
      <c r="A379" s="655"/>
      <c r="B379" s="661" t="s">
        <v>166</v>
      </c>
      <c r="C379" s="662" t="s">
        <v>167</v>
      </c>
      <c r="D379" s="663"/>
      <c r="E379" s="663"/>
      <c r="F379" s="663"/>
      <c r="G379" s="663"/>
      <c r="H379" s="664">
        <v>1</v>
      </c>
      <c r="I379" s="664">
        <v>21.04</v>
      </c>
      <c r="J379" s="665">
        <v>21.04</v>
      </c>
    </row>
    <row r="380" spans="1:10" x14ac:dyDescent="0.25">
      <c r="A380" s="655"/>
      <c r="B380" s="666" t="s">
        <v>154</v>
      </c>
      <c r="C380" s="667"/>
      <c r="D380" s="668"/>
      <c r="E380" s="668"/>
      <c r="F380" s="668"/>
      <c r="G380" s="668"/>
      <c r="H380" s="669"/>
      <c r="I380" s="669"/>
      <c r="J380" s="670"/>
    </row>
    <row r="381" spans="1:10" x14ac:dyDescent="0.25">
      <c r="A381" s="655"/>
      <c r="B381" s="666" t="s">
        <v>154</v>
      </c>
      <c r="C381" s="667"/>
      <c r="D381" s="668"/>
      <c r="E381" s="668"/>
      <c r="F381" s="668"/>
      <c r="G381" s="668"/>
      <c r="H381" s="669"/>
      <c r="I381" s="669"/>
      <c r="J381" s="670"/>
    </row>
    <row r="382" spans="1:10" x14ac:dyDescent="0.25">
      <c r="A382" s="655"/>
      <c r="B382" s="666" t="s">
        <v>154</v>
      </c>
      <c r="C382" s="667"/>
      <c r="D382" s="668"/>
      <c r="E382" s="668"/>
      <c r="F382" s="668"/>
      <c r="G382" s="668"/>
      <c r="H382" s="669"/>
      <c r="I382" s="669"/>
      <c r="J382" s="670"/>
    </row>
    <row r="383" spans="1:10" x14ac:dyDescent="0.25">
      <c r="A383" s="655"/>
      <c r="B383" s="666" t="s">
        <v>154</v>
      </c>
      <c r="C383" s="667"/>
      <c r="D383" s="668"/>
      <c r="E383" s="668"/>
      <c r="F383" s="668"/>
      <c r="G383" s="668"/>
      <c r="H383" s="669"/>
      <c r="I383" s="669"/>
      <c r="J383" s="670"/>
    </row>
    <row r="384" spans="1:10" x14ac:dyDescent="0.25">
      <c r="A384" s="655"/>
      <c r="B384" s="666" t="s">
        <v>154</v>
      </c>
      <c r="C384" s="667"/>
      <c r="D384" s="668"/>
      <c r="E384" s="668"/>
      <c r="F384" s="668"/>
      <c r="G384" s="668"/>
      <c r="H384" s="669"/>
      <c r="I384" s="669"/>
      <c r="J384" s="670"/>
    </row>
    <row r="385" spans="1:10" x14ac:dyDescent="0.25">
      <c r="A385" s="655"/>
      <c r="B385" s="666" t="s">
        <v>154</v>
      </c>
      <c r="C385" s="667"/>
      <c r="D385" s="668"/>
      <c r="E385" s="668"/>
      <c r="F385" s="668"/>
      <c r="G385" s="668"/>
      <c r="H385" s="669"/>
      <c r="I385" s="669"/>
      <c r="J385" s="670"/>
    </row>
    <row r="386" spans="1:10" x14ac:dyDescent="0.25">
      <c r="A386" s="655"/>
      <c r="B386" s="661"/>
      <c r="C386" s="674"/>
      <c r="D386" s="663"/>
      <c r="E386" s="663"/>
      <c r="F386" s="663"/>
      <c r="G386" s="663" t="s">
        <v>869</v>
      </c>
      <c r="H386" s="663"/>
      <c r="I386" s="663"/>
      <c r="J386" s="665">
        <v>21.04</v>
      </c>
    </row>
    <row r="387" spans="1:10" x14ac:dyDescent="0.25">
      <c r="A387" s="655"/>
      <c r="B387" s="661"/>
      <c r="C387" s="674"/>
      <c r="D387" s="663"/>
      <c r="E387" s="663"/>
      <c r="F387" s="663" t="s">
        <v>870</v>
      </c>
      <c r="G387" s="663"/>
      <c r="H387" s="663"/>
      <c r="I387" s="663">
        <v>0</v>
      </c>
      <c r="J387" s="665">
        <v>0</v>
      </c>
    </row>
    <row r="388" spans="1:10" x14ac:dyDescent="0.25">
      <c r="A388" s="655"/>
      <c r="B388" s="661"/>
      <c r="C388" s="674"/>
      <c r="D388" s="663"/>
      <c r="E388" s="663"/>
      <c r="F388" s="663" t="s">
        <v>168</v>
      </c>
      <c r="G388" s="663"/>
      <c r="H388" s="663"/>
      <c r="I388" s="663"/>
      <c r="J388" s="665">
        <v>21.04</v>
      </c>
    </row>
    <row r="389" spans="1:10" x14ac:dyDescent="0.25">
      <c r="A389" s="655"/>
      <c r="B389" s="675"/>
      <c r="C389" s="674"/>
      <c r="D389" s="663"/>
      <c r="E389" s="663"/>
      <c r="F389" s="663"/>
      <c r="G389" s="663" t="s">
        <v>871</v>
      </c>
      <c r="H389" s="663"/>
      <c r="I389" s="663"/>
      <c r="J389" s="676">
        <v>21.04</v>
      </c>
    </row>
    <row r="390" spans="1:10" x14ac:dyDescent="0.25">
      <c r="A390" s="655"/>
      <c r="B390" s="675"/>
      <c r="C390" s="674" t="s">
        <v>169</v>
      </c>
      <c r="D390" s="663">
        <v>0.5</v>
      </c>
      <c r="E390" s="663"/>
      <c r="F390" s="663"/>
      <c r="G390" s="663" t="s">
        <v>170</v>
      </c>
      <c r="H390" s="663"/>
      <c r="I390" s="663"/>
      <c r="J390" s="676">
        <v>42.08</v>
      </c>
    </row>
    <row r="391" spans="1:10" x14ac:dyDescent="0.25">
      <c r="A391" s="655"/>
      <c r="B391" s="661" t="s">
        <v>39</v>
      </c>
      <c r="C391" s="662" t="s">
        <v>171</v>
      </c>
      <c r="D391" s="663"/>
      <c r="E391" s="663"/>
      <c r="F391" s="663"/>
      <c r="G391" s="664" t="s">
        <v>153</v>
      </c>
      <c r="H391" s="664" t="s">
        <v>172</v>
      </c>
      <c r="I391" s="664" t="s">
        <v>173</v>
      </c>
      <c r="J391" s="665" t="s">
        <v>174</v>
      </c>
    </row>
    <row r="392" spans="1:10" x14ac:dyDescent="0.25">
      <c r="A392" s="655"/>
      <c r="B392" s="661">
        <v>9199997</v>
      </c>
      <c r="C392" s="662" t="s">
        <v>877</v>
      </c>
      <c r="D392" s="663"/>
      <c r="E392" s="663"/>
      <c r="F392" s="663"/>
      <c r="G392" s="664" t="s">
        <v>878</v>
      </c>
      <c r="H392" s="664">
        <v>42.07</v>
      </c>
      <c r="I392" s="664">
        <v>2.7799999999999998E-2</v>
      </c>
      <c r="J392" s="665">
        <v>1.17</v>
      </c>
    </row>
    <row r="393" spans="1:10" x14ac:dyDescent="0.25">
      <c r="A393" s="655"/>
      <c r="B393" s="666" t="s">
        <v>154</v>
      </c>
      <c r="C393" s="667"/>
      <c r="D393" s="668"/>
      <c r="E393" s="668"/>
      <c r="F393" s="668"/>
      <c r="G393" s="669"/>
      <c r="H393" s="669"/>
      <c r="I393" s="669"/>
      <c r="J393" s="670"/>
    </row>
    <row r="394" spans="1:10" x14ac:dyDescent="0.25">
      <c r="A394" s="655"/>
      <c r="B394" s="666" t="s">
        <v>154</v>
      </c>
      <c r="C394" s="667"/>
      <c r="D394" s="668"/>
      <c r="E394" s="668"/>
      <c r="F394" s="668"/>
      <c r="G394" s="669"/>
      <c r="H394" s="669"/>
      <c r="I394" s="669"/>
      <c r="J394" s="670"/>
    </row>
    <row r="395" spans="1:10" x14ac:dyDescent="0.25">
      <c r="A395" s="655"/>
      <c r="B395" s="666" t="s">
        <v>154</v>
      </c>
      <c r="C395" s="667"/>
      <c r="D395" s="668"/>
      <c r="E395" s="668"/>
      <c r="F395" s="668"/>
      <c r="G395" s="669"/>
      <c r="H395" s="669"/>
      <c r="I395" s="669"/>
      <c r="J395" s="670"/>
    </row>
    <row r="396" spans="1:10" x14ac:dyDescent="0.25">
      <c r="A396" s="655"/>
      <c r="B396" s="666" t="s">
        <v>154</v>
      </c>
      <c r="C396" s="667"/>
      <c r="D396" s="668"/>
      <c r="E396" s="668"/>
      <c r="F396" s="668"/>
      <c r="G396" s="669"/>
      <c r="H396" s="669"/>
      <c r="I396" s="669"/>
      <c r="J396" s="670"/>
    </row>
    <row r="397" spans="1:10" x14ac:dyDescent="0.25">
      <c r="A397" s="655"/>
      <c r="B397" s="666" t="s">
        <v>154</v>
      </c>
      <c r="C397" s="667"/>
      <c r="D397" s="668"/>
      <c r="E397" s="668"/>
      <c r="F397" s="668"/>
      <c r="G397" s="669"/>
      <c r="H397" s="669"/>
      <c r="I397" s="669"/>
      <c r="J397" s="670"/>
    </row>
    <row r="398" spans="1:10" x14ac:dyDescent="0.25">
      <c r="A398" s="655"/>
      <c r="B398" s="666" t="s">
        <v>154</v>
      </c>
      <c r="C398" s="667"/>
      <c r="D398" s="668"/>
      <c r="E398" s="668"/>
      <c r="F398" s="668"/>
      <c r="G398" s="669"/>
      <c r="H398" s="669"/>
      <c r="I398" s="669"/>
      <c r="J398" s="670"/>
    </row>
    <row r="399" spans="1:10" x14ac:dyDescent="0.25">
      <c r="A399" s="655"/>
      <c r="B399" s="661"/>
      <c r="C399" s="674"/>
      <c r="D399" s="663"/>
      <c r="E399" s="663"/>
      <c r="F399" s="663"/>
      <c r="G399" s="663" t="s">
        <v>175</v>
      </c>
      <c r="H399" s="663"/>
      <c r="I399" s="663"/>
      <c r="J399" s="665">
        <v>1.17</v>
      </c>
    </row>
    <row r="400" spans="1:10" x14ac:dyDescent="0.25">
      <c r="A400" s="655"/>
      <c r="B400" s="661" t="s">
        <v>39</v>
      </c>
      <c r="C400" s="662" t="s">
        <v>176</v>
      </c>
      <c r="D400" s="663"/>
      <c r="E400" s="663"/>
      <c r="F400" s="663"/>
      <c r="G400" s="664" t="s">
        <v>153</v>
      </c>
      <c r="H400" s="664" t="s">
        <v>172</v>
      </c>
      <c r="I400" s="664" t="s">
        <v>173</v>
      </c>
      <c r="J400" s="665" t="s">
        <v>174</v>
      </c>
    </row>
    <row r="401" spans="1:10" x14ac:dyDescent="0.25">
      <c r="A401" s="655"/>
      <c r="B401" s="661" t="s">
        <v>154</v>
      </c>
      <c r="C401" s="662"/>
      <c r="D401" s="663"/>
      <c r="E401" s="663"/>
      <c r="F401" s="663"/>
      <c r="G401" s="664"/>
      <c r="H401" s="664"/>
      <c r="I401" s="664"/>
      <c r="J401" s="665"/>
    </row>
    <row r="402" spans="1:10" x14ac:dyDescent="0.25">
      <c r="A402" s="655"/>
      <c r="B402" s="666" t="s">
        <v>154</v>
      </c>
      <c r="C402" s="667"/>
      <c r="D402" s="668"/>
      <c r="E402" s="668"/>
      <c r="F402" s="668"/>
      <c r="G402" s="669"/>
      <c r="H402" s="669"/>
      <c r="I402" s="669"/>
      <c r="J402" s="670"/>
    </row>
    <row r="403" spans="1:10" x14ac:dyDescent="0.25">
      <c r="A403" s="655"/>
      <c r="B403" s="666" t="s">
        <v>154</v>
      </c>
      <c r="C403" s="667"/>
      <c r="D403" s="668"/>
      <c r="E403" s="668"/>
      <c r="F403" s="668"/>
      <c r="G403" s="669"/>
      <c r="H403" s="669"/>
      <c r="I403" s="669"/>
      <c r="J403" s="670"/>
    </row>
    <row r="404" spans="1:10" x14ac:dyDescent="0.25">
      <c r="A404" s="655"/>
      <c r="B404" s="666" t="s">
        <v>154</v>
      </c>
      <c r="C404" s="667"/>
      <c r="D404" s="668"/>
      <c r="E404" s="668"/>
      <c r="F404" s="668"/>
      <c r="G404" s="669"/>
      <c r="H404" s="669"/>
      <c r="I404" s="669"/>
      <c r="J404" s="670"/>
    </row>
    <row r="405" spans="1:10" x14ac:dyDescent="0.25">
      <c r="A405" s="655"/>
      <c r="B405" s="666" t="s">
        <v>154</v>
      </c>
      <c r="C405" s="667"/>
      <c r="D405" s="668"/>
      <c r="E405" s="668"/>
      <c r="F405" s="668"/>
      <c r="G405" s="669"/>
      <c r="H405" s="669"/>
      <c r="I405" s="669"/>
      <c r="J405" s="670"/>
    </row>
    <row r="406" spans="1:10" x14ac:dyDescent="0.25">
      <c r="A406" s="655"/>
      <c r="B406" s="661"/>
      <c r="C406" s="674"/>
      <c r="D406" s="663"/>
      <c r="E406" s="663"/>
      <c r="F406" s="663"/>
      <c r="G406" s="663" t="s">
        <v>177</v>
      </c>
      <c r="H406" s="663"/>
      <c r="I406" s="663"/>
      <c r="J406" s="665">
        <v>0</v>
      </c>
    </row>
    <row r="407" spans="1:10" x14ac:dyDescent="0.25">
      <c r="A407" s="655"/>
      <c r="B407" s="661" t="s">
        <v>39</v>
      </c>
      <c r="C407" s="662" t="s">
        <v>178</v>
      </c>
      <c r="D407" s="664" t="s">
        <v>179</v>
      </c>
      <c r="E407" s="664" t="s">
        <v>872</v>
      </c>
      <c r="F407" s="664" t="s">
        <v>873</v>
      </c>
      <c r="G407" s="664" t="s">
        <v>180</v>
      </c>
      <c r="H407" s="664" t="s">
        <v>181</v>
      </c>
      <c r="I407" s="664" t="s">
        <v>173</v>
      </c>
      <c r="J407" s="665" t="s">
        <v>182</v>
      </c>
    </row>
    <row r="408" spans="1:10" x14ac:dyDescent="0.25">
      <c r="A408" s="655"/>
      <c r="B408" s="661" t="s">
        <v>154</v>
      </c>
      <c r="C408" s="662"/>
      <c r="D408" s="664"/>
      <c r="E408" s="664"/>
      <c r="F408" s="664"/>
      <c r="G408" s="664"/>
      <c r="H408" s="664"/>
      <c r="I408" s="664"/>
      <c r="J408" s="665"/>
    </row>
    <row r="409" spans="1:10" x14ac:dyDescent="0.25">
      <c r="A409" s="655"/>
      <c r="B409" s="666" t="s">
        <v>154</v>
      </c>
      <c r="C409" s="667"/>
      <c r="D409" s="669"/>
      <c r="E409" s="669"/>
      <c r="F409" s="669"/>
      <c r="G409" s="669"/>
      <c r="H409" s="669"/>
      <c r="I409" s="669"/>
      <c r="J409" s="670"/>
    </row>
    <row r="410" spans="1:10" x14ac:dyDescent="0.25">
      <c r="A410" s="655"/>
      <c r="B410" s="666" t="s">
        <v>154</v>
      </c>
      <c r="C410" s="667"/>
      <c r="D410" s="669"/>
      <c r="E410" s="669"/>
      <c r="F410" s="669"/>
      <c r="G410" s="669"/>
      <c r="H410" s="669"/>
      <c r="I410" s="669"/>
      <c r="J410" s="670"/>
    </row>
    <row r="411" spans="1:10" x14ac:dyDescent="0.25">
      <c r="A411" s="655"/>
      <c r="B411" s="666" t="s">
        <v>154</v>
      </c>
      <c r="C411" s="667"/>
      <c r="D411" s="669"/>
      <c r="E411" s="669"/>
      <c r="F411" s="669"/>
      <c r="G411" s="669"/>
      <c r="H411" s="669"/>
      <c r="I411" s="669"/>
      <c r="J411" s="670"/>
    </row>
    <row r="412" spans="1:10" x14ac:dyDescent="0.25">
      <c r="A412" s="655"/>
      <c r="B412" s="666" t="s">
        <v>154</v>
      </c>
      <c r="C412" s="667"/>
      <c r="D412" s="669"/>
      <c r="E412" s="669"/>
      <c r="F412" s="669"/>
      <c r="G412" s="669"/>
      <c r="H412" s="669"/>
      <c r="I412" s="669"/>
      <c r="J412" s="670"/>
    </row>
    <row r="413" spans="1:10" x14ac:dyDescent="0.25">
      <c r="A413" s="655"/>
      <c r="B413" s="666" t="s">
        <v>154</v>
      </c>
      <c r="C413" s="667"/>
      <c r="D413" s="669"/>
      <c r="E413" s="669"/>
      <c r="F413" s="669"/>
      <c r="G413" s="669"/>
      <c r="H413" s="669"/>
      <c r="I413" s="669"/>
      <c r="J413" s="670"/>
    </row>
    <row r="414" spans="1:10" x14ac:dyDescent="0.25">
      <c r="A414" s="655"/>
      <c r="B414" s="666" t="s">
        <v>154</v>
      </c>
      <c r="C414" s="667"/>
      <c r="D414" s="669"/>
      <c r="E414" s="669"/>
      <c r="F414" s="669"/>
      <c r="G414" s="669"/>
      <c r="H414" s="669"/>
      <c r="I414" s="669"/>
      <c r="J414" s="670"/>
    </row>
    <row r="415" spans="1:10" x14ac:dyDescent="0.25">
      <c r="A415" s="655"/>
      <c r="B415" s="661"/>
      <c r="C415" s="674"/>
      <c r="D415" s="663"/>
      <c r="E415" s="663"/>
      <c r="F415" s="663"/>
      <c r="G415" s="663" t="s">
        <v>183</v>
      </c>
      <c r="H415" s="663"/>
      <c r="I415" s="663"/>
      <c r="J415" s="665">
        <v>0</v>
      </c>
    </row>
    <row r="416" spans="1:10" x14ac:dyDescent="0.25">
      <c r="A416" s="655"/>
      <c r="B416" s="661" t="s">
        <v>184</v>
      </c>
      <c r="C416" s="674"/>
      <c r="D416" s="663"/>
      <c r="E416" s="663"/>
      <c r="F416" s="663"/>
      <c r="G416" s="663"/>
      <c r="H416" s="663"/>
      <c r="I416" s="663"/>
      <c r="J416" s="665">
        <v>43.25</v>
      </c>
    </row>
    <row r="417" spans="1:10" x14ac:dyDescent="0.25">
      <c r="A417" s="655"/>
      <c r="B417" s="661" t="s">
        <v>185</v>
      </c>
      <c r="C417" s="674"/>
      <c r="D417" s="663">
        <v>0</v>
      </c>
      <c r="E417" s="663"/>
      <c r="F417" s="663"/>
      <c r="G417" s="663"/>
      <c r="H417" s="663"/>
      <c r="I417" s="663"/>
      <c r="J417" s="665">
        <v>0</v>
      </c>
    </row>
    <row r="418" spans="1:10" ht="15.75" thickBot="1" x14ac:dyDescent="0.3">
      <c r="A418" s="655"/>
      <c r="B418" s="661" t="s">
        <v>186</v>
      </c>
      <c r="C418" s="674"/>
      <c r="D418" s="663"/>
      <c r="E418" s="663"/>
      <c r="F418" s="663"/>
      <c r="G418" s="663"/>
      <c r="H418" s="663"/>
      <c r="I418" s="663"/>
      <c r="J418" s="665">
        <v>43.25</v>
      </c>
    </row>
    <row r="419" spans="1:10" x14ac:dyDescent="0.25">
      <c r="A419" s="655"/>
      <c r="B419" s="656" t="s">
        <v>187</v>
      </c>
      <c r="C419" s="657"/>
      <c r="D419" s="659"/>
      <c r="E419" s="659"/>
      <c r="F419" s="659" t="s">
        <v>188</v>
      </c>
      <c r="G419" s="659"/>
      <c r="H419" s="659"/>
      <c r="I419" s="659" t="s">
        <v>879</v>
      </c>
      <c r="J419" s="660"/>
    </row>
    <row r="420" spans="1:10" x14ac:dyDescent="0.25">
      <c r="A420" s="655"/>
      <c r="B420" s="666" t="s">
        <v>881</v>
      </c>
      <c r="C420" s="655"/>
      <c r="D420" s="668"/>
      <c r="E420" s="668"/>
      <c r="F420" s="668" t="s">
        <v>874</v>
      </c>
      <c r="G420" s="668"/>
      <c r="H420" s="668"/>
      <c r="I420" s="668"/>
      <c r="J420" s="677"/>
    </row>
    <row r="421" spans="1:10" x14ac:dyDescent="0.25">
      <c r="A421" s="655"/>
      <c r="B421" s="666" t="s">
        <v>808</v>
      </c>
      <c r="C421" s="655"/>
      <c r="D421" s="668"/>
      <c r="E421" s="668"/>
      <c r="F421" s="668" t="s">
        <v>189</v>
      </c>
      <c r="G421" s="668"/>
      <c r="H421" s="668"/>
      <c r="I421" s="668"/>
      <c r="J421" s="677"/>
    </row>
    <row r="422" spans="1:10" ht="15.75" thickBot="1" x14ac:dyDescent="0.3">
      <c r="A422" s="655"/>
      <c r="B422" s="678" t="s">
        <v>812</v>
      </c>
      <c r="C422" s="655"/>
      <c r="D422" s="668"/>
      <c r="E422" s="668"/>
      <c r="F422" s="668"/>
      <c r="G422" s="668"/>
      <c r="H422" s="668"/>
      <c r="I422" s="668"/>
      <c r="J422" s="679"/>
    </row>
    <row r="423" spans="1:10" x14ac:dyDescent="0.25">
      <c r="A423" s="655"/>
      <c r="B423" s="657"/>
      <c r="C423" s="657"/>
      <c r="D423" s="659"/>
      <c r="E423" s="659"/>
      <c r="F423" s="659"/>
      <c r="G423" s="659"/>
      <c r="H423" s="659"/>
      <c r="I423" s="659"/>
      <c r="J423" s="659"/>
    </row>
    <row r="424" spans="1:10" ht="15.75" thickBot="1" x14ac:dyDescent="0.3">
      <c r="A424" s="655"/>
      <c r="B424" s="655"/>
      <c r="C424" s="655"/>
      <c r="D424" s="668"/>
      <c r="E424" s="668"/>
      <c r="F424" s="668"/>
      <c r="G424" s="668"/>
      <c r="H424" s="668"/>
      <c r="I424" s="668"/>
      <c r="J424" s="668"/>
    </row>
    <row r="425" spans="1:10" x14ac:dyDescent="0.25">
      <c r="A425" s="655"/>
      <c r="B425" s="656"/>
      <c r="C425" s="657"/>
      <c r="D425" s="658" t="s">
        <v>151</v>
      </c>
      <c r="E425" s="658"/>
      <c r="F425" s="658"/>
      <c r="G425" s="659"/>
      <c r="H425" s="659"/>
      <c r="I425" s="659"/>
      <c r="J425" s="660"/>
    </row>
    <row r="426" spans="1:10" x14ac:dyDescent="0.25">
      <c r="A426" s="655"/>
      <c r="B426" s="661" t="s">
        <v>39</v>
      </c>
      <c r="C426" s="662" t="s">
        <v>152</v>
      </c>
      <c r="D426" s="663"/>
      <c r="E426" s="663"/>
      <c r="F426" s="663"/>
      <c r="G426" s="663"/>
      <c r="H426" s="664" t="s">
        <v>862</v>
      </c>
      <c r="I426" s="663"/>
      <c r="J426" s="665" t="s">
        <v>153</v>
      </c>
    </row>
    <row r="427" spans="1:10" x14ac:dyDescent="0.25">
      <c r="A427" s="655"/>
      <c r="B427" s="666">
        <v>4815671</v>
      </c>
      <c r="C427" s="667" t="s">
        <v>716</v>
      </c>
      <c r="D427" s="668"/>
      <c r="E427" s="668"/>
      <c r="F427" s="668"/>
      <c r="G427" s="668"/>
      <c r="H427" s="669" t="s">
        <v>863</v>
      </c>
      <c r="I427" s="668"/>
      <c r="J427" s="670" t="s">
        <v>156</v>
      </c>
    </row>
    <row r="428" spans="1:10" x14ac:dyDescent="0.25">
      <c r="A428" s="655"/>
      <c r="B428" s="661"/>
      <c r="C428" s="662"/>
      <c r="D428" s="663"/>
      <c r="E428" s="664"/>
      <c r="F428" s="664" t="s">
        <v>157</v>
      </c>
      <c r="G428" s="664"/>
      <c r="H428" s="664" t="s">
        <v>158</v>
      </c>
      <c r="I428" s="664"/>
      <c r="J428" s="665" t="s">
        <v>159</v>
      </c>
    </row>
    <row r="429" spans="1:10" x14ac:dyDescent="0.25">
      <c r="A429" s="655"/>
      <c r="B429" s="666" t="s">
        <v>39</v>
      </c>
      <c r="C429" s="667" t="s">
        <v>160</v>
      </c>
      <c r="D429" s="668"/>
      <c r="E429" s="669" t="s">
        <v>161</v>
      </c>
      <c r="F429" s="664" t="s">
        <v>162</v>
      </c>
      <c r="G429" s="664" t="s">
        <v>163</v>
      </c>
      <c r="H429" s="664" t="s">
        <v>162</v>
      </c>
      <c r="I429" s="671" t="s">
        <v>163</v>
      </c>
      <c r="J429" s="670" t="s">
        <v>864</v>
      </c>
    </row>
    <row r="430" spans="1:10" x14ac:dyDescent="0.25">
      <c r="A430" s="655"/>
      <c r="B430" s="672" t="s">
        <v>715</v>
      </c>
      <c r="C430" s="662" t="s">
        <v>510</v>
      </c>
      <c r="D430" s="663"/>
      <c r="E430" s="664">
        <v>1</v>
      </c>
      <c r="F430" s="664">
        <v>1</v>
      </c>
      <c r="G430" s="664">
        <v>0</v>
      </c>
      <c r="H430" s="664">
        <v>9.08</v>
      </c>
      <c r="I430" s="664">
        <v>1.03</v>
      </c>
      <c r="J430" s="665">
        <v>9.08</v>
      </c>
    </row>
    <row r="431" spans="1:10" x14ac:dyDescent="0.25">
      <c r="A431" s="655"/>
      <c r="B431" s="666" t="s">
        <v>154</v>
      </c>
      <c r="C431" s="667"/>
      <c r="D431" s="668"/>
      <c r="E431" s="669"/>
      <c r="F431" s="669"/>
      <c r="G431" s="669"/>
      <c r="H431" s="669"/>
      <c r="I431" s="669"/>
      <c r="J431" s="670"/>
    </row>
    <row r="432" spans="1:10" x14ac:dyDescent="0.25">
      <c r="A432" s="655"/>
      <c r="B432" s="666" t="s">
        <v>154</v>
      </c>
      <c r="C432" s="667"/>
      <c r="D432" s="668"/>
      <c r="E432" s="669"/>
      <c r="F432" s="669"/>
      <c r="G432" s="669"/>
      <c r="H432" s="669"/>
      <c r="I432" s="669"/>
      <c r="J432" s="670"/>
    </row>
    <row r="433" spans="1:10" x14ac:dyDescent="0.25">
      <c r="A433" s="655"/>
      <c r="B433" s="666" t="s">
        <v>154</v>
      </c>
      <c r="C433" s="667"/>
      <c r="D433" s="668"/>
      <c r="E433" s="669"/>
      <c r="F433" s="669"/>
      <c r="G433" s="669"/>
      <c r="H433" s="669"/>
      <c r="I433" s="669"/>
      <c r="J433" s="670"/>
    </row>
    <row r="434" spans="1:10" x14ac:dyDescent="0.25">
      <c r="A434" s="655"/>
      <c r="B434" s="666" t="s">
        <v>154</v>
      </c>
      <c r="C434" s="667"/>
      <c r="D434" s="668"/>
      <c r="E434" s="669"/>
      <c r="F434" s="669"/>
      <c r="G434" s="669"/>
      <c r="H434" s="669"/>
      <c r="I434" s="669"/>
      <c r="J434" s="670"/>
    </row>
    <row r="435" spans="1:10" x14ac:dyDescent="0.25">
      <c r="A435" s="655"/>
      <c r="B435" s="666" t="s">
        <v>154</v>
      </c>
      <c r="C435" s="667"/>
      <c r="D435" s="668"/>
      <c r="E435" s="669"/>
      <c r="F435" s="669"/>
      <c r="G435" s="669"/>
      <c r="H435" s="669"/>
      <c r="I435" s="669"/>
      <c r="J435" s="670"/>
    </row>
    <row r="436" spans="1:10" x14ac:dyDescent="0.25">
      <c r="A436" s="655"/>
      <c r="B436" s="666" t="s">
        <v>154</v>
      </c>
      <c r="C436" s="667"/>
      <c r="D436" s="668"/>
      <c r="E436" s="669"/>
      <c r="F436" s="669"/>
      <c r="G436" s="669"/>
      <c r="H436" s="669"/>
      <c r="I436" s="669"/>
      <c r="J436" s="670"/>
    </row>
    <row r="437" spans="1:10" x14ac:dyDescent="0.25">
      <c r="A437" s="655"/>
      <c r="B437" s="661"/>
      <c r="C437" s="674"/>
      <c r="D437" s="663"/>
      <c r="E437" s="663"/>
      <c r="F437" s="663"/>
      <c r="G437" s="663" t="s">
        <v>865</v>
      </c>
      <c r="H437" s="663"/>
      <c r="I437" s="663"/>
      <c r="J437" s="665">
        <v>9.08</v>
      </c>
    </row>
    <row r="438" spans="1:10" x14ac:dyDescent="0.25">
      <c r="A438" s="655"/>
      <c r="B438" s="661" t="s">
        <v>39</v>
      </c>
      <c r="C438" s="662" t="s">
        <v>866</v>
      </c>
      <c r="D438" s="663"/>
      <c r="E438" s="663"/>
      <c r="F438" s="663"/>
      <c r="G438" s="663"/>
      <c r="H438" s="664" t="s">
        <v>161</v>
      </c>
      <c r="I438" s="664" t="s">
        <v>867</v>
      </c>
      <c r="J438" s="665" t="s">
        <v>868</v>
      </c>
    </row>
    <row r="439" spans="1:10" x14ac:dyDescent="0.25">
      <c r="A439" s="655"/>
      <c r="B439" s="661" t="s">
        <v>166</v>
      </c>
      <c r="C439" s="662" t="s">
        <v>167</v>
      </c>
      <c r="D439" s="663"/>
      <c r="E439" s="663"/>
      <c r="F439" s="663"/>
      <c r="G439" s="663"/>
      <c r="H439" s="664">
        <v>2</v>
      </c>
      <c r="I439" s="664">
        <v>21.04</v>
      </c>
      <c r="J439" s="665">
        <v>42.08</v>
      </c>
    </row>
    <row r="440" spans="1:10" x14ac:dyDescent="0.25">
      <c r="A440" s="655"/>
      <c r="B440" s="666" t="s">
        <v>154</v>
      </c>
      <c r="C440" s="667"/>
      <c r="D440" s="668"/>
      <c r="E440" s="668"/>
      <c r="F440" s="668"/>
      <c r="G440" s="668"/>
      <c r="H440" s="669"/>
      <c r="I440" s="669"/>
      <c r="J440" s="670"/>
    </row>
    <row r="441" spans="1:10" x14ac:dyDescent="0.25">
      <c r="A441" s="655"/>
      <c r="B441" s="666" t="s">
        <v>154</v>
      </c>
      <c r="C441" s="667"/>
      <c r="D441" s="668"/>
      <c r="E441" s="668"/>
      <c r="F441" s="668"/>
      <c r="G441" s="668"/>
      <c r="H441" s="669"/>
      <c r="I441" s="669"/>
      <c r="J441" s="670"/>
    </row>
    <row r="442" spans="1:10" x14ac:dyDescent="0.25">
      <c r="A442" s="655"/>
      <c r="B442" s="666" t="s">
        <v>154</v>
      </c>
      <c r="C442" s="667"/>
      <c r="D442" s="668"/>
      <c r="E442" s="668"/>
      <c r="F442" s="668"/>
      <c r="G442" s="668"/>
      <c r="H442" s="669"/>
      <c r="I442" s="669"/>
      <c r="J442" s="670"/>
    </row>
    <row r="443" spans="1:10" x14ac:dyDescent="0.25">
      <c r="A443" s="655"/>
      <c r="B443" s="666" t="s">
        <v>154</v>
      </c>
      <c r="C443" s="667"/>
      <c r="D443" s="668"/>
      <c r="E443" s="668"/>
      <c r="F443" s="668"/>
      <c r="G443" s="668"/>
      <c r="H443" s="669"/>
      <c r="I443" s="669"/>
      <c r="J443" s="670"/>
    </row>
    <row r="444" spans="1:10" x14ac:dyDescent="0.25">
      <c r="A444" s="655"/>
      <c r="B444" s="666" t="s">
        <v>154</v>
      </c>
      <c r="C444" s="667"/>
      <c r="D444" s="668"/>
      <c r="E444" s="668"/>
      <c r="F444" s="668"/>
      <c r="G444" s="668"/>
      <c r="H444" s="669"/>
      <c r="I444" s="669"/>
      <c r="J444" s="670"/>
    </row>
    <row r="445" spans="1:10" x14ac:dyDescent="0.25">
      <c r="A445" s="655"/>
      <c r="B445" s="666" t="s">
        <v>154</v>
      </c>
      <c r="C445" s="667"/>
      <c r="D445" s="668"/>
      <c r="E445" s="668"/>
      <c r="F445" s="668"/>
      <c r="G445" s="668"/>
      <c r="H445" s="669"/>
      <c r="I445" s="669"/>
      <c r="J445" s="670"/>
    </row>
    <row r="446" spans="1:10" x14ac:dyDescent="0.25">
      <c r="A446" s="655"/>
      <c r="B446" s="661"/>
      <c r="C446" s="674"/>
      <c r="D446" s="663"/>
      <c r="E446" s="663"/>
      <c r="F446" s="663"/>
      <c r="G446" s="663" t="s">
        <v>869</v>
      </c>
      <c r="H446" s="663"/>
      <c r="I446" s="663"/>
      <c r="J446" s="665">
        <v>42.08</v>
      </c>
    </row>
    <row r="447" spans="1:10" x14ac:dyDescent="0.25">
      <c r="A447" s="655"/>
      <c r="B447" s="661"/>
      <c r="C447" s="674"/>
      <c r="D447" s="663"/>
      <c r="E447" s="663"/>
      <c r="F447" s="663" t="s">
        <v>870</v>
      </c>
      <c r="G447" s="663"/>
      <c r="H447" s="663"/>
      <c r="I447" s="663">
        <v>0</v>
      </c>
      <c r="J447" s="665">
        <v>0</v>
      </c>
    </row>
    <row r="448" spans="1:10" x14ac:dyDescent="0.25">
      <c r="A448" s="655"/>
      <c r="B448" s="661"/>
      <c r="C448" s="674"/>
      <c r="D448" s="663"/>
      <c r="E448" s="663"/>
      <c r="F448" s="663" t="s">
        <v>168</v>
      </c>
      <c r="G448" s="663"/>
      <c r="H448" s="663"/>
      <c r="I448" s="663"/>
      <c r="J448" s="665">
        <v>42.08</v>
      </c>
    </row>
    <row r="449" spans="1:10" x14ac:dyDescent="0.25">
      <c r="A449" s="655"/>
      <c r="B449" s="675"/>
      <c r="C449" s="674"/>
      <c r="D449" s="663"/>
      <c r="E449" s="663"/>
      <c r="F449" s="663"/>
      <c r="G449" s="663" t="s">
        <v>871</v>
      </c>
      <c r="H449" s="663"/>
      <c r="I449" s="663"/>
      <c r="J449" s="676">
        <v>51.16</v>
      </c>
    </row>
    <row r="450" spans="1:10" x14ac:dyDescent="0.25">
      <c r="A450" s="655"/>
      <c r="B450" s="675"/>
      <c r="C450" s="674" t="s">
        <v>169</v>
      </c>
      <c r="D450" s="663">
        <v>3.1124999999999998</v>
      </c>
      <c r="E450" s="663"/>
      <c r="F450" s="663"/>
      <c r="G450" s="663" t="s">
        <v>170</v>
      </c>
      <c r="H450" s="663"/>
      <c r="I450" s="663"/>
      <c r="J450" s="676">
        <v>16.440000000000001</v>
      </c>
    </row>
    <row r="451" spans="1:10" x14ac:dyDescent="0.25">
      <c r="A451" s="655"/>
      <c r="B451" s="661" t="s">
        <v>39</v>
      </c>
      <c r="C451" s="662" t="s">
        <v>171</v>
      </c>
      <c r="D451" s="663"/>
      <c r="E451" s="663"/>
      <c r="F451" s="663"/>
      <c r="G451" s="664" t="s">
        <v>153</v>
      </c>
      <c r="H451" s="664" t="s">
        <v>172</v>
      </c>
      <c r="I451" s="664" t="s">
        <v>173</v>
      </c>
      <c r="J451" s="665" t="s">
        <v>174</v>
      </c>
    </row>
    <row r="452" spans="1:10" x14ac:dyDescent="0.25">
      <c r="A452" s="655"/>
      <c r="B452" s="661" t="s">
        <v>154</v>
      </c>
      <c r="C452" s="662"/>
      <c r="D452" s="663"/>
      <c r="E452" s="663"/>
      <c r="F452" s="663"/>
      <c r="G452" s="664"/>
      <c r="H452" s="664"/>
      <c r="I452" s="664"/>
      <c r="J452" s="665"/>
    </row>
    <row r="453" spans="1:10" x14ac:dyDescent="0.25">
      <c r="A453" s="655"/>
      <c r="B453" s="666" t="s">
        <v>154</v>
      </c>
      <c r="C453" s="667"/>
      <c r="D453" s="668"/>
      <c r="E453" s="668"/>
      <c r="F453" s="668"/>
      <c r="G453" s="669"/>
      <c r="H453" s="669"/>
      <c r="I453" s="669"/>
      <c r="J453" s="670"/>
    </row>
    <row r="454" spans="1:10" x14ac:dyDescent="0.25">
      <c r="A454" s="655"/>
      <c r="B454" s="666" t="s">
        <v>154</v>
      </c>
      <c r="C454" s="667"/>
      <c r="D454" s="668"/>
      <c r="E454" s="668"/>
      <c r="F454" s="668"/>
      <c r="G454" s="669"/>
      <c r="H454" s="669"/>
      <c r="I454" s="669"/>
      <c r="J454" s="670"/>
    </row>
    <row r="455" spans="1:10" x14ac:dyDescent="0.25">
      <c r="A455" s="655"/>
      <c r="B455" s="666" t="s">
        <v>154</v>
      </c>
      <c r="C455" s="667"/>
      <c r="D455" s="668"/>
      <c r="E455" s="668"/>
      <c r="F455" s="668"/>
      <c r="G455" s="669"/>
      <c r="H455" s="669"/>
      <c r="I455" s="669"/>
      <c r="J455" s="670"/>
    </row>
    <row r="456" spans="1:10" x14ac:dyDescent="0.25">
      <c r="A456" s="655"/>
      <c r="B456" s="666" t="s">
        <v>154</v>
      </c>
      <c r="C456" s="667"/>
      <c r="D456" s="668"/>
      <c r="E456" s="668"/>
      <c r="F456" s="668"/>
      <c r="G456" s="669"/>
      <c r="H456" s="669"/>
      <c r="I456" s="669"/>
      <c r="J456" s="670"/>
    </row>
    <row r="457" spans="1:10" x14ac:dyDescent="0.25">
      <c r="A457" s="655"/>
      <c r="B457" s="666" t="s">
        <v>154</v>
      </c>
      <c r="C457" s="667"/>
      <c r="D457" s="668"/>
      <c r="E457" s="668"/>
      <c r="F457" s="668"/>
      <c r="G457" s="669"/>
      <c r="H457" s="669"/>
      <c r="I457" s="669"/>
      <c r="J457" s="670"/>
    </row>
    <row r="458" spans="1:10" x14ac:dyDescent="0.25">
      <c r="A458" s="655"/>
      <c r="B458" s="666" t="s">
        <v>154</v>
      </c>
      <c r="C458" s="667"/>
      <c r="D458" s="668"/>
      <c r="E458" s="668"/>
      <c r="F458" s="668"/>
      <c r="G458" s="669"/>
      <c r="H458" s="669"/>
      <c r="I458" s="669"/>
      <c r="J458" s="670"/>
    </row>
    <row r="459" spans="1:10" x14ac:dyDescent="0.25">
      <c r="A459" s="655"/>
      <c r="B459" s="661"/>
      <c r="C459" s="674"/>
      <c r="D459" s="663"/>
      <c r="E459" s="663"/>
      <c r="F459" s="663"/>
      <c r="G459" s="663" t="s">
        <v>175</v>
      </c>
      <c r="H459" s="663"/>
      <c r="I459" s="663"/>
      <c r="J459" s="665">
        <v>0</v>
      </c>
    </row>
    <row r="460" spans="1:10" x14ac:dyDescent="0.25">
      <c r="A460" s="655"/>
      <c r="B460" s="661" t="s">
        <v>39</v>
      </c>
      <c r="C460" s="662" t="s">
        <v>176</v>
      </c>
      <c r="D460" s="663"/>
      <c r="E460" s="663"/>
      <c r="F460" s="663"/>
      <c r="G460" s="664" t="s">
        <v>153</v>
      </c>
      <c r="H460" s="664" t="s">
        <v>172</v>
      </c>
      <c r="I460" s="664" t="s">
        <v>173</v>
      </c>
      <c r="J460" s="665" t="s">
        <v>174</v>
      </c>
    </row>
    <row r="461" spans="1:10" x14ac:dyDescent="0.25">
      <c r="A461" s="655"/>
      <c r="B461" s="661" t="s">
        <v>154</v>
      </c>
      <c r="C461" s="662"/>
      <c r="D461" s="663"/>
      <c r="E461" s="663"/>
      <c r="F461" s="663"/>
      <c r="G461" s="664"/>
      <c r="H461" s="664"/>
      <c r="I461" s="664"/>
      <c r="J461" s="665"/>
    </row>
    <row r="462" spans="1:10" x14ac:dyDescent="0.25">
      <c r="A462" s="655"/>
      <c r="B462" s="666" t="s">
        <v>154</v>
      </c>
      <c r="C462" s="667"/>
      <c r="D462" s="668"/>
      <c r="E462" s="668"/>
      <c r="F462" s="668"/>
      <c r="G462" s="669"/>
      <c r="H462" s="669"/>
      <c r="I462" s="669"/>
      <c r="J462" s="670"/>
    </row>
    <row r="463" spans="1:10" x14ac:dyDescent="0.25">
      <c r="A463" s="655"/>
      <c r="B463" s="666" t="s">
        <v>154</v>
      </c>
      <c r="C463" s="667"/>
      <c r="D463" s="668"/>
      <c r="E463" s="668"/>
      <c r="F463" s="668"/>
      <c r="G463" s="669"/>
      <c r="H463" s="669"/>
      <c r="I463" s="669"/>
      <c r="J463" s="670"/>
    </row>
    <row r="464" spans="1:10" x14ac:dyDescent="0.25">
      <c r="A464" s="655"/>
      <c r="B464" s="666" t="s">
        <v>154</v>
      </c>
      <c r="C464" s="667"/>
      <c r="D464" s="668"/>
      <c r="E464" s="668"/>
      <c r="F464" s="668"/>
      <c r="G464" s="669"/>
      <c r="H464" s="669"/>
      <c r="I464" s="669"/>
      <c r="J464" s="670"/>
    </row>
    <row r="465" spans="1:10" x14ac:dyDescent="0.25">
      <c r="A465" s="655"/>
      <c r="B465" s="666" t="s">
        <v>154</v>
      </c>
      <c r="C465" s="667"/>
      <c r="D465" s="668"/>
      <c r="E465" s="668"/>
      <c r="F465" s="668"/>
      <c r="G465" s="669"/>
      <c r="H465" s="669"/>
      <c r="I465" s="669"/>
      <c r="J465" s="670"/>
    </row>
    <row r="466" spans="1:10" x14ac:dyDescent="0.25">
      <c r="A466" s="655"/>
      <c r="B466" s="661"/>
      <c r="C466" s="674"/>
      <c r="D466" s="663"/>
      <c r="E466" s="663"/>
      <c r="F466" s="663"/>
      <c r="G466" s="663" t="s">
        <v>177</v>
      </c>
      <c r="H466" s="663"/>
      <c r="I466" s="663"/>
      <c r="J466" s="665">
        <v>0</v>
      </c>
    </row>
    <row r="467" spans="1:10" x14ac:dyDescent="0.25">
      <c r="A467" s="655"/>
      <c r="B467" s="661" t="s">
        <v>39</v>
      </c>
      <c r="C467" s="662" t="s">
        <v>178</v>
      </c>
      <c r="D467" s="664" t="s">
        <v>179</v>
      </c>
      <c r="E467" s="664" t="s">
        <v>872</v>
      </c>
      <c r="F467" s="664" t="s">
        <v>873</v>
      </c>
      <c r="G467" s="664" t="s">
        <v>180</v>
      </c>
      <c r="H467" s="664" t="s">
        <v>181</v>
      </c>
      <c r="I467" s="664" t="s">
        <v>173</v>
      </c>
      <c r="J467" s="665" t="s">
        <v>182</v>
      </c>
    </row>
    <row r="468" spans="1:10" x14ac:dyDescent="0.25">
      <c r="A468" s="655"/>
      <c r="B468" s="661" t="s">
        <v>154</v>
      </c>
      <c r="C468" s="662"/>
      <c r="D468" s="664"/>
      <c r="E468" s="664"/>
      <c r="F468" s="664"/>
      <c r="G468" s="664"/>
      <c r="H468" s="664"/>
      <c r="I468" s="664"/>
      <c r="J468" s="665"/>
    </row>
    <row r="469" spans="1:10" x14ac:dyDescent="0.25">
      <c r="A469" s="655"/>
      <c r="B469" s="666" t="s">
        <v>154</v>
      </c>
      <c r="C469" s="667"/>
      <c r="D469" s="669"/>
      <c r="E469" s="669"/>
      <c r="F469" s="669"/>
      <c r="G469" s="669"/>
      <c r="H469" s="669"/>
      <c r="I469" s="669"/>
      <c r="J469" s="670"/>
    </row>
    <row r="470" spans="1:10" x14ac:dyDescent="0.25">
      <c r="A470" s="655"/>
      <c r="B470" s="666" t="s">
        <v>154</v>
      </c>
      <c r="C470" s="667"/>
      <c r="D470" s="669"/>
      <c r="E470" s="669"/>
      <c r="F470" s="669"/>
      <c r="G470" s="669"/>
      <c r="H470" s="669"/>
      <c r="I470" s="669"/>
      <c r="J470" s="670"/>
    </row>
    <row r="471" spans="1:10" x14ac:dyDescent="0.25">
      <c r="A471" s="655"/>
      <c r="B471" s="666" t="s">
        <v>154</v>
      </c>
      <c r="C471" s="667"/>
      <c r="D471" s="669"/>
      <c r="E471" s="669"/>
      <c r="F471" s="669"/>
      <c r="G471" s="669"/>
      <c r="H471" s="669"/>
      <c r="I471" s="669"/>
      <c r="J471" s="670"/>
    </row>
    <row r="472" spans="1:10" x14ac:dyDescent="0.25">
      <c r="A472" s="655"/>
      <c r="B472" s="666" t="s">
        <v>154</v>
      </c>
      <c r="C472" s="667"/>
      <c r="D472" s="669"/>
      <c r="E472" s="669"/>
      <c r="F472" s="669"/>
      <c r="G472" s="669"/>
      <c r="H472" s="669"/>
      <c r="I472" s="669"/>
      <c r="J472" s="670"/>
    </row>
    <row r="473" spans="1:10" x14ac:dyDescent="0.25">
      <c r="A473" s="655"/>
      <c r="B473" s="666" t="s">
        <v>154</v>
      </c>
      <c r="C473" s="667"/>
      <c r="D473" s="669"/>
      <c r="E473" s="669"/>
      <c r="F473" s="669"/>
      <c r="G473" s="669"/>
      <c r="H473" s="669"/>
      <c r="I473" s="669"/>
      <c r="J473" s="670"/>
    </row>
    <row r="474" spans="1:10" x14ac:dyDescent="0.25">
      <c r="A474" s="655"/>
      <c r="B474" s="666" t="s">
        <v>154</v>
      </c>
      <c r="C474" s="667"/>
      <c r="D474" s="669"/>
      <c r="E474" s="669"/>
      <c r="F474" s="669"/>
      <c r="G474" s="669"/>
      <c r="H474" s="669"/>
      <c r="I474" s="669"/>
      <c r="J474" s="670"/>
    </row>
    <row r="475" spans="1:10" x14ac:dyDescent="0.25">
      <c r="A475" s="655"/>
      <c r="B475" s="661"/>
      <c r="C475" s="674"/>
      <c r="D475" s="663"/>
      <c r="E475" s="663"/>
      <c r="F475" s="663"/>
      <c r="G475" s="663" t="s">
        <v>183</v>
      </c>
      <c r="H475" s="663"/>
      <c r="I475" s="663"/>
      <c r="J475" s="665">
        <v>0</v>
      </c>
    </row>
    <row r="476" spans="1:10" x14ac:dyDescent="0.25">
      <c r="A476" s="655"/>
      <c r="B476" s="661" t="s">
        <v>184</v>
      </c>
      <c r="C476" s="674"/>
      <c r="D476" s="663"/>
      <c r="E476" s="663"/>
      <c r="F476" s="663"/>
      <c r="G476" s="663"/>
      <c r="H476" s="663"/>
      <c r="I476" s="663"/>
      <c r="J476" s="665">
        <v>16.440000000000001</v>
      </c>
    </row>
    <row r="477" spans="1:10" x14ac:dyDescent="0.25">
      <c r="A477" s="655"/>
      <c r="B477" s="661" t="s">
        <v>185</v>
      </c>
      <c r="C477" s="674"/>
      <c r="D477" s="663">
        <v>0</v>
      </c>
      <c r="E477" s="663"/>
      <c r="F477" s="663"/>
      <c r="G477" s="663"/>
      <c r="H477" s="663"/>
      <c r="I477" s="663"/>
      <c r="J477" s="665">
        <v>0</v>
      </c>
    </row>
    <row r="478" spans="1:10" ht="15.75" thickBot="1" x14ac:dyDescent="0.3">
      <c r="A478" s="655"/>
      <c r="B478" s="661" t="s">
        <v>186</v>
      </c>
      <c r="C478" s="674"/>
      <c r="D478" s="663"/>
      <c r="E478" s="663"/>
      <c r="F478" s="663"/>
      <c r="G478" s="663"/>
      <c r="H478" s="663"/>
      <c r="I478" s="663"/>
      <c r="J478" s="665">
        <v>16.440000000000001</v>
      </c>
    </row>
    <row r="479" spans="1:10" x14ac:dyDescent="0.25">
      <c r="A479" s="655"/>
      <c r="B479" s="656" t="s">
        <v>187</v>
      </c>
      <c r="C479" s="657"/>
      <c r="D479" s="659"/>
      <c r="E479" s="659"/>
      <c r="F479" s="659" t="s">
        <v>188</v>
      </c>
      <c r="G479" s="659"/>
      <c r="H479" s="659"/>
      <c r="I479" s="659" t="s">
        <v>879</v>
      </c>
      <c r="J479" s="660"/>
    </row>
    <row r="480" spans="1:10" x14ac:dyDescent="0.25">
      <c r="A480" s="655"/>
      <c r="B480" s="666" t="s">
        <v>881</v>
      </c>
      <c r="C480" s="655"/>
      <c r="D480" s="668"/>
      <c r="E480" s="668"/>
      <c r="F480" s="668" t="s">
        <v>874</v>
      </c>
      <c r="G480" s="668"/>
      <c r="H480" s="668"/>
      <c r="I480" s="668"/>
      <c r="J480" s="677"/>
    </row>
    <row r="481" spans="1:10" x14ac:dyDescent="0.25">
      <c r="A481" s="655"/>
      <c r="B481" s="666" t="s">
        <v>808</v>
      </c>
      <c r="C481" s="655"/>
      <c r="D481" s="668"/>
      <c r="E481" s="668"/>
      <c r="F481" s="668" t="s">
        <v>189</v>
      </c>
      <c r="G481" s="668"/>
      <c r="H481" s="668"/>
      <c r="I481" s="668"/>
      <c r="J481" s="677"/>
    </row>
    <row r="482" spans="1:10" ht="15.75" thickBot="1" x14ac:dyDescent="0.3">
      <c r="A482" s="655"/>
      <c r="B482" s="678" t="s">
        <v>812</v>
      </c>
      <c r="C482" s="655"/>
      <c r="D482" s="668"/>
      <c r="E482" s="668"/>
      <c r="F482" s="668"/>
      <c r="G482" s="668"/>
      <c r="H482" s="668"/>
      <c r="I482" s="668"/>
      <c r="J482" s="679"/>
    </row>
    <row r="483" spans="1:10" x14ac:dyDescent="0.25">
      <c r="A483" s="655"/>
      <c r="B483" s="657"/>
      <c r="C483" s="657"/>
      <c r="D483" s="659"/>
      <c r="E483" s="659"/>
      <c r="F483" s="659"/>
      <c r="G483" s="659"/>
      <c r="H483" s="659"/>
      <c r="I483" s="659"/>
      <c r="J483" s="659"/>
    </row>
  </sheetData>
  <printOptions horizontalCentered="1"/>
  <pageMargins left="0.51181102362204722" right="0.51181102362204722" top="0.78740157480314965" bottom="0.78740157480314965" header="0.31496062992125984" footer="0.31496062992125984"/>
  <pageSetup paperSize="9" scale="74" orientation="portrait" horizontalDpi="1200" verticalDpi="1200" r:id="rId1"/>
  <rowBreaks count="7" manualBreakCount="7">
    <brk id="60" max="16383" man="1"/>
    <brk id="120" max="16383" man="1"/>
    <brk id="180" max="16383" man="1"/>
    <brk id="240" max="16383" man="1"/>
    <brk id="300" max="16383" man="1"/>
    <brk id="363" max="16383" man="1"/>
    <brk id="42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B1:AO161"/>
  <sheetViews>
    <sheetView showGridLines="0" view="pageBreakPreview" zoomScale="70" zoomScaleNormal="85" zoomScaleSheetLayoutView="70" workbookViewId="0">
      <selection activeCell="I84" sqref="I84:J84"/>
    </sheetView>
  </sheetViews>
  <sheetFormatPr defaultColWidth="9.140625" defaultRowHeight="14.25" x14ac:dyDescent="0.25"/>
  <cols>
    <col min="1" max="1" width="6.85546875" style="584" customWidth="1"/>
    <col min="2" max="2" width="9.5703125" style="584" customWidth="1"/>
    <col min="3" max="3" width="10.85546875" style="584" customWidth="1"/>
    <col min="4" max="4" width="8.140625" style="584" customWidth="1"/>
    <col min="5" max="5" width="16.28515625" style="584" customWidth="1"/>
    <col min="6" max="6" width="5" style="584" customWidth="1"/>
    <col min="7" max="7" width="8.140625" style="584" customWidth="1"/>
    <col min="8" max="8" width="10.140625" style="584" customWidth="1"/>
    <col min="9" max="9" width="14.42578125" style="584" customWidth="1"/>
    <col min="10" max="10" width="1" style="584" customWidth="1"/>
    <col min="11" max="11" width="10.85546875" style="584" customWidth="1"/>
    <col min="12" max="12" width="10.28515625" style="584" customWidth="1"/>
    <col min="13" max="13" width="7.7109375" style="584" customWidth="1"/>
    <col min="14" max="14" width="6.28515625" style="584" customWidth="1"/>
    <col min="15" max="15" width="5" style="584" customWidth="1"/>
    <col min="16" max="16" width="16.140625" style="584" customWidth="1"/>
    <col min="17" max="17" width="5.85546875" style="584" customWidth="1"/>
    <col min="18" max="18" width="16.85546875" style="583" customWidth="1"/>
    <col min="19" max="19" width="21.7109375" style="582" hidden="1" customWidth="1"/>
    <col min="20" max="20" width="16.7109375" style="583" hidden="1" customWidth="1"/>
    <col min="21" max="21" width="13" style="583" hidden="1" customWidth="1"/>
    <col min="22" max="22" width="17.7109375" style="583" hidden="1" customWidth="1"/>
    <col min="23" max="23" width="18.28515625" style="583" hidden="1" customWidth="1"/>
    <col min="24" max="24" width="19.7109375" style="583" customWidth="1"/>
    <col min="25" max="25" width="9.140625" style="583"/>
    <col min="26" max="26" width="12.85546875" style="583" bestFit="1" customWidth="1"/>
    <col min="27" max="27" width="13.5703125" style="583" bestFit="1" customWidth="1"/>
    <col min="28" max="16384" width="9.140625" style="584"/>
  </cols>
  <sheetData>
    <row r="1" spans="2:41" s="344" customFormat="1" ht="15" customHeight="1" x14ac:dyDescent="0.25">
      <c r="B1" s="832"/>
      <c r="C1" s="833"/>
      <c r="D1" s="861"/>
      <c r="E1" s="855" t="s">
        <v>72</v>
      </c>
      <c r="F1" s="855"/>
      <c r="G1" s="855"/>
      <c r="H1" s="855"/>
      <c r="I1" s="855"/>
      <c r="J1" s="855"/>
      <c r="K1" s="855"/>
      <c r="L1" s="855"/>
      <c r="M1" s="855"/>
      <c r="N1" s="855"/>
      <c r="O1" s="855"/>
      <c r="P1" s="855"/>
      <c r="Q1" s="855"/>
      <c r="R1" s="855"/>
      <c r="S1" s="237"/>
      <c r="T1" s="226"/>
      <c r="U1" s="226"/>
      <c r="V1" s="226"/>
      <c r="W1" s="226"/>
      <c r="X1" s="226"/>
      <c r="Y1" s="226"/>
      <c r="Z1" s="226"/>
      <c r="AA1" s="226"/>
      <c r="AB1" s="423"/>
      <c r="AC1" s="581"/>
      <c r="AD1" s="581"/>
      <c r="AE1" s="581"/>
      <c r="AF1" s="581"/>
      <c r="AG1" s="581"/>
      <c r="AH1" s="581"/>
      <c r="AI1" s="581"/>
      <c r="AJ1" s="581"/>
      <c r="AK1" s="581"/>
      <c r="AL1" s="581"/>
      <c r="AM1" s="581"/>
      <c r="AN1" s="581"/>
      <c r="AO1" s="581"/>
    </row>
    <row r="2" spans="2:41" s="344" customFormat="1" ht="15.75" customHeight="1" x14ac:dyDescent="0.25">
      <c r="B2" s="834"/>
      <c r="C2" s="835"/>
      <c r="D2" s="862"/>
      <c r="E2" s="856" t="str">
        <f>RESUMO!$E$2</f>
        <v>PREFEITURA MUNICIPAL DE BONITO/MS</v>
      </c>
      <c r="F2" s="856"/>
      <c r="G2" s="856"/>
      <c r="H2" s="856"/>
      <c r="I2" s="856"/>
      <c r="J2" s="856"/>
      <c r="K2" s="856"/>
      <c r="L2" s="856"/>
      <c r="M2" s="856"/>
      <c r="N2" s="856"/>
      <c r="O2" s="856"/>
      <c r="P2" s="856"/>
      <c r="Q2" s="856"/>
      <c r="R2" s="856"/>
      <c r="S2" s="237"/>
      <c r="T2" s="226"/>
      <c r="U2" s="226"/>
      <c r="V2" s="226"/>
      <c r="W2" s="226"/>
      <c r="X2" s="226"/>
      <c r="Y2" s="226"/>
      <c r="Z2" s="226"/>
      <c r="AA2" s="226"/>
      <c r="AB2" s="423"/>
      <c r="AC2" s="581"/>
      <c r="AD2" s="581"/>
      <c r="AE2" s="581"/>
      <c r="AF2" s="581"/>
      <c r="AG2" s="581"/>
      <c r="AH2" s="581"/>
      <c r="AI2" s="581"/>
      <c r="AJ2" s="581"/>
      <c r="AK2" s="581"/>
      <c r="AL2" s="581"/>
      <c r="AM2" s="581"/>
      <c r="AN2" s="581"/>
      <c r="AO2" s="581"/>
    </row>
    <row r="3" spans="2:41" s="344" customFormat="1" ht="15" customHeight="1" x14ac:dyDescent="0.25">
      <c r="B3" s="836"/>
      <c r="C3" s="837"/>
      <c r="D3" s="863"/>
      <c r="E3" s="855" t="str">
        <f>RESUMO!E3</f>
        <v>SECRETARIA MUNICIPAL DE INFRAESTRUTURA</v>
      </c>
      <c r="F3" s="855"/>
      <c r="G3" s="855"/>
      <c r="H3" s="855"/>
      <c r="I3" s="855"/>
      <c r="J3" s="855"/>
      <c r="K3" s="855"/>
      <c r="L3" s="855"/>
      <c r="M3" s="855"/>
      <c r="N3" s="855"/>
      <c r="O3" s="855"/>
      <c r="P3" s="855"/>
      <c r="Q3" s="855"/>
      <c r="R3" s="855"/>
      <c r="S3" s="237"/>
      <c r="T3" s="226"/>
      <c r="U3" s="226"/>
      <c r="V3" s="226"/>
      <c r="W3" s="226"/>
      <c r="X3" s="226"/>
      <c r="Y3" s="226"/>
      <c r="Z3" s="226"/>
      <c r="AA3" s="226"/>
      <c r="AB3" s="423"/>
      <c r="AC3" s="581"/>
      <c r="AD3" s="581"/>
      <c r="AE3" s="581"/>
      <c r="AF3" s="581"/>
      <c r="AG3" s="581"/>
      <c r="AH3" s="581"/>
      <c r="AI3" s="581"/>
      <c r="AJ3" s="581"/>
      <c r="AK3" s="581"/>
      <c r="AL3" s="581"/>
      <c r="AM3" s="581"/>
      <c r="AN3" s="581"/>
      <c r="AO3" s="581"/>
    </row>
    <row r="4" spans="2:41" s="344" customFormat="1" ht="18" customHeight="1" x14ac:dyDescent="0.25">
      <c r="B4" s="808"/>
      <c r="C4" s="809"/>
      <c r="D4" s="809"/>
      <c r="E4" s="809"/>
      <c r="F4" s="809"/>
      <c r="G4" s="809"/>
      <c r="H4" s="809"/>
      <c r="I4" s="809"/>
      <c r="J4" s="809"/>
      <c r="K4" s="809"/>
      <c r="L4" s="809"/>
      <c r="M4" s="809"/>
      <c r="N4" s="809"/>
      <c r="O4" s="809"/>
      <c r="P4" s="809"/>
      <c r="Q4" s="809"/>
      <c r="R4" s="810"/>
      <c r="S4" s="237"/>
      <c r="T4" s="226"/>
      <c r="U4" s="226"/>
      <c r="V4" s="226"/>
      <c r="W4" s="226"/>
      <c r="X4" s="226"/>
      <c r="Y4" s="226"/>
      <c r="Z4" s="226"/>
      <c r="AA4" s="226"/>
      <c r="AB4" s="423"/>
      <c r="AC4" s="581"/>
      <c r="AD4" s="581"/>
      <c r="AE4" s="581"/>
      <c r="AF4" s="581"/>
      <c r="AG4" s="581"/>
      <c r="AH4" s="581"/>
      <c r="AI4" s="581"/>
      <c r="AJ4" s="581"/>
      <c r="AK4" s="581"/>
      <c r="AL4" s="581"/>
      <c r="AM4" s="581"/>
      <c r="AN4" s="581"/>
      <c r="AO4" s="581"/>
    </row>
    <row r="5" spans="2:41" s="344" customFormat="1" ht="15" customHeight="1" x14ac:dyDescent="0.25">
      <c r="B5" s="346" t="s">
        <v>19</v>
      </c>
      <c r="C5" s="857" t="str">
        <f>RESUMO!B5</f>
        <v>INFRAESTRUTURA RURAL - RECOMPOSIÇÃO DE REVESTIMENTO PRIMÁRIO</v>
      </c>
      <c r="D5" s="857"/>
      <c r="E5" s="857"/>
      <c r="F5" s="857"/>
      <c r="G5" s="857"/>
      <c r="H5" s="857"/>
      <c r="I5" s="857"/>
      <c r="J5" s="857"/>
      <c r="K5" s="857"/>
      <c r="L5" s="857"/>
      <c r="M5" s="857"/>
      <c r="N5" s="858"/>
      <c r="O5" s="859"/>
      <c r="P5" s="859"/>
      <c r="Q5" s="859"/>
      <c r="R5" s="860"/>
      <c r="S5" s="237"/>
      <c r="T5" s="226"/>
      <c r="U5" s="226"/>
      <c r="V5" s="226"/>
      <c r="W5" s="226"/>
      <c r="X5" s="226"/>
      <c r="Y5" s="226"/>
      <c r="Z5" s="226"/>
      <c r="AA5" s="226"/>
      <c r="AB5" s="423"/>
      <c r="AC5" s="581"/>
      <c r="AD5" s="581"/>
      <c r="AE5" s="581"/>
      <c r="AF5" s="581"/>
      <c r="AG5" s="581"/>
      <c r="AH5" s="581"/>
      <c r="AI5" s="581"/>
      <c r="AJ5" s="581"/>
      <c r="AK5" s="581"/>
      <c r="AL5" s="581"/>
      <c r="AM5" s="581"/>
      <c r="AN5" s="581"/>
      <c r="AO5" s="581"/>
    </row>
    <row r="6" spans="2:41" s="344" customFormat="1" ht="15" customHeight="1" x14ac:dyDescent="0.15">
      <c r="B6" s="346" t="s">
        <v>20</v>
      </c>
      <c r="C6" s="857" t="str">
        <f>RESUMO!B6</f>
        <v>BONITO - MS</v>
      </c>
      <c r="D6" s="857"/>
      <c r="E6" s="857"/>
      <c r="F6" s="857"/>
      <c r="G6" s="857"/>
      <c r="H6" s="857"/>
      <c r="I6" s="857"/>
      <c r="J6" s="857"/>
      <c r="K6" s="857"/>
      <c r="L6" s="857"/>
      <c r="M6" s="857"/>
      <c r="N6" s="814"/>
      <c r="O6" s="815"/>
      <c r="P6" s="815"/>
      <c r="Q6" s="815"/>
      <c r="R6" s="816"/>
      <c r="S6" s="237"/>
      <c r="T6" s="226"/>
      <c r="U6" s="226"/>
      <c r="V6" s="226"/>
      <c r="W6" s="226"/>
      <c r="X6" s="226"/>
      <c r="Y6" s="226"/>
      <c r="Z6" s="226"/>
      <c r="AA6" s="226"/>
      <c r="AB6" s="423"/>
      <c r="AC6" s="581"/>
      <c r="AD6" s="581"/>
      <c r="AE6" s="581"/>
      <c r="AF6" s="581"/>
      <c r="AG6" s="581"/>
      <c r="AH6" s="581"/>
      <c r="AI6" s="581"/>
      <c r="AJ6" s="581"/>
      <c r="AK6" s="581"/>
      <c r="AL6" s="581"/>
      <c r="AM6" s="581"/>
      <c r="AN6" s="581"/>
      <c r="AO6" s="581"/>
    </row>
    <row r="7" spans="2:41" s="344" customFormat="1" ht="15" customHeight="1" x14ac:dyDescent="0.25">
      <c r="B7" s="459" t="s">
        <v>21</v>
      </c>
      <c r="C7" s="857" t="str">
        <f>RESUMO!B7</f>
        <v>ESTRADA VICINAL DO QUATI</v>
      </c>
      <c r="D7" s="857"/>
      <c r="E7" s="857"/>
      <c r="F7" s="857"/>
      <c r="G7" s="857"/>
      <c r="H7" s="857"/>
      <c r="I7" s="857"/>
      <c r="J7" s="857"/>
      <c r="K7" s="857"/>
      <c r="L7" s="857"/>
      <c r="M7" s="857"/>
      <c r="N7" s="817"/>
      <c r="O7" s="818"/>
      <c r="P7" s="818"/>
      <c r="Q7" s="818"/>
      <c r="R7" s="819"/>
      <c r="S7" s="237"/>
      <c r="T7" s="226"/>
      <c r="U7" s="226"/>
      <c r="V7" s="226"/>
      <c r="W7" s="226"/>
      <c r="X7" s="226"/>
      <c r="Y7" s="226"/>
      <c r="Z7" s="226"/>
      <c r="AA7" s="226"/>
      <c r="AB7" s="423"/>
      <c r="AC7" s="581"/>
      <c r="AD7" s="581"/>
      <c r="AE7" s="581"/>
      <c r="AF7" s="581"/>
      <c r="AG7" s="581"/>
      <c r="AH7" s="581"/>
      <c r="AI7" s="581"/>
      <c r="AJ7" s="581"/>
      <c r="AK7" s="581"/>
      <c r="AL7" s="581"/>
      <c r="AM7" s="581"/>
      <c r="AN7" s="581"/>
      <c r="AO7" s="581"/>
    </row>
    <row r="8" spans="2:41" ht="21.75" customHeight="1" x14ac:dyDescent="0.25">
      <c r="B8" s="919" t="s">
        <v>587</v>
      </c>
      <c r="C8" s="920"/>
      <c r="D8" s="920"/>
      <c r="E8" s="920"/>
      <c r="F8" s="920"/>
      <c r="G8" s="920"/>
      <c r="H8" s="920"/>
      <c r="I8" s="920"/>
      <c r="J8" s="920"/>
      <c r="K8" s="920"/>
      <c r="L8" s="920"/>
      <c r="M8" s="920"/>
      <c r="N8" s="920"/>
      <c r="O8" s="920"/>
      <c r="P8" s="920"/>
      <c r="Q8" s="920"/>
      <c r="R8" s="921"/>
    </row>
    <row r="9" spans="2:41" ht="20.100000000000001" customHeight="1" x14ac:dyDescent="0.25">
      <c r="B9" s="968" t="s">
        <v>588</v>
      </c>
      <c r="C9" s="969"/>
      <c r="D9" s="969"/>
      <c r="E9" s="969"/>
      <c r="F9" s="969"/>
      <c r="G9" s="969"/>
      <c r="H9" s="969"/>
      <c r="I9" s="969"/>
      <c r="J9" s="969"/>
      <c r="K9" s="969"/>
      <c r="L9" s="969"/>
      <c r="M9" s="969"/>
      <c r="N9" s="969"/>
      <c r="O9" s="969"/>
      <c r="P9" s="969"/>
      <c r="Q9" s="969"/>
      <c r="R9" s="970"/>
    </row>
    <row r="10" spans="2:41" ht="20.100000000000001" customHeight="1" x14ac:dyDescent="0.25">
      <c r="B10" s="924" t="s">
        <v>589</v>
      </c>
      <c r="C10" s="865"/>
      <c r="D10" s="865"/>
      <c r="E10" s="865"/>
      <c r="F10" s="865"/>
      <c r="G10" s="865"/>
      <c r="H10" s="865"/>
      <c r="I10" s="865"/>
      <c r="J10" s="865"/>
      <c r="K10" s="865"/>
      <c r="L10" s="865"/>
      <c r="M10" s="865"/>
      <c r="N10" s="865"/>
      <c r="O10" s="865"/>
      <c r="P10" s="865"/>
      <c r="Q10" s="865"/>
      <c r="R10" s="925"/>
    </row>
    <row r="11" spans="2:41" ht="20.100000000000001" customHeight="1" x14ac:dyDescent="0.25">
      <c r="B11" s="924" t="s">
        <v>681</v>
      </c>
      <c r="C11" s="865"/>
      <c r="D11" s="865"/>
      <c r="E11" s="865"/>
      <c r="F11" s="865"/>
      <c r="G11" s="865"/>
      <c r="H11" s="865"/>
      <c r="I11" s="865"/>
      <c r="J11" s="865"/>
      <c r="K11" s="865"/>
      <c r="L11" s="865"/>
      <c r="M11" s="865"/>
      <c r="N11" s="865"/>
      <c r="O11" s="865"/>
      <c r="P11" s="865"/>
      <c r="Q11" s="865"/>
      <c r="R11" s="925"/>
    </row>
    <row r="12" spans="2:41" ht="20.100000000000001" customHeight="1" x14ac:dyDescent="0.25">
      <c r="B12" s="924" t="s">
        <v>590</v>
      </c>
      <c r="C12" s="865"/>
      <c r="D12" s="865"/>
      <c r="E12" s="865"/>
      <c r="F12" s="865"/>
      <c r="G12" s="865"/>
      <c r="H12" s="865"/>
      <c r="I12" s="865"/>
      <c r="J12" s="865"/>
      <c r="K12" s="865"/>
      <c r="L12" s="865"/>
      <c r="M12" s="865"/>
      <c r="N12" s="964">
        <f>'Tabelas SEM DES'!F97</f>
        <v>35</v>
      </c>
      <c r="O12" s="965"/>
      <c r="P12" s="965"/>
      <c r="Q12" s="965" t="s">
        <v>591</v>
      </c>
      <c r="R12" s="966"/>
    </row>
    <row r="13" spans="2:41" ht="20.100000000000001" customHeight="1" x14ac:dyDescent="0.25">
      <c r="B13" s="924" t="s">
        <v>592</v>
      </c>
      <c r="C13" s="865"/>
      <c r="D13" s="865"/>
      <c r="E13" s="865"/>
      <c r="F13" s="865"/>
      <c r="G13" s="865"/>
      <c r="H13" s="865"/>
      <c r="I13" s="865"/>
      <c r="J13" s="865"/>
      <c r="K13" s="865"/>
      <c r="L13" s="865"/>
      <c r="M13" s="865"/>
      <c r="N13" s="964">
        <v>1</v>
      </c>
      <c r="O13" s="965"/>
      <c r="P13" s="965"/>
      <c r="Q13" s="965" t="s">
        <v>591</v>
      </c>
      <c r="R13" s="966"/>
    </row>
    <row r="14" spans="2:41" ht="20.100000000000001" customHeight="1" x14ac:dyDescent="0.25">
      <c r="B14" s="924" t="s">
        <v>593</v>
      </c>
      <c r="C14" s="865"/>
      <c r="D14" s="865"/>
      <c r="E14" s="865"/>
      <c r="F14" s="865"/>
      <c r="G14" s="865"/>
      <c r="H14" s="865"/>
      <c r="I14" s="865"/>
      <c r="J14" s="865"/>
      <c r="K14" s="865"/>
      <c r="L14" s="865"/>
      <c r="M14" s="865"/>
      <c r="N14" s="965">
        <v>0</v>
      </c>
      <c r="O14" s="965"/>
      <c r="P14" s="965"/>
      <c r="Q14" s="965" t="s">
        <v>591</v>
      </c>
      <c r="R14" s="966"/>
    </row>
    <row r="15" spans="2:41" ht="20.100000000000001" customHeight="1" x14ac:dyDescent="0.25">
      <c r="B15" s="924" t="s">
        <v>594</v>
      </c>
      <c r="C15" s="865"/>
      <c r="D15" s="865"/>
      <c r="E15" s="865"/>
      <c r="F15" s="865"/>
      <c r="G15" s="865"/>
      <c r="H15" s="865"/>
      <c r="I15" s="865"/>
      <c r="J15" s="865"/>
      <c r="K15" s="865"/>
      <c r="L15" s="865"/>
      <c r="M15" s="865"/>
      <c r="N15" s="964">
        <v>6</v>
      </c>
      <c r="O15" s="965"/>
      <c r="P15" s="965"/>
      <c r="Q15" s="965" t="s">
        <v>591</v>
      </c>
      <c r="R15" s="966"/>
    </row>
    <row r="16" spans="2:41" ht="20.100000000000001" customHeight="1" x14ac:dyDescent="0.25">
      <c r="B16" s="924" t="s">
        <v>595</v>
      </c>
      <c r="C16" s="865"/>
      <c r="D16" s="865"/>
      <c r="E16" s="865"/>
      <c r="F16" s="865"/>
      <c r="G16" s="865"/>
      <c r="H16" s="865"/>
      <c r="I16" s="865"/>
      <c r="J16" s="865"/>
      <c r="K16" s="865"/>
      <c r="L16" s="865"/>
      <c r="M16" s="865"/>
      <c r="N16" s="965">
        <v>0</v>
      </c>
      <c r="O16" s="965"/>
      <c r="P16" s="965"/>
      <c r="Q16" s="965" t="s">
        <v>591</v>
      </c>
      <c r="R16" s="966"/>
    </row>
    <row r="17" spans="2:41" ht="20.100000000000001" customHeight="1" x14ac:dyDescent="0.25">
      <c r="B17" s="924" t="s">
        <v>596</v>
      </c>
      <c r="C17" s="865"/>
      <c r="D17" s="865"/>
      <c r="E17" s="865"/>
      <c r="F17" s="865"/>
      <c r="G17" s="865"/>
      <c r="H17" s="865"/>
      <c r="I17" s="865"/>
      <c r="J17" s="865"/>
      <c r="K17" s="865"/>
      <c r="L17" s="865"/>
      <c r="M17" s="865"/>
      <c r="N17" s="964">
        <v>6</v>
      </c>
      <c r="O17" s="965"/>
      <c r="P17" s="965"/>
      <c r="Q17" s="965" t="s">
        <v>591</v>
      </c>
      <c r="R17" s="966"/>
    </row>
    <row r="18" spans="2:41" ht="20.100000000000001" customHeight="1" x14ac:dyDescent="0.25">
      <c r="B18" s="924" t="s">
        <v>597</v>
      </c>
      <c r="C18" s="865"/>
      <c r="D18" s="865"/>
      <c r="E18" s="865"/>
      <c r="F18" s="865"/>
      <c r="G18" s="865"/>
      <c r="H18" s="865"/>
      <c r="I18" s="865"/>
      <c r="J18" s="865"/>
      <c r="K18" s="865"/>
      <c r="L18" s="865"/>
      <c r="M18" s="865"/>
      <c r="N18" s="964">
        <v>0</v>
      </c>
      <c r="O18" s="964"/>
      <c r="P18" s="964"/>
      <c r="Q18" s="965" t="s">
        <v>861</v>
      </c>
      <c r="R18" s="966"/>
      <c r="U18" s="967"/>
      <c r="V18" s="967"/>
      <c r="W18" s="967"/>
    </row>
    <row r="19" spans="2:41" ht="20.100000000000001" customHeight="1" x14ac:dyDescent="0.25">
      <c r="B19" s="924" t="s">
        <v>598</v>
      </c>
      <c r="C19" s="865"/>
      <c r="D19" s="865"/>
      <c r="E19" s="865"/>
      <c r="F19" s="865"/>
      <c r="G19" s="865"/>
      <c r="H19" s="865"/>
      <c r="I19" s="865"/>
      <c r="J19" s="865"/>
      <c r="K19" s="865"/>
      <c r="L19" s="865"/>
      <c r="M19" s="865"/>
      <c r="N19" s="964">
        <f>'Mob e Des'!C47</f>
        <v>253</v>
      </c>
      <c r="O19" s="964"/>
      <c r="P19" s="964"/>
      <c r="Q19" s="965" t="s">
        <v>861</v>
      </c>
      <c r="R19" s="966"/>
      <c r="U19" s="967"/>
      <c r="V19" s="967"/>
      <c r="W19" s="967"/>
    </row>
    <row r="20" spans="2:41" ht="20.100000000000001" customHeight="1" x14ac:dyDescent="0.25">
      <c r="B20" s="924" t="s">
        <v>228</v>
      </c>
      <c r="C20" s="865"/>
      <c r="D20" s="865"/>
      <c r="E20" s="865"/>
      <c r="F20" s="865"/>
      <c r="G20" s="865"/>
      <c r="H20" s="865"/>
      <c r="I20" s="865"/>
      <c r="J20" s="865"/>
      <c r="K20" s="865"/>
      <c r="L20" s="865"/>
      <c r="M20" s="865"/>
      <c r="N20" s="865" t="s">
        <v>229</v>
      </c>
      <c r="O20" s="865"/>
      <c r="P20" s="865"/>
      <c r="Q20" s="865"/>
      <c r="R20" s="925"/>
    </row>
    <row r="21" spans="2:41" ht="20.100000000000001" customHeight="1" x14ac:dyDescent="0.25">
      <c r="B21" s="924" t="s">
        <v>599</v>
      </c>
      <c r="C21" s="865"/>
      <c r="D21" s="865"/>
      <c r="E21" s="865"/>
      <c r="F21" s="865"/>
      <c r="G21" s="865"/>
      <c r="H21" s="865"/>
      <c r="I21" s="865"/>
      <c r="J21" s="865"/>
      <c r="K21" s="865"/>
      <c r="L21" s="865"/>
      <c r="M21" s="865"/>
      <c r="N21" s="865" t="s">
        <v>834</v>
      </c>
      <c r="O21" s="865"/>
      <c r="P21" s="865"/>
      <c r="Q21" s="865"/>
      <c r="R21" s="925"/>
    </row>
    <row r="22" spans="2:41" ht="20.100000000000001" customHeight="1" x14ac:dyDescent="0.25">
      <c r="B22" s="585"/>
      <c r="C22" s="585"/>
      <c r="D22" s="585"/>
      <c r="E22" s="585"/>
      <c r="F22" s="585"/>
      <c r="G22" s="585"/>
      <c r="H22" s="585"/>
      <c r="I22" s="585"/>
      <c r="J22" s="585"/>
      <c r="K22" s="585"/>
      <c r="L22" s="585"/>
      <c r="M22" s="585"/>
      <c r="N22" s="585"/>
      <c r="O22" s="585"/>
      <c r="P22" s="585"/>
      <c r="Q22" s="585"/>
      <c r="R22" s="586"/>
    </row>
    <row r="23" spans="2:41" s="587" customFormat="1" ht="26.25" customHeight="1" x14ac:dyDescent="0.25">
      <c r="B23" s="944" t="s">
        <v>601</v>
      </c>
      <c r="C23" s="945"/>
      <c r="D23" s="945"/>
      <c r="E23" s="945"/>
      <c r="F23" s="945"/>
      <c r="G23" s="945"/>
      <c r="H23" s="945"/>
      <c r="I23" s="945"/>
      <c r="J23" s="945"/>
      <c r="K23" s="945"/>
      <c r="L23" s="945"/>
      <c r="M23" s="945"/>
      <c r="N23" s="945"/>
      <c r="O23" s="945"/>
      <c r="P23" s="945"/>
      <c r="Q23" s="945"/>
      <c r="R23" s="946"/>
      <c r="S23" s="582"/>
      <c r="T23" s="583"/>
      <c r="U23" s="583"/>
      <c r="V23" s="583"/>
      <c r="W23" s="583"/>
      <c r="X23" s="583"/>
      <c r="Y23" s="583"/>
      <c r="Z23" s="583"/>
      <c r="AA23" s="583"/>
      <c r="AB23" s="584"/>
      <c r="AC23" s="584"/>
      <c r="AD23" s="584"/>
      <c r="AE23" s="584"/>
      <c r="AF23" s="584"/>
      <c r="AG23" s="584"/>
      <c r="AH23" s="584"/>
      <c r="AI23" s="584"/>
      <c r="AJ23" s="584"/>
      <c r="AK23" s="584"/>
      <c r="AL23" s="584"/>
      <c r="AM23" s="584"/>
      <c r="AN23" s="584"/>
      <c r="AO23" s="584"/>
    </row>
    <row r="24" spans="2:41" s="587" customFormat="1" ht="26.25" customHeight="1" x14ac:dyDescent="0.25">
      <c r="B24" s="924" t="s">
        <v>842</v>
      </c>
      <c r="C24" s="865"/>
      <c r="D24" s="865"/>
      <c r="E24" s="865"/>
      <c r="F24" s="865"/>
      <c r="G24" s="865"/>
      <c r="H24" s="865"/>
      <c r="I24" s="865"/>
      <c r="J24" s="865"/>
      <c r="K24" s="865"/>
      <c r="L24" s="865"/>
      <c r="M24" s="865"/>
      <c r="N24" s="865"/>
      <c r="O24" s="865"/>
      <c r="P24" s="865"/>
      <c r="Q24" s="865"/>
      <c r="R24" s="925"/>
      <c r="S24" s="582"/>
      <c r="T24" s="583"/>
      <c r="U24" s="583"/>
      <c r="V24" s="583"/>
      <c r="W24" s="583"/>
      <c r="X24" s="583"/>
      <c r="Y24" s="583"/>
      <c r="Z24" s="583"/>
      <c r="AA24" s="583"/>
      <c r="AB24" s="584"/>
      <c r="AC24" s="584"/>
      <c r="AD24" s="584"/>
      <c r="AE24" s="584"/>
      <c r="AF24" s="584"/>
      <c r="AG24" s="584"/>
      <c r="AH24" s="584"/>
      <c r="AI24" s="584"/>
      <c r="AJ24" s="584"/>
      <c r="AK24" s="584"/>
      <c r="AL24" s="584"/>
      <c r="AM24" s="584"/>
      <c r="AN24" s="584"/>
      <c r="AO24" s="584"/>
    </row>
    <row r="25" spans="2:41" s="587" customFormat="1" ht="20.100000000000001" customHeight="1" x14ac:dyDescent="0.25">
      <c r="B25" s="963" t="s">
        <v>822</v>
      </c>
      <c r="C25" s="961"/>
      <c r="D25" s="961"/>
      <c r="E25" s="961"/>
      <c r="F25" s="961"/>
      <c r="G25" s="961"/>
      <c r="H25" s="958">
        <f>N12</f>
        <v>35</v>
      </c>
      <c r="I25" s="958"/>
      <c r="J25" s="958"/>
      <c r="K25" s="961" t="s">
        <v>603</v>
      </c>
      <c r="L25" s="961"/>
      <c r="M25" s="961"/>
      <c r="N25" s="961"/>
      <c r="O25" s="961"/>
      <c r="P25" s="961"/>
      <c r="Q25" s="961"/>
      <c r="R25" s="962"/>
      <c r="S25" s="582"/>
      <c r="T25" s="583"/>
      <c r="U25" s="583"/>
      <c r="V25" s="583"/>
      <c r="W25" s="583"/>
      <c r="X25" s="583"/>
      <c r="Y25" s="583"/>
      <c r="Z25" s="583"/>
      <c r="AA25" s="583"/>
      <c r="AB25" s="584"/>
      <c r="AC25" s="584"/>
      <c r="AD25" s="584"/>
      <c r="AE25" s="584"/>
      <c r="AF25" s="584"/>
      <c r="AG25" s="584"/>
      <c r="AH25" s="584"/>
      <c r="AI25" s="584"/>
      <c r="AJ25" s="584"/>
      <c r="AK25" s="584"/>
      <c r="AL25" s="584"/>
      <c r="AM25" s="584"/>
      <c r="AN25" s="584"/>
      <c r="AO25" s="584"/>
    </row>
    <row r="26" spans="2:41" s="587" customFormat="1" ht="21.75" customHeight="1" x14ac:dyDescent="0.25">
      <c r="B26" s="924" t="s">
        <v>843</v>
      </c>
      <c r="C26" s="865"/>
      <c r="D26" s="865"/>
      <c r="E26" s="865"/>
      <c r="F26" s="865"/>
      <c r="G26" s="865"/>
      <c r="H26" s="865"/>
      <c r="I26" s="865"/>
      <c r="J26" s="865"/>
      <c r="K26" s="865"/>
      <c r="L26" s="865"/>
      <c r="M26" s="865"/>
      <c r="N26" s="865"/>
      <c r="O26" s="865"/>
      <c r="P26" s="865"/>
      <c r="Q26" s="865"/>
      <c r="R26" s="925"/>
      <c r="S26" s="582"/>
      <c r="T26" s="583"/>
      <c r="U26" s="583"/>
      <c r="V26" s="583"/>
      <c r="W26" s="583"/>
      <c r="X26" s="583"/>
      <c r="Y26" s="583"/>
      <c r="Z26" s="583"/>
      <c r="AA26" s="583"/>
      <c r="AB26" s="584"/>
      <c r="AC26" s="584"/>
      <c r="AD26" s="584"/>
      <c r="AE26" s="584"/>
      <c r="AF26" s="584"/>
      <c r="AG26" s="584"/>
      <c r="AH26" s="584"/>
      <c r="AI26" s="584"/>
      <c r="AJ26" s="584"/>
      <c r="AK26" s="584"/>
      <c r="AL26" s="584"/>
      <c r="AM26" s="584"/>
      <c r="AN26" s="584"/>
      <c r="AO26" s="584"/>
    </row>
    <row r="27" spans="2:41" s="587" customFormat="1" ht="21.75" customHeight="1" x14ac:dyDescent="0.25">
      <c r="B27" s="963" t="s">
        <v>787</v>
      </c>
      <c r="C27" s="961"/>
      <c r="D27" s="961"/>
      <c r="E27" s="961"/>
      <c r="F27" s="961"/>
      <c r="G27" s="961"/>
      <c r="H27" s="958">
        <f>N17</f>
        <v>6</v>
      </c>
      <c r="I27" s="958"/>
      <c r="J27" s="958"/>
      <c r="K27" s="961" t="s">
        <v>603</v>
      </c>
      <c r="L27" s="961"/>
      <c r="M27" s="961"/>
      <c r="N27" s="961"/>
      <c r="O27" s="961"/>
      <c r="P27" s="961"/>
      <c r="Q27" s="961"/>
      <c r="R27" s="962"/>
      <c r="S27" s="582"/>
      <c r="T27" s="583"/>
      <c r="U27" s="583"/>
      <c r="V27" s="583"/>
      <c r="W27" s="583"/>
      <c r="X27" s="583"/>
      <c r="Y27" s="583"/>
      <c r="Z27" s="583"/>
      <c r="AA27" s="583"/>
      <c r="AB27" s="584"/>
      <c r="AC27" s="584"/>
      <c r="AD27" s="584"/>
      <c r="AE27" s="584"/>
      <c r="AF27" s="584"/>
      <c r="AG27" s="584"/>
      <c r="AH27" s="584"/>
      <c r="AI27" s="584"/>
      <c r="AJ27" s="584"/>
      <c r="AK27" s="584"/>
      <c r="AL27" s="584"/>
      <c r="AM27" s="584"/>
      <c r="AN27" s="584"/>
      <c r="AO27" s="584"/>
    </row>
    <row r="28" spans="2:41" s="587" customFormat="1" ht="22.5" customHeight="1" x14ac:dyDescent="0.25">
      <c r="B28" s="924" t="s">
        <v>844</v>
      </c>
      <c r="C28" s="865"/>
      <c r="D28" s="865"/>
      <c r="E28" s="865"/>
      <c r="F28" s="865"/>
      <c r="G28" s="865"/>
      <c r="H28" s="865"/>
      <c r="I28" s="865"/>
      <c r="J28" s="865"/>
      <c r="K28" s="865"/>
      <c r="L28" s="865"/>
      <c r="M28" s="865"/>
      <c r="N28" s="865"/>
      <c r="O28" s="865"/>
      <c r="P28" s="865"/>
      <c r="Q28" s="865"/>
      <c r="R28" s="925"/>
      <c r="S28" s="582"/>
      <c r="T28" s="583"/>
      <c r="U28" s="583"/>
      <c r="V28" s="583"/>
      <c r="W28" s="583"/>
      <c r="X28" s="583"/>
      <c r="Y28" s="583"/>
      <c r="Z28" s="583"/>
      <c r="AA28" s="583"/>
      <c r="AB28" s="584"/>
      <c r="AC28" s="584"/>
      <c r="AD28" s="584"/>
      <c r="AE28" s="584"/>
      <c r="AF28" s="584"/>
      <c r="AG28" s="584"/>
      <c r="AH28" s="584"/>
      <c r="AI28" s="584"/>
      <c r="AJ28" s="584"/>
      <c r="AK28" s="584"/>
      <c r="AL28" s="584"/>
      <c r="AM28" s="584"/>
      <c r="AN28" s="584"/>
      <c r="AO28" s="584"/>
    </row>
    <row r="29" spans="2:41" s="587" customFormat="1" ht="22.5" customHeight="1" x14ac:dyDescent="0.25">
      <c r="B29" s="588" t="s">
        <v>606</v>
      </c>
      <c r="C29" s="956">
        <f>N13</f>
        <v>1</v>
      </c>
      <c r="D29" s="957"/>
      <c r="E29" s="589" t="s">
        <v>607</v>
      </c>
      <c r="F29" s="589"/>
      <c r="G29" s="589"/>
      <c r="H29" s="958">
        <f>N14</f>
        <v>0</v>
      </c>
      <c r="I29" s="958"/>
      <c r="J29" s="958"/>
      <c r="K29" s="589" t="s">
        <v>608</v>
      </c>
      <c r="L29" s="589"/>
      <c r="M29" s="589"/>
      <c r="N29" s="589"/>
      <c r="O29" s="589"/>
      <c r="P29" s="589"/>
      <c r="Q29" s="589"/>
      <c r="R29" s="590"/>
      <c r="S29" s="582"/>
      <c r="T29" s="583"/>
      <c r="U29" s="583"/>
      <c r="V29" s="583"/>
      <c r="W29" s="583"/>
      <c r="X29" s="583"/>
      <c r="Y29" s="583"/>
      <c r="Z29" s="583"/>
      <c r="AA29" s="583"/>
      <c r="AB29" s="584"/>
      <c r="AC29" s="584"/>
      <c r="AD29" s="584"/>
      <c r="AE29" s="584"/>
      <c r="AF29" s="584"/>
      <c r="AG29" s="584"/>
      <c r="AH29" s="584"/>
      <c r="AI29" s="584"/>
      <c r="AJ29" s="584"/>
      <c r="AK29" s="584"/>
      <c r="AL29" s="584"/>
      <c r="AM29" s="584"/>
      <c r="AN29" s="584"/>
      <c r="AO29" s="584"/>
    </row>
    <row r="30" spans="2:41" s="587" customFormat="1" ht="23.25" customHeight="1" x14ac:dyDescent="0.25">
      <c r="B30" s="924" t="s">
        <v>845</v>
      </c>
      <c r="C30" s="865"/>
      <c r="D30" s="865"/>
      <c r="E30" s="865"/>
      <c r="F30" s="865"/>
      <c r="G30" s="865"/>
      <c r="H30" s="865"/>
      <c r="I30" s="865"/>
      <c r="J30" s="865"/>
      <c r="K30" s="865"/>
      <c r="L30" s="865"/>
      <c r="M30" s="865"/>
      <c r="N30" s="865"/>
      <c r="O30" s="865"/>
      <c r="P30" s="865"/>
      <c r="Q30" s="865"/>
      <c r="R30" s="925"/>
      <c r="S30" s="582"/>
      <c r="T30" s="583"/>
      <c r="U30" s="583"/>
      <c r="V30" s="583"/>
      <c r="W30" s="583"/>
      <c r="X30" s="583"/>
      <c r="Y30" s="583"/>
      <c r="Z30" s="583"/>
      <c r="AA30" s="583"/>
      <c r="AB30" s="584"/>
      <c r="AC30" s="584"/>
      <c r="AD30" s="584"/>
      <c r="AE30" s="584"/>
      <c r="AF30" s="584"/>
      <c r="AG30" s="584"/>
      <c r="AH30" s="584"/>
      <c r="AI30" s="584"/>
      <c r="AJ30" s="584"/>
      <c r="AK30" s="584"/>
      <c r="AL30" s="584"/>
      <c r="AM30" s="584"/>
      <c r="AN30" s="584"/>
      <c r="AO30" s="584"/>
    </row>
    <row r="31" spans="2:41" s="587" customFormat="1" ht="21" customHeight="1" x14ac:dyDescent="0.25">
      <c r="B31" s="588" t="s">
        <v>610</v>
      </c>
      <c r="C31" s="956">
        <f>C29+N15</f>
        <v>7</v>
      </c>
      <c r="D31" s="957"/>
      <c r="E31" s="589" t="s">
        <v>607</v>
      </c>
      <c r="F31" s="589"/>
      <c r="G31" s="589"/>
      <c r="H31" s="958">
        <f>H29+N16</f>
        <v>0</v>
      </c>
      <c r="I31" s="958"/>
      <c r="J31" s="958"/>
      <c r="K31" s="589" t="s">
        <v>608</v>
      </c>
      <c r="L31" s="589"/>
      <c r="M31" s="589"/>
      <c r="N31" s="589"/>
      <c r="O31" s="589"/>
      <c r="P31" s="589"/>
      <c r="Q31" s="589"/>
      <c r="R31" s="590"/>
      <c r="S31" s="582"/>
      <c r="T31" s="583"/>
      <c r="U31" s="583"/>
      <c r="V31" s="583"/>
      <c r="W31" s="583"/>
      <c r="X31" s="583"/>
      <c r="Y31" s="583"/>
      <c r="Z31" s="583"/>
      <c r="AA31" s="583"/>
      <c r="AB31" s="584"/>
      <c r="AC31" s="584"/>
      <c r="AD31" s="584"/>
      <c r="AE31" s="584"/>
      <c r="AF31" s="584"/>
      <c r="AG31" s="584"/>
      <c r="AH31" s="584"/>
      <c r="AI31" s="584"/>
      <c r="AJ31" s="584"/>
      <c r="AK31" s="584"/>
      <c r="AL31" s="584"/>
      <c r="AM31" s="584"/>
      <c r="AN31" s="584"/>
      <c r="AO31" s="584"/>
    </row>
    <row r="32" spans="2:41" s="587" customFormat="1" ht="21" customHeight="1" x14ac:dyDescent="0.25">
      <c r="B32" s="924" t="s">
        <v>846</v>
      </c>
      <c r="C32" s="865"/>
      <c r="D32" s="865"/>
      <c r="E32" s="865"/>
      <c r="F32" s="865"/>
      <c r="G32" s="865"/>
      <c r="H32" s="865"/>
      <c r="I32" s="865"/>
      <c r="J32" s="865"/>
      <c r="K32" s="865"/>
      <c r="L32" s="865"/>
      <c r="M32" s="865"/>
      <c r="N32" s="865"/>
      <c r="O32" s="865"/>
      <c r="P32" s="865"/>
      <c r="Q32" s="865"/>
      <c r="R32" s="925"/>
      <c r="S32" s="582"/>
      <c r="T32" s="583"/>
      <c r="U32" s="583"/>
      <c r="V32" s="583"/>
      <c r="W32" s="583"/>
      <c r="X32" s="583"/>
      <c r="Y32" s="583"/>
      <c r="Z32" s="583"/>
      <c r="AA32" s="583"/>
      <c r="AB32" s="584"/>
      <c r="AC32" s="584"/>
      <c r="AD32" s="584"/>
      <c r="AE32" s="584"/>
      <c r="AF32" s="584"/>
      <c r="AG32" s="584"/>
      <c r="AH32" s="584"/>
      <c r="AI32" s="584"/>
      <c r="AJ32" s="584"/>
      <c r="AK32" s="584"/>
      <c r="AL32" s="584"/>
      <c r="AM32" s="584"/>
      <c r="AN32" s="584"/>
      <c r="AO32" s="584"/>
    </row>
    <row r="33" spans="2:41" s="587" customFormat="1" ht="21.75" customHeight="1" x14ac:dyDescent="0.25">
      <c r="B33" s="959" t="s">
        <v>612</v>
      </c>
      <c r="C33" s="960"/>
      <c r="D33" s="960"/>
      <c r="E33" s="960"/>
      <c r="F33" s="960"/>
      <c r="G33" s="960"/>
      <c r="H33" s="958">
        <f>(N13+N14)+(N15+N16)+(N17+N12)/2</f>
        <v>27.5</v>
      </c>
      <c r="I33" s="958"/>
      <c r="J33" s="958"/>
      <c r="K33" s="961" t="s">
        <v>603</v>
      </c>
      <c r="L33" s="961"/>
      <c r="M33" s="961"/>
      <c r="N33" s="961"/>
      <c r="O33" s="961"/>
      <c r="P33" s="961"/>
      <c r="Q33" s="961"/>
      <c r="R33" s="962"/>
      <c r="S33" s="582"/>
      <c r="T33" s="583"/>
      <c r="U33" s="583"/>
      <c r="V33" s="583"/>
      <c r="W33" s="583"/>
      <c r="X33" s="583"/>
      <c r="Y33" s="583"/>
      <c r="Z33" s="583"/>
      <c r="AA33" s="583"/>
      <c r="AB33" s="584"/>
      <c r="AC33" s="584"/>
      <c r="AD33" s="584"/>
      <c r="AE33" s="584"/>
      <c r="AF33" s="584"/>
      <c r="AG33" s="584"/>
      <c r="AH33" s="584"/>
      <c r="AI33" s="584"/>
      <c r="AJ33" s="584"/>
      <c r="AK33" s="584"/>
      <c r="AL33" s="584"/>
      <c r="AM33" s="584"/>
      <c r="AN33" s="584"/>
      <c r="AO33" s="584"/>
    </row>
    <row r="34" spans="2:41" s="587" customFormat="1" ht="21.75" customHeight="1" x14ac:dyDescent="0.25">
      <c r="B34" s="924" t="s">
        <v>847</v>
      </c>
      <c r="C34" s="865"/>
      <c r="D34" s="865"/>
      <c r="E34" s="865"/>
      <c r="F34" s="865"/>
      <c r="G34" s="865"/>
      <c r="H34" s="865"/>
      <c r="I34" s="865"/>
      <c r="J34" s="865"/>
      <c r="K34" s="865"/>
      <c r="L34" s="865"/>
      <c r="M34" s="865"/>
      <c r="N34" s="865"/>
      <c r="O34" s="865"/>
      <c r="P34" s="865"/>
      <c r="Q34" s="865"/>
      <c r="R34" s="925"/>
      <c r="S34" s="582"/>
      <c r="T34" s="583"/>
      <c r="U34" s="583"/>
      <c r="V34" s="583"/>
      <c r="W34" s="583"/>
      <c r="X34" s="583"/>
      <c r="Y34" s="583"/>
      <c r="Z34" s="583"/>
      <c r="AA34" s="583"/>
      <c r="AB34" s="584"/>
      <c r="AC34" s="584"/>
      <c r="AD34" s="584"/>
      <c r="AE34" s="584"/>
      <c r="AF34" s="584"/>
      <c r="AG34" s="584"/>
      <c r="AH34" s="584"/>
      <c r="AI34" s="584"/>
      <c r="AJ34" s="584"/>
      <c r="AK34" s="584"/>
      <c r="AL34" s="584"/>
      <c r="AM34" s="584"/>
      <c r="AN34" s="584"/>
      <c r="AO34" s="584"/>
    </row>
    <row r="35" spans="2:41" s="587" customFormat="1" ht="23.25" customHeight="1" x14ac:dyDescent="0.25">
      <c r="B35" s="588" t="s">
        <v>614</v>
      </c>
      <c r="C35" s="956">
        <f>H25+C31+H31+H27</f>
        <v>48</v>
      </c>
      <c r="D35" s="956"/>
      <c r="E35" s="589" t="s">
        <v>603</v>
      </c>
      <c r="F35" s="589"/>
      <c r="G35" s="589"/>
      <c r="H35" s="589"/>
      <c r="I35" s="589"/>
      <c r="J35" s="589"/>
      <c r="K35" s="589"/>
      <c r="L35" s="589"/>
      <c r="M35" s="589"/>
      <c r="N35" s="589"/>
      <c r="O35" s="589"/>
      <c r="P35" s="589"/>
      <c r="Q35" s="589"/>
      <c r="R35" s="590"/>
      <c r="S35" s="582"/>
      <c r="T35" s="583"/>
      <c r="U35" s="583"/>
      <c r="V35" s="583"/>
      <c r="W35" s="583"/>
      <c r="X35" s="583"/>
      <c r="Y35" s="583"/>
      <c r="Z35" s="583"/>
      <c r="AA35" s="583"/>
      <c r="AB35" s="584"/>
      <c r="AC35" s="584"/>
      <c r="AD35" s="584"/>
      <c r="AE35" s="584"/>
      <c r="AF35" s="584"/>
      <c r="AG35" s="584"/>
      <c r="AH35" s="584"/>
      <c r="AI35" s="584"/>
      <c r="AJ35" s="584"/>
      <c r="AK35" s="584"/>
      <c r="AL35" s="584"/>
      <c r="AM35" s="584"/>
      <c r="AN35" s="584"/>
      <c r="AO35" s="584"/>
    </row>
    <row r="36" spans="2:41" s="587" customFormat="1" ht="21.75" customHeight="1" x14ac:dyDescent="0.25">
      <c r="B36" s="944" t="s">
        <v>615</v>
      </c>
      <c r="C36" s="945"/>
      <c r="D36" s="945"/>
      <c r="E36" s="945"/>
      <c r="F36" s="945"/>
      <c r="G36" s="945"/>
      <c r="H36" s="945"/>
      <c r="I36" s="945"/>
      <c r="J36" s="945"/>
      <c r="K36" s="945"/>
      <c r="L36" s="945"/>
      <c r="M36" s="945"/>
      <c r="N36" s="945"/>
      <c r="O36" s="945"/>
      <c r="P36" s="945"/>
      <c r="Q36" s="945"/>
      <c r="R36" s="946"/>
      <c r="S36" s="582"/>
      <c r="T36" s="583"/>
      <c r="U36" s="583"/>
      <c r="V36" s="583"/>
      <c r="W36" s="583"/>
      <c r="X36" s="583"/>
      <c r="Y36" s="583"/>
      <c r="Z36" s="583"/>
      <c r="AA36" s="583"/>
      <c r="AB36" s="584"/>
      <c r="AC36" s="584"/>
      <c r="AD36" s="584"/>
      <c r="AE36" s="584"/>
      <c r="AF36" s="584"/>
      <c r="AG36" s="584"/>
      <c r="AH36" s="584"/>
      <c r="AI36" s="584"/>
      <c r="AJ36" s="584"/>
      <c r="AK36" s="584"/>
      <c r="AL36" s="584"/>
      <c r="AM36" s="584"/>
      <c r="AN36" s="584"/>
      <c r="AO36" s="584"/>
    </row>
    <row r="37" spans="2:41" s="587" customFormat="1" ht="23.25" customHeight="1" x14ac:dyDescent="0.25">
      <c r="B37" s="924" t="s">
        <v>848</v>
      </c>
      <c r="C37" s="865"/>
      <c r="D37" s="865"/>
      <c r="E37" s="865"/>
      <c r="F37" s="865"/>
      <c r="G37" s="865"/>
      <c r="H37" s="865"/>
      <c r="I37" s="865"/>
      <c r="J37" s="865"/>
      <c r="K37" s="865"/>
      <c r="L37" s="865"/>
      <c r="M37" s="865"/>
      <c r="N37" s="865"/>
      <c r="O37" s="865"/>
      <c r="P37" s="865"/>
      <c r="Q37" s="865"/>
      <c r="R37" s="925"/>
      <c r="S37" s="582"/>
      <c r="T37" s="583"/>
      <c r="U37" s="583"/>
      <c r="V37" s="583"/>
      <c r="W37" s="583"/>
      <c r="X37" s="583"/>
      <c r="Y37" s="583"/>
      <c r="Z37" s="583"/>
      <c r="AA37" s="583"/>
      <c r="AB37" s="584"/>
      <c r="AC37" s="584"/>
      <c r="AD37" s="584"/>
      <c r="AE37" s="584"/>
      <c r="AF37" s="584"/>
      <c r="AG37" s="584"/>
      <c r="AH37" s="584"/>
      <c r="AI37" s="584"/>
      <c r="AJ37" s="584"/>
      <c r="AK37" s="584"/>
      <c r="AL37" s="584"/>
      <c r="AM37" s="584"/>
      <c r="AN37" s="584"/>
      <c r="AO37" s="584"/>
    </row>
    <row r="38" spans="2:41" s="587" customFormat="1" ht="21.75" customHeight="1" x14ac:dyDescent="0.25">
      <c r="B38" s="944" t="s">
        <v>617</v>
      </c>
      <c r="C38" s="945"/>
      <c r="D38" s="945"/>
      <c r="E38" s="945"/>
      <c r="F38" s="945"/>
      <c r="G38" s="945"/>
      <c r="H38" s="945"/>
      <c r="I38" s="945"/>
      <c r="J38" s="945"/>
      <c r="K38" s="945"/>
      <c r="L38" s="945"/>
      <c r="M38" s="945"/>
      <c r="N38" s="945"/>
      <c r="O38" s="945"/>
      <c r="P38" s="945"/>
      <c r="Q38" s="945"/>
      <c r="R38" s="946"/>
      <c r="S38" s="582"/>
      <c r="T38" s="583"/>
      <c r="U38" s="583"/>
      <c r="V38" s="583"/>
      <c r="W38" s="583"/>
      <c r="X38" s="583"/>
      <c r="Y38" s="583"/>
      <c r="Z38" s="583"/>
      <c r="AA38" s="583"/>
      <c r="AB38" s="584"/>
      <c r="AC38" s="584"/>
      <c r="AD38" s="584"/>
      <c r="AE38" s="584"/>
      <c r="AF38" s="584"/>
      <c r="AG38" s="584"/>
      <c r="AH38" s="584"/>
      <c r="AI38" s="584"/>
      <c r="AJ38" s="584"/>
      <c r="AK38" s="584"/>
      <c r="AL38" s="584"/>
      <c r="AM38" s="584"/>
      <c r="AN38" s="584"/>
      <c r="AO38" s="584"/>
    </row>
    <row r="39" spans="2:41" ht="23.25" customHeight="1" x14ac:dyDescent="0.25">
      <c r="B39" s="924" t="s">
        <v>849</v>
      </c>
      <c r="C39" s="865"/>
      <c r="D39" s="865"/>
      <c r="E39" s="865"/>
      <c r="F39" s="865"/>
      <c r="G39" s="865"/>
      <c r="H39" s="865"/>
      <c r="I39" s="865"/>
      <c r="J39" s="865"/>
      <c r="K39" s="865"/>
      <c r="L39" s="865"/>
      <c r="M39" s="865"/>
      <c r="N39" s="865"/>
      <c r="O39" s="865"/>
      <c r="P39" s="865"/>
      <c r="Q39" s="865"/>
      <c r="R39" s="925"/>
    </row>
    <row r="40" spans="2:41" ht="22.5" customHeight="1" x14ac:dyDescent="0.25">
      <c r="B40" s="944" t="s">
        <v>619</v>
      </c>
      <c r="C40" s="945"/>
      <c r="D40" s="945"/>
      <c r="E40" s="945"/>
      <c r="F40" s="945"/>
      <c r="G40" s="945"/>
      <c r="H40" s="945"/>
      <c r="I40" s="945"/>
      <c r="J40" s="945"/>
      <c r="K40" s="945"/>
      <c r="L40" s="945"/>
      <c r="M40" s="945"/>
      <c r="N40" s="945"/>
      <c r="O40" s="945"/>
      <c r="P40" s="945"/>
      <c r="Q40" s="945"/>
      <c r="R40" s="946"/>
    </row>
    <row r="41" spans="2:41" ht="24" customHeight="1" x14ac:dyDescent="0.25">
      <c r="B41" s="924" t="s">
        <v>850</v>
      </c>
      <c r="C41" s="865"/>
      <c r="D41" s="865"/>
      <c r="E41" s="865"/>
      <c r="F41" s="865"/>
      <c r="G41" s="865"/>
      <c r="H41" s="865"/>
      <c r="I41" s="865"/>
      <c r="J41" s="865"/>
      <c r="K41" s="865"/>
      <c r="L41" s="865"/>
      <c r="M41" s="865"/>
      <c r="N41" s="865"/>
      <c r="O41" s="865"/>
      <c r="P41" s="865"/>
      <c r="Q41" s="865"/>
      <c r="R41" s="925"/>
    </row>
    <row r="42" spans="2:41" ht="21.75" customHeight="1" x14ac:dyDescent="0.25">
      <c r="B42" s="944" t="s">
        <v>620</v>
      </c>
      <c r="C42" s="945"/>
      <c r="D42" s="945"/>
      <c r="E42" s="945"/>
      <c r="F42" s="945"/>
      <c r="G42" s="945"/>
      <c r="H42" s="945"/>
      <c r="I42" s="945"/>
      <c r="J42" s="945"/>
      <c r="K42" s="945"/>
      <c r="L42" s="945"/>
      <c r="M42" s="945"/>
      <c r="N42" s="945"/>
      <c r="O42" s="945"/>
      <c r="P42" s="945"/>
      <c r="Q42" s="945"/>
      <c r="R42" s="946"/>
    </row>
    <row r="43" spans="2:41" ht="21.75" customHeight="1" x14ac:dyDescent="0.25">
      <c r="B43" s="953" t="s">
        <v>851</v>
      </c>
      <c r="C43" s="869"/>
      <c r="D43" s="869"/>
      <c r="E43" s="869"/>
      <c r="F43" s="869"/>
      <c r="G43" s="869"/>
      <c r="H43" s="869"/>
      <c r="I43" s="869"/>
      <c r="J43" s="869"/>
      <c r="K43" s="869"/>
      <c r="L43" s="869"/>
      <c r="M43" s="869"/>
      <c r="N43" s="869"/>
      <c r="O43" s="869"/>
      <c r="P43" s="869"/>
      <c r="Q43" s="869"/>
      <c r="R43" s="954"/>
    </row>
    <row r="44" spans="2:41" ht="18" customHeight="1" x14ac:dyDescent="0.25">
      <c r="B44" s="591"/>
      <c r="C44" s="591"/>
      <c r="D44" s="591"/>
      <c r="E44" s="591"/>
      <c r="F44" s="591"/>
      <c r="G44" s="591"/>
      <c r="H44" s="591"/>
      <c r="I44" s="591"/>
      <c r="J44" s="591"/>
      <c r="K44" s="591"/>
      <c r="L44" s="591"/>
      <c r="M44" s="591"/>
      <c r="N44" s="591"/>
      <c r="O44" s="591"/>
      <c r="P44" s="591"/>
      <c r="Q44" s="591"/>
      <c r="R44" s="592"/>
    </row>
    <row r="45" spans="2:41" ht="18" customHeight="1" x14ac:dyDescent="0.25">
      <c r="B45" s="941" t="s">
        <v>621</v>
      </c>
      <c r="C45" s="942"/>
      <c r="D45" s="942"/>
      <c r="E45" s="942"/>
      <c r="F45" s="942"/>
      <c r="G45" s="942"/>
      <c r="H45" s="942"/>
      <c r="I45" s="942"/>
      <c r="J45" s="942"/>
      <c r="K45" s="942"/>
      <c r="L45" s="942"/>
      <c r="M45" s="942"/>
      <c r="N45" s="942"/>
      <c r="O45" s="942"/>
      <c r="P45" s="942"/>
      <c r="Q45" s="942"/>
      <c r="R45" s="943"/>
      <c r="S45" s="593"/>
      <c r="T45" s="594"/>
      <c r="U45" s="594"/>
    </row>
    <row r="46" spans="2:41" ht="18" customHeight="1" x14ac:dyDescent="0.25">
      <c r="B46" s="944" t="s">
        <v>622</v>
      </c>
      <c r="C46" s="945"/>
      <c r="D46" s="945"/>
      <c r="E46" s="946"/>
      <c r="F46" s="947" t="s">
        <v>623</v>
      </c>
      <c r="G46" s="948"/>
      <c r="H46" s="948"/>
      <c r="I46" s="948"/>
      <c r="J46" s="948"/>
      <c r="K46" s="948"/>
      <c r="L46" s="948"/>
      <c r="M46" s="948"/>
      <c r="N46" s="949"/>
      <c r="O46" s="947" t="s">
        <v>624</v>
      </c>
      <c r="P46" s="949"/>
      <c r="Q46" s="947" t="s">
        <v>625</v>
      </c>
      <c r="R46" s="955"/>
      <c r="S46" s="593"/>
      <c r="T46" s="594"/>
      <c r="U46" s="594"/>
    </row>
    <row r="47" spans="2:41" ht="18" customHeight="1" x14ac:dyDescent="0.25">
      <c r="B47" s="924" t="s">
        <v>626</v>
      </c>
      <c r="C47" s="865"/>
      <c r="D47" s="865"/>
      <c r="E47" s="925"/>
      <c r="F47" s="936" t="s">
        <v>852</v>
      </c>
      <c r="G47" s="937"/>
      <c r="H47" s="937"/>
      <c r="I47" s="937"/>
      <c r="J47" s="937"/>
      <c r="K47" s="937"/>
      <c r="L47" s="937"/>
      <c r="M47" s="937"/>
      <c r="N47" s="938"/>
      <c r="O47" s="939">
        <f>57.95+4.5*C29</f>
        <v>62.45</v>
      </c>
      <c r="P47" s="940"/>
      <c r="Q47" s="939"/>
      <c r="R47" s="940"/>
      <c r="S47" s="593"/>
      <c r="T47" s="594"/>
    </row>
    <row r="48" spans="2:41" ht="18" customHeight="1" x14ac:dyDescent="0.25">
      <c r="B48" s="924" t="s">
        <v>628</v>
      </c>
      <c r="C48" s="865"/>
      <c r="D48" s="865"/>
      <c r="E48" s="925"/>
      <c r="F48" s="936" t="s">
        <v>853</v>
      </c>
      <c r="G48" s="937"/>
      <c r="H48" s="937"/>
      <c r="I48" s="937"/>
      <c r="J48" s="937"/>
      <c r="K48" s="937"/>
      <c r="L48" s="937"/>
      <c r="M48" s="937"/>
      <c r="N48" s="938"/>
      <c r="O48" s="939">
        <f>1.55*50%*(C35)</f>
        <v>37.200000000000003</v>
      </c>
      <c r="P48" s="940"/>
      <c r="Q48" s="939"/>
      <c r="R48" s="940"/>
      <c r="S48" s="593"/>
      <c r="T48" s="594"/>
      <c r="V48" s="594"/>
    </row>
    <row r="49" spans="2:27" ht="18" customHeight="1" x14ac:dyDescent="0.25">
      <c r="B49" s="924" t="s">
        <v>630</v>
      </c>
      <c r="C49" s="865"/>
      <c r="D49" s="865"/>
      <c r="E49" s="925"/>
      <c r="F49" s="936" t="s">
        <v>854</v>
      </c>
      <c r="G49" s="937"/>
      <c r="H49" s="937"/>
      <c r="I49" s="937"/>
      <c r="J49" s="937"/>
      <c r="K49" s="937"/>
      <c r="L49" s="937"/>
      <c r="M49" s="937"/>
      <c r="N49" s="938"/>
      <c r="O49" s="939">
        <f>3.11*50%*(H25+H27)</f>
        <v>63.754999999999995</v>
      </c>
      <c r="P49" s="940"/>
      <c r="Q49" s="939"/>
      <c r="R49" s="940"/>
      <c r="S49" s="593"/>
      <c r="T49" s="594"/>
    </row>
    <row r="50" spans="2:27" ht="18" customHeight="1" x14ac:dyDescent="0.25">
      <c r="B50" s="924" t="s">
        <v>632</v>
      </c>
      <c r="C50" s="865"/>
      <c r="D50" s="865"/>
      <c r="E50" s="925"/>
      <c r="F50" s="936" t="s">
        <v>855</v>
      </c>
      <c r="G50" s="937"/>
      <c r="H50" s="937"/>
      <c r="I50" s="937"/>
      <c r="J50" s="937"/>
      <c r="K50" s="937"/>
      <c r="L50" s="937"/>
      <c r="M50" s="937"/>
      <c r="N50" s="938"/>
      <c r="O50" s="939">
        <f>0.77*(H25+H27)</f>
        <v>31.57</v>
      </c>
      <c r="P50" s="940"/>
      <c r="Q50" s="939"/>
      <c r="R50" s="940"/>
      <c r="S50" s="593"/>
      <c r="T50" s="594"/>
    </row>
    <row r="51" spans="2:27" ht="18" customHeight="1" x14ac:dyDescent="0.25">
      <c r="B51" s="924" t="s">
        <v>634</v>
      </c>
      <c r="C51" s="865"/>
      <c r="D51" s="865"/>
      <c r="E51" s="925"/>
      <c r="F51" s="936" t="s">
        <v>856</v>
      </c>
      <c r="G51" s="937"/>
      <c r="H51" s="937"/>
      <c r="I51" s="937"/>
      <c r="J51" s="937"/>
      <c r="K51" s="937"/>
      <c r="L51" s="937"/>
      <c r="M51" s="937"/>
      <c r="N51" s="938"/>
      <c r="O51" s="939">
        <f>0.25*C35</f>
        <v>12</v>
      </c>
      <c r="P51" s="940"/>
      <c r="Q51" s="939"/>
      <c r="R51" s="940"/>
      <c r="S51" s="593"/>
      <c r="T51" s="594"/>
      <c r="V51" s="594"/>
    </row>
    <row r="52" spans="2:27" ht="18" customHeight="1" x14ac:dyDescent="0.25">
      <c r="B52" s="924" t="s">
        <v>636</v>
      </c>
      <c r="C52" s="865"/>
      <c r="D52" s="865"/>
      <c r="E52" s="925"/>
      <c r="F52" s="936" t="s">
        <v>857</v>
      </c>
      <c r="G52" s="937"/>
      <c r="H52" s="937"/>
      <c r="I52" s="937"/>
      <c r="J52" s="937"/>
      <c r="K52" s="937"/>
      <c r="L52" s="937"/>
      <c r="M52" s="937"/>
      <c r="N52" s="938"/>
      <c r="O52" s="939">
        <f>1.5*50%*(H33)</f>
        <v>20.625</v>
      </c>
      <c r="P52" s="940"/>
      <c r="Q52" s="939"/>
      <c r="R52" s="940"/>
      <c r="S52" s="593"/>
      <c r="T52" s="594"/>
      <c r="V52" s="594"/>
    </row>
    <row r="53" spans="2:27" ht="18" customHeight="1" x14ac:dyDescent="0.25">
      <c r="B53" s="924" t="s">
        <v>638</v>
      </c>
      <c r="C53" s="865"/>
      <c r="D53" s="865"/>
      <c r="E53" s="925"/>
      <c r="F53" s="936" t="s">
        <v>858</v>
      </c>
      <c r="G53" s="937"/>
      <c r="H53" s="937"/>
      <c r="I53" s="937"/>
      <c r="J53" s="937"/>
      <c r="K53" s="937"/>
      <c r="L53" s="937"/>
      <c r="M53" s="937"/>
      <c r="N53" s="938"/>
      <c r="O53" s="939">
        <f>8.46*(C31+H31)</f>
        <v>59.220000000000006</v>
      </c>
      <c r="P53" s="940"/>
      <c r="Q53" s="939"/>
      <c r="R53" s="940"/>
      <c r="S53" s="593"/>
      <c r="T53" s="594"/>
    </row>
    <row r="54" spans="2:27" ht="18" customHeight="1" x14ac:dyDescent="0.2">
      <c r="B54" s="505"/>
      <c r="C54" s="505"/>
      <c r="D54" s="505"/>
      <c r="E54" s="505"/>
      <c r="F54" s="505"/>
      <c r="G54" s="505"/>
      <c r="H54" s="505"/>
      <c r="I54" s="505"/>
      <c r="J54" s="505"/>
      <c r="K54" s="505"/>
      <c r="L54" s="505"/>
      <c r="M54" s="505"/>
      <c r="N54" s="505"/>
      <c r="O54" s="505"/>
      <c r="P54" s="505"/>
      <c r="Q54" s="505"/>
      <c r="R54" s="231"/>
      <c r="S54" s="231"/>
      <c r="T54" s="231"/>
      <c r="U54" s="594"/>
    </row>
    <row r="55" spans="2:27" ht="18" customHeight="1" x14ac:dyDescent="0.25">
      <c r="B55" s="941" t="s">
        <v>640</v>
      </c>
      <c r="C55" s="942"/>
      <c r="D55" s="942"/>
      <c r="E55" s="942"/>
      <c r="F55" s="942"/>
      <c r="G55" s="942"/>
      <c r="H55" s="942"/>
      <c r="I55" s="942"/>
      <c r="J55" s="942"/>
      <c r="K55" s="942"/>
      <c r="L55" s="942"/>
      <c r="M55" s="942"/>
      <c r="N55" s="942"/>
      <c r="O55" s="942"/>
      <c r="P55" s="942"/>
      <c r="Q55" s="942"/>
      <c r="R55" s="943"/>
      <c r="S55" s="593"/>
      <c r="T55" s="594"/>
      <c r="U55" s="594"/>
    </row>
    <row r="56" spans="2:27" ht="18" customHeight="1" x14ac:dyDescent="0.25">
      <c r="B56" s="944" t="s">
        <v>641</v>
      </c>
      <c r="C56" s="945"/>
      <c r="D56" s="945"/>
      <c r="E56" s="946"/>
      <c r="F56" s="947" t="s">
        <v>153</v>
      </c>
      <c r="G56" s="948"/>
      <c r="H56" s="949"/>
      <c r="I56" s="947" t="s">
        <v>624</v>
      </c>
      <c r="J56" s="948"/>
      <c r="K56" s="949"/>
      <c r="L56" s="950"/>
      <c r="M56" s="951"/>
      <c r="N56" s="951"/>
      <c r="O56" s="951"/>
      <c r="P56" s="951"/>
      <c r="Q56" s="951"/>
      <c r="R56" s="952"/>
      <c r="S56" s="593"/>
      <c r="T56" s="594"/>
      <c r="U56" s="594"/>
    </row>
    <row r="57" spans="2:27" ht="18" customHeight="1" x14ac:dyDescent="0.25">
      <c r="B57" s="924" t="s">
        <v>642</v>
      </c>
      <c r="C57" s="865"/>
      <c r="D57" s="865"/>
      <c r="E57" s="925"/>
      <c r="F57" s="926" t="s">
        <v>230</v>
      </c>
      <c r="G57" s="927"/>
      <c r="H57" s="928"/>
      <c r="I57" s="929">
        <v>104.88</v>
      </c>
      <c r="J57" s="930"/>
      <c r="K57" s="931"/>
      <c r="L57" s="926"/>
      <c r="M57" s="927"/>
      <c r="N57" s="927"/>
      <c r="O57" s="927"/>
      <c r="P57" s="927"/>
      <c r="Q57" s="927"/>
      <c r="R57" s="932"/>
      <c r="S57" s="593"/>
      <c r="T57" s="594"/>
      <c r="U57" s="594"/>
    </row>
    <row r="58" spans="2:27" ht="18" customHeight="1" x14ac:dyDescent="0.25">
      <c r="B58" s="924" t="s">
        <v>643</v>
      </c>
      <c r="C58" s="865"/>
      <c r="D58" s="865"/>
      <c r="E58" s="925"/>
      <c r="F58" s="926" t="s">
        <v>230</v>
      </c>
      <c r="G58" s="927"/>
      <c r="H58" s="928"/>
      <c r="I58" s="929">
        <v>93.45</v>
      </c>
      <c r="J58" s="930"/>
      <c r="K58" s="931"/>
      <c r="L58" s="926"/>
      <c r="M58" s="927"/>
      <c r="N58" s="927"/>
      <c r="O58" s="927"/>
      <c r="P58" s="927"/>
      <c r="Q58" s="927"/>
      <c r="R58" s="932"/>
      <c r="S58" s="593"/>
      <c r="T58" s="594"/>
      <c r="U58" s="594"/>
    </row>
    <row r="59" spans="2:27" ht="18" customHeight="1" x14ac:dyDescent="0.25">
      <c r="B59" s="924" t="s">
        <v>644</v>
      </c>
      <c r="C59" s="865"/>
      <c r="D59" s="865"/>
      <c r="E59" s="925"/>
      <c r="F59" s="926" t="s">
        <v>230</v>
      </c>
      <c r="G59" s="927"/>
      <c r="H59" s="928"/>
      <c r="I59" s="929">
        <v>215.14</v>
      </c>
      <c r="J59" s="930"/>
      <c r="K59" s="931"/>
      <c r="L59" s="926"/>
      <c r="M59" s="927"/>
      <c r="N59" s="927"/>
      <c r="O59" s="927"/>
      <c r="P59" s="927"/>
      <c r="Q59" s="927"/>
      <c r="R59" s="932"/>
      <c r="S59" s="593"/>
      <c r="T59" s="594"/>
      <c r="U59" s="594"/>
    </row>
    <row r="60" spans="2:27" ht="18" customHeight="1" x14ac:dyDescent="0.25">
      <c r="B60" s="924" t="s">
        <v>645</v>
      </c>
      <c r="C60" s="865"/>
      <c r="D60" s="865"/>
      <c r="E60" s="925"/>
      <c r="F60" s="926" t="s">
        <v>230</v>
      </c>
      <c r="G60" s="927"/>
      <c r="H60" s="928"/>
      <c r="I60" s="929">
        <v>14.77</v>
      </c>
      <c r="J60" s="930"/>
      <c r="K60" s="931"/>
      <c r="L60" s="926"/>
      <c r="M60" s="927"/>
      <c r="N60" s="927"/>
      <c r="O60" s="927"/>
      <c r="P60" s="927"/>
      <c r="Q60" s="927"/>
      <c r="R60" s="932"/>
      <c r="S60" s="593"/>
      <c r="T60" s="594"/>
      <c r="U60" s="594"/>
    </row>
    <row r="61" spans="2:27" ht="18" customHeight="1" x14ac:dyDescent="0.25">
      <c r="B61" s="924" t="s">
        <v>646</v>
      </c>
      <c r="C61" s="865"/>
      <c r="D61" s="865"/>
      <c r="E61" s="925"/>
      <c r="F61" s="926" t="s">
        <v>230</v>
      </c>
      <c r="G61" s="927"/>
      <c r="H61" s="928"/>
      <c r="I61" s="929">
        <v>6.1</v>
      </c>
      <c r="J61" s="930"/>
      <c r="K61" s="931"/>
      <c r="L61" s="926"/>
      <c r="M61" s="927"/>
      <c r="N61" s="927"/>
      <c r="O61" s="927"/>
      <c r="P61" s="927"/>
      <c r="Q61" s="927"/>
      <c r="R61" s="932"/>
      <c r="S61" s="593"/>
      <c r="T61" s="594"/>
      <c r="U61" s="594"/>
    </row>
    <row r="62" spans="2:27" ht="18" customHeight="1" x14ac:dyDescent="0.25">
      <c r="B62" s="595"/>
      <c r="C62" s="596"/>
      <c r="D62" s="597"/>
      <c r="E62" s="597"/>
      <c r="F62" s="597"/>
      <c r="G62" s="597"/>
      <c r="H62" s="597"/>
      <c r="I62" s="597"/>
      <c r="J62" s="597"/>
      <c r="K62" s="597"/>
      <c r="L62" s="597"/>
      <c r="M62" s="597"/>
      <c r="N62" s="597"/>
      <c r="O62" s="597"/>
      <c r="P62" s="597"/>
      <c r="Q62" s="597"/>
      <c r="R62" s="598"/>
      <c r="S62" s="593"/>
    </row>
    <row r="63" spans="2:27" ht="27.75" customHeight="1" x14ac:dyDescent="0.2">
      <c r="B63" s="933" t="s">
        <v>647</v>
      </c>
      <c r="C63" s="934"/>
      <c r="D63" s="934"/>
      <c r="E63" s="934"/>
      <c r="F63" s="934"/>
      <c r="G63" s="934"/>
      <c r="H63" s="934"/>
      <c r="I63" s="934"/>
      <c r="J63" s="934"/>
      <c r="K63" s="934"/>
      <c r="L63" s="934"/>
      <c r="M63" s="934"/>
      <c r="N63" s="934"/>
      <c r="O63" s="934"/>
      <c r="P63" s="934"/>
      <c r="Q63" s="934"/>
      <c r="R63" s="935"/>
      <c r="S63" s="231"/>
      <c r="T63" s="231"/>
    </row>
    <row r="64" spans="2:27" s="591" customFormat="1" ht="21.75" customHeight="1" x14ac:dyDescent="0.2">
      <c r="B64" s="922" t="s">
        <v>648</v>
      </c>
      <c r="C64" s="922"/>
      <c r="D64" s="922"/>
      <c r="E64" s="922"/>
      <c r="F64" s="922"/>
      <c r="G64" s="922"/>
      <c r="H64" s="922"/>
      <c r="I64" s="922"/>
      <c r="J64" s="922"/>
      <c r="K64" s="922"/>
      <c r="L64" s="922"/>
      <c r="M64" s="922"/>
      <c r="N64" s="922"/>
      <c r="O64" s="922"/>
      <c r="P64" s="922"/>
      <c r="Q64" s="922"/>
      <c r="R64" s="922"/>
      <c r="S64" s="231"/>
      <c r="T64" s="231"/>
      <c r="U64" s="592"/>
      <c r="V64" s="592"/>
      <c r="W64" s="592"/>
      <c r="X64" s="592"/>
      <c r="Y64" s="592"/>
      <c r="Z64" s="592"/>
      <c r="AA64" s="592"/>
    </row>
    <row r="65" spans="2:30" s="591" customFormat="1" ht="29.25" customHeight="1" x14ac:dyDescent="0.2">
      <c r="B65" s="916" t="s">
        <v>649</v>
      </c>
      <c r="C65" s="917"/>
      <c r="D65" s="917"/>
      <c r="E65" s="918"/>
      <c r="F65" s="919" t="s">
        <v>153</v>
      </c>
      <c r="G65" s="920"/>
      <c r="H65" s="921"/>
      <c r="I65" s="919" t="s">
        <v>650</v>
      </c>
      <c r="J65" s="920"/>
      <c r="K65" s="921"/>
      <c r="L65" s="599" t="s">
        <v>39</v>
      </c>
      <c r="M65" s="600" t="s">
        <v>232</v>
      </c>
      <c r="N65" s="922" t="s">
        <v>233</v>
      </c>
      <c r="O65" s="922"/>
      <c r="P65" s="601" t="s">
        <v>651</v>
      </c>
      <c r="Q65" s="922" t="s">
        <v>652</v>
      </c>
      <c r="R65" s="922"/>
      <c r="S65" s="592"/>
      <c r="T65" s="923" t="s">
        <v>653</v>
      </c>
      <c r="U65" s="923"/>
      <c r="V65" s="592"/>
      <c r="W65" s="602" t="s">
        <v>654</v>
      </c>
      <c r="X65" s="231"/>
      <c r="Y65" s="592"/>
      <c r="Z65" s="592"/>
      <c r="AA65" s="592"/>
    </row>
    <row r="66" spans="2:30" ht="19.5" customHeight="1" x14ac:dyDescent="0.2">
      <c r="B66" s="898" t="s">
        <v>626</v>
      </c>
      <c r="C66" s="899"/>
      <c r="D66" s="899"/>
      <c r="E66" s="900"/>
      <c r="F66" s="901" t="s">
        <v>230</v>
      </c>
      <c r="G66" s="902"/>
      <c r="H66" s="903"/>
      <c r="I66" s="904">
        <f>T66*W66</f>
        <v>62.709199999999996</v>
      </c>
      <c r="J66" s="905"/>
      <c r="K66" s="906"/>
      <c r="L66" s="603" t="s">
        <v>655</v>
      </c>
      <c r="M66" s="604" t="s">
        <v>231</v>
      </c>
      <c r="N66" s="907">
        <v>1</v>
      </c>
      <c r="O66" s="908"/>
      <c r="P66" s="605">
        <v>85479.924400000004</v>
      </c>
      <c r="Q66" s="909">
        <f>N66*P66</f>
        <v>85479.924400000004</v>
      </c>
      <c r="R66" s="909"/>
      <c r="S66" s="582">
        <v>1</v>
      </c>
      <c r="T66" s="896">
        <f>ROUNDUP(O47/W66,2)</f>
        <v>2.11</v>
      </c>
      <c r="U66" s="897"/>
      <c r="V66" s="606"/>
      <c r="W66" s="607">
        <v>29.72</v>
      </c>
      <c r="X66" s="231"/>
    </row>
    <row r="67" spans="2:30" ht="19.5" customHeight="1" x14ac:dyDescent="0.2">
      <c r="B67" s="913" t="s">
        <v>628</v>
      </c>
      <c r="C67" s="914"/>
      <c r="D67" s="914"/>
      <c r="E67" s="915"/>
      <c r="F67" s="901" t="s">
        <v>230</v>
      </c>
      <c r="G67" s="902"/>
      <c r="H67" s="903"/>
      <c r="I67" s="910">
        <f>T67*W67</f>
        <v>18.723600000000001</v>
      </c>
      <c r="J67" s="911"/>
      <c r="K67" s="912"/>
      <c r="L67" s="603" t="s">
        <v>656</v>
      </c>
      <c r="M67" s="604" t="s">
        <v>231</v>
      </c>
      <c r="N67" s="907">
        <v>1</v>
      </c>
      <c r="O67" s="908"/>
      <c r="P67" s="605">
        <v>107710.07829999999</v>
      </c>
      <c r="Q67" s="909">
        <f t="shared" ref="Q67:Q70" si="0">N67*P67</f>
        <v>107710.07829999999</v>
      </c>
      <c r="R67" s="909"/>
      <c r="S67" s="582">
        <v>1</v>
      </c>
      <c r="T67" s="896">
        <f>ROUNDUP(O48/W67,2)/2</f>
        <v>0.63</v>
      </c>
      <c r="U67" s="897"/>
      <c r="V67" s="608"/>
      <c r="W67" s="609">
        <v>29.72</v>
      </c>
      <c r="X67" s="231"/>
    </row>
    <row r="68" spans="2:30" ht="19.5" customHeight="1" x14ac:dyDescent="0.2">
      <c r="B68" s="898" t="s">
        <v>630</v>
      </c>
      <c r="C68" s="899"/>
      <c r="D68" s="899"/>
      <c r="E68" s="900"/>
      <c r="F68" s="901" t="s">
        <v>230</v>
      </c>
      <c r="G68" s="902"/>
      <c r="H68" s="903"/>
      <c r="I68" s="904">
        <f>T68*W68</f>
        <v>191.73699999999999</v>
      </c>
      <c r="J68" s="905"/>
      <c r="K68" s="906"/>
      <c r="L68" s="603" t="s">
        <v>657</v>
      </c>
      <c r="M68" s="604" t="s">
        <v>231</v>
      </c>
      <c r="N68" s="907">
        <v>4</v>
      </c>
      <c r="O68" s="908"/>
      <c r="P68" s="605">
        <v>72683.965200000006</v>
      </c>
      <c r="Q68" s="909">
        <f t="shared" si="0"/>
        <v>290735.86080000002</v>
      </c>
      <c r="R68" s="909"/>
      <c r="S68" s="582">
        <v>3</v>
      </c>
      <c r="T68" s="896">
        <f>ROUNDUP(O49/W69,2)</f>
        <v>4.3</v>
      </c>
      <c r="U68" s="897"/>
      <c r="V68" s="606"/>
      <c r="W68" s="607">
        <v>44.59</v>
      </c>
      <c r="X68" s="231"/>
    </row>
    <row r="69" spans="2:30" ht="19.5" customHeight="1" x14ac:dyDescent="0.2">
      <c r="B69" s="898" t="s">
        <v>632</v>
      </c>
      <c r="C69" s="899"/>
      <c r="D69" s="899"/>
      <c r="E69" s="900"/>
      <c r="F69" s="901" t="s">
        <v>230</v>
      </c>
      <c r="G69" s="902"/>
      <c r="H69" s="903"/>
      <c r="I69" s="904">
        <f t="shared" ref="I69:I70" si="1">T69*W69</f>
        <v>31.651799999999998</v>
      </c>
      <c r="J69" s="905"/>
      <c r="K69" s="906"/>
      <c r="L69" s="603" t="s">
        <v>658</v>
      </c>
      <c r="M69" s="604" t="s">
        <v>231</v>
      </c>
      <c r="N69" s="907">
        <v>2</v>
      </c>
      <c r="O69" s="908"/>
      <c r="P69" s="605">
        <v>77475.0101</v>
      </c>
      <c r="Q69" s="909">
        <f t="shared" si="0"/>
        <v>154950.0202</v>
      </c>
      <c r="R69" s="909"/>
      <c r="S69" s="582">
        <v>2</v>
      </c>
      <c r="T69" s="896">
        <f>ROUNDUP(O50/W69,2)</f>
        <v>2.13</v>
      </c>
      <c r="U69" s="897"/>
      <c r="V69" s="606"/>
      <c r="W69" s="607">
        <v>14.86</v>
      </c>
      <c r="X69" s="231"/>
    </row>
    <row r="70" spans="2:30" ht="19.5" customHeight="1" x14ac:dyDescent="0.2">
      <c r="B70" s="898" t="s">
        <v>638</v>
      </c>
      <c r="C70" s="899"/>
      <c r="D70" s="899"/>
      <c r="E70" s="900"/>
      <c r="F70" s="901" t="s">
        <v>230</v>
      </c>
      <c r="G70" s="902"/>
      <c r="H70" s="903"/>
      <c r="I70" s="904">
        <f t="shared" si="1"/>
        <v>59.291399999999996</v>
      </c>
      <c r="J70" s="905"/>
      <c r="K70" s="906"/>
      <c r="L70" s="603" t="s">
        <v>659</v>
      </c>
      <c r="M70" s="604" t="s">
        <v>231</v>
      </c>
      <c r="N70" s="907">
        <v>3</v>
      </c>
      <c r="O70" s="908"/>
      <c r="P70" s="605">
        <v>54116.335299999999</v>
      </c>
      <c r="Q70" s="909">
        <f t="shared" si="0"/>
        <v>162349.00589999999</v>
      </c>
      <c r="R70" s="909"/>
      <c r="S70" s="582">
        <v>3</v>
      </c>
      <c r="T70" s="896">
        <f>ROUNDUP(O53/W70,2)</f>
        <v>3.9899999999999998</v>
      </c>
      <c r="U70" s="897"/>
      <c r="V70" s="606"/>
      <c r="W70" s="607">
        <v>14.86</v>
      </c>
      <c r="X70" s="231"/>
    </row>
    <row r="71" spans="2:30" ht="19.5" customHeight="1" x14ac:dyDescent="0.2">
      <c r="B71" s="871" t="s">
        <v>660</v>
      </c>
      <c r="C71" s="872"/>
      <c r="D71" s="872"/>
      <c r="E71" s="873"/>
      <c r="F71" s="874" t="s">
        <v>230</v>
      </c>
      <c r="G71" s="875"/>
      <c r="H71" s="876"/>
      <c r="I71" s="877">
        <f>SUM(I66:K70)</f>
        <v>364.113</v>
      </c>
      <c r="J71" s="878"/>
      <c r="K71" s="879"/>
      <c r="L71" s="610"/>
      <c r="M71" s="611"/>
      <c r="N71" s="880">
        <f>SUM(N66:O70)</f>
        <v>11</v>
      </c>
      <c r="O71" s="881"/>
      <c r="P71" s="612"/>
      <c r="Q71" s="882">
        <f>SUM(Q66:R70)</f>
        <v>801224.88959999999</v>
      </c>
      <c r="R71" s="882"/>
      <c r="S71" s="231"/>
      <c r="W71" s="613">
        <f>SUM(W66:W70)</f>
        <v>133.75</v>
      </c>
      <c r="X71" s="231"/>
      <c r="Z71" s="231"/>
      <c r="AA71" s="231"/>
    </row>
    <row r="72" spans="2:30" ht="23.25" customHeight="1" x14ac:dyDescent="0.25">
      <c r="B72" s="883" t="s">
        <v>661</v>
      </c>
      <c r="C72" s="884"/>
      <c r="D72" s="884"/>
      <c r="E72" s="884"/>
      <c r="F72" s="884"/>
      <c r="G72" s="884"/>
      <c r="H72" s="884"/>
      <c r="I72" s="884"/>
      <c r="J72" s="884"/>
      <c r="K72" s="884"/>
      <c r="L72" s="884"/>
      <c r="M72" s="884"/>
      <c r="N72" s="884"/>
      <c r="O72" s="884"/>
      <c r="P72" s="884"/>
      <c r="Q72" s="885"/>
      <c r="R72" s="886"/>
      <c r="S72" s="593"/>
    </row>
    <row r="73" spans="2:30" ht="24.75" customHeight="1" x14ac:dyDescent="0.25">
      <c r="B73" s="864" t="s">
        <v>662</v>
      </c>
      <c r="C73" s="865"/>
      <c r="D73" s="865"/>
      <c r="E73" s="865"/>
      <c r="F73" s="865"/>
      <c r="G73" s="865"/>
      <c r="H73" s="865"/>
      <c r="I73" s="865"/>
      <c r="J73" s="865"/>
      <c r="K73" s="865"/>
      <c r="L73" s="865"/>
      <c r="M73" s="865"/>
      <c r="N73" s="866">
        <f>I71</f>
        <v>364.113</v>
      </c>
      <c r="O73" s="866"/>
      <c r="P73" s="866"/>
      <c r="Q73" s="866"/>
      <c r="R73" s="867"/>
      <c r="S73" s="593"/>
    </row>
    <row r="74" spans="2:30" ht="24.75" customHeight="1" x14ac:dyDescent="0.25">
      <c r="B74" s="864" t="s">
        <v>663</v>
      </c>
      <c r="C74" s="865"/>
      <c r="D74" s="865"/>
      <c r="E74" s="865"/>
      <c r="F74" s="865"/>
      <c r="G74" s="865"/>
      <c r="H74" s="865"/>
      <c r="I74" s="865"/>
      <c r="J74" s="865"/>
      <c r="K74" s="865"/>
      <c r="L74" s="865"/>
      <c r="M74" s="865"/>
      <c r="N74" s="614">
        <v>0.5</v>
      </c>
      <c r="O74" s="615"/>
      <c r="P74" s="615"/>
      <c r="Q74" s="615"/>
      <c r="R74" s="616"/>
      <c r="S74" s="593"/>
    </row>
    <row r="75" spans="2:30" ht="24.75" customHeight="1" x14ac:dyDescent="0.2">
      <c r="B75" s="864" t="s">
        <v>664</v>
      </c>
      <c r="C75" s="865"/>
      <c r="D75" s="865"/>
      <c r="E75" s="865"/>
      <c r="F75" s="865"/>
      <c r="G75" s="865"/>
      <c r="H75" s="865"/>
      <c r="I75" s="865"/>
      <c r="J75" s="865"/>
      <c r="K75" s="865"/>
      <c r="L75" s="865"/>
      <c r="M75" s="865"/>
      <c r="N75" s="866">
        <f>ROUND(N73/N74,2)</f>
        <v>728.23</v>
      </c>
      <c r="O75" s="866"/>
      <c r="P75" s="866"/>
      <c r="Q75" s="866"/>
      <c r="R75" s="867"/>
      <c r="S75" s="617"/>
      <c r="T75" s="594"/>
      <c r="U75" s="594"/>
      <c r="V75" s="594"/>
      <c r="W75" s="594"/>
      <c r="X75" s="594"/>
      <c r="Y75" s="594"/>
      <c r="Z75" s="231"/>
      <c r="AA75" s="231"/>
      <c r="AB75" s="505"/>
      <c r="AC75" s="505"/>
      <c r="AD75" s="505"/>
    </row>
    <row r="76" spans="2:30" ht="24.75" customHeight="1" x14ac:dyDescent="0.2">
      <c r="B76" s="868" t="s">
        <v>665</v>
      </c>
      <c r="C76" s="869"/>
      <c r="D76" s="869"/>
      <c r="E76" s="869"/>
      <c r="F76" s="869"/>
      <c r="G76" s="869"/>
      <c r="H76" s="869"/>
      <c r="I76" s="869"/>
      <c r="J76" s="869"/>
      <c r="K76" s="869"/>
      <c r="L76" s="869"/>
      <c r="M76" s="869"/>
      <c r="N76" s="869"/>
      <c r="O76" s="869"/>
      <c r="P76" s="869"/>
      <c r="Q76" s="869"/>
      <c r="R76" s="870"/>
      <c r="S76" s="593"/>
      <c r="T76" s="594"/>
      <c r="U76" s="594"/>
      <c r="V76" s="594"/>
      <c r="W76" s="594"/>
      <c r="X76" s="594"/>
      <c r="Y76" s="594"/>
      <c r="Z76" s="231"/>
      <c r="AA76" s="231"/>
      <c r="AB76" s="505"/>
      <c r="AC76" s="505"/>
      <c r="AD76" s="505"/>
    </row>
    <row r="77" spans="2:30" ht="24.75" customHeight="1" x14ac:dyDescent="0.25">
      <c r="B77" s="618"/>
      <c r="C77" s="591"/>
      <c r="D77" s="591"/>
      <c r="E77" s="591"/>
      <c r="F77" s="591"/>
      <c r="G77" s="591"/>
      <c r="H77" s="591"/>
      <c r="I77" s="591"/>
      <c r="J77" s="591"/>
      <c r="K77" s="591"/>
      <c r="L77" s="591"/>
      <c r="M77" s="591"/>
      <c r="N77" s="591"/>
      <c r="O77" s="591"/>
      <c r="P77" s="591"/>
      <c r="Q77" s="591"/>
      <c r="R77" s="619"/>
      <c r="S77" s="593"/>
      <c r="T77" s="594"/>
      <c r="U77" s="594"/>
      <c r="V77" s="594"/>
      <c r="W77" s="594"/>
      <c r="X77" s="594"/>
      <c r="Y77" s="594"/>
      <c r="Z77" s="592"/>
      <c r="AA77" s="592"/>
      <c r="AB77" s="592"/>
      <c r="AC77" s="620"/>
      <c r="AD77" s="620"/>
    </row>
    <row r="78" spans="2:30" ht="23.25" customHeight="1" x14ac:dyDescent="0.25">
      <c r="B78" s="891" t="s">
        <v>666</v>
      </c>
      <c r="C78" s="891"/>
      <c r="D78" s="891"/>
      <c r="E78" s="891"/>
      <c r="F78" s="891"/>
      <c r="G78" s="891"/>
      <c r="H78" s="891"/>
      <c r="I78" s="891"/>
      <c r="J78" s="891"/>
      <c r="K78" s="891"/>
      <c r="L78" s="891"/>
      <c r="M78" s="891"/>
      <c r="N78" s="891"/>
      <c r="O78" s="891"/>
      <c r="P78" s="891"/>
      <c r="Q78" s="891"/>
      <c r="R78" s="891"/>
      <c r="S78" s="593"/>
    </row>
    <row r="79" spans="2:30" ht="24.75" customHeight="1" x14ac:dyDescent="0.25">
      <c r="B79" s="618"/>
      <c r="C79" s="591"/>
      <c r="D79" s="591"/>
      <c r="E79" s="591"/>
      <c r="F79" s="591"/>
      <c r="G79" s="591" t="s">
        <v>667</v>
      </c>
      <c r="H79" s="591">
        <v>11.233000000000001</v>
      </c>
      <c r="I79" s="591"/>
      <c r="J79" s="591"/>
      <c r="K79" s="591"/>
      <c r="L79" s="591"/>
      <c r="M79" s="591"/>
      <c r="N79" s="591"/>
      <c r="O79" s="591"/>
      <c r="P79" s="591"/>
      <c r="Q79" s="591"/>
      <c r="R79" s="619"/>
      <c r="S79" s="593"/>
      <c r="T79" s="594"/>
      <c r="U79" s="594"/>
      <c r="V79" s="594"/>
      <c r="W79" s="594"/>
      <c r="X79" s="594"/>
      <c r="Y79" s="594"/>
      <c r="Z79" s="592"/>
      <c r="AA79" s="592"/>
      <c r="AB79" s="592"/>
      <c r="AC79" s="620"/>
      <c r="AD79" s="620"/>
    </row>
    <row r="80" spans="2:30" ht="24.75" customHeight="1" x14ac:dyDescent="0.25">
      <c r="B80" s="618"/>
      <c r="C80" s="591"/>
      <c r="D80" s="591"/>
      <c r="E80" s="591"/>
      <c r="F80" s="591"/>
      <c r="G80" s="591" t="s">
        <v>668</v>
      </c>
      <c r="H80" s="591">
        <v>200</v>
      </c>
      <c r="I80" s="892" t="s">
        <v>669</v>
      </c>
      <c r="J80" s="893"/>
      <c r="K80" s="893"/>
      <c r="L80" s="894"/>
      <c r="M80" s="591"/>
      <c r="N80" s="591"/>
      <c r="O80" s="591"/>
      <c r="P80" s="591"/>
      <c r="Q80" s="591"/>
      <c r="R80" s="619"/>
      <c r="S80" s="593"/>
      <c r="T80" s="594"/>
      <c r="U80" s="594"/>
      <c r="V80" s="594"/>
      <c r="W80" s="594"/>
      <c r="X80" s="594"/>
      <c r="Y80" s="594"/>
      <c r="Z80" s="592"/>
      <c r="AA80" s="592"/>
      <c r="AB80" s="592"/>
      <c r="AC80" s="620"/>
      <c r="AD80" s="620"/>
    </row>
    <row r="81" spans="2:30" ht="24.75" customHeight="1" x14ac:dyDescent="0.25">
      <c r="B81" s="618"/>
      <c r="C81" s="591"/>
      <c r="D81" s="591"/>
      <c r="E81" s="591"/>
      <c r="F81" s="591"/>
      <c r="G81" s="591"/>
      <c r="H81" s="591"/>
      <c r="I81" s="591"/>
      <c r="J81" s="591"/>
      <c r="K81" s="591"/>
      <c r="L81" s="591"/>
      <c r="M81" s="591"/>
      <c r="N81" s="591"/>
      <c r="O81" s="591"/>
      <c r="P81" s="591"/>
      <c r="Q81" s="591"/>
      <c r="R81" s="619"/>
      <c r="S81" s="593"/>
      <c r="T81" s="594"/>
      <c r="U81" s="594"/>
      <c r="V81" s="594"/>
      <c r="W81" s="594"/>
      <c r="X81" s="594"/>
      <c r="Y81" s="594" t="s">
        <v>885</v>
      </c>
      <c r="Z81" s="592"/>
      <c r="AA81" s="592"/>
      <c r="AB81" s="592"/>
      <c r="AC81" s="620"/>
      <c r="AD81" s="620"/>
    </row>
    <row r="82" spans="2:30" ht="25.5" customHeight="1" x14ac:dyDescent="0.25">
      <c r="B82" s="891" t="s">
        <v>670</v>
      </c>
      <c r="C82" s="891"/>
      <c r="D82" s="891"/>
      <c r="E82" s="891"/>
      <c r="F82" s="891"/>
      <c r="G82" s="891"/>
      <c r="H82" s="891"/>
      <c r="I82" s="891"/>
      <c r="J82" s="891"/>
      <c r="K82" s="891"/>
      <c r="L82" s="891"/>
      <c r="M82" s="891"/>
      <c r="N82" s="891"/>
      <c r="O82" s="891"/>
      <c r="P82" s="891"/>
      <c r="Q82" s="891"/>
      <c r="R82" s="891"/>
      <c r="S82" s="593"/>
      <c r="T82" s="594"/>
      <c r="U82" s="594"/>
      <c r="V82" s="594"/>
      <c r="W82" s="594"/>
      <c r="X82" s="594"/>
      <c r="Y82" s="594"/>
      <c r="Z82" s="592"/>
      <c r="AA82" s="592"/>
      <c r="AB82" s="592"/>
      <c r="AC82" s="620"/>
      <c r="AD82" s="620"/>
    </row>
    <row r="83" spans="2:30" ht="54.75" customHeight="1" x14ac:dyDescent="0.25">
      <c r="B83" s="621" t="s">
        <v>671</v>
      </c>
      <c r="C83" s="621" t="s">
        <v>672</v>
      </c>
      <c r="D83" s="895"/>
      <c r="E83" s="895"/>
      <c r="F83" s="895" t="s">
        <v>673</v>
      </c>
      <c r="G83" s="895"/>
      <c r="H83" s="621" t="s">
        <v>674</v>
      </c>
      <c r="I83" s="895" t="s">
        <v>675</v>
      </c>
      <c r="J83" s="895"/>
      <c r="K83" s="621" t="s">
        <v>676</v>
      </c>
      <c r="L83" s="895" t="s">
        <v>677</v>
      </c>
      <c r="M83" s="895"/>
      <c r="N83" s="895"/>
      <c r="O83" s="591"/>
      <c r="P83" s="591"/>
      <c r="Q83" s="591"/>
      <c r="R83" s="619"/>
      <c r="S83" s="593"/>
      <c r="T83" s="594"/>
      <c r="U83" s="594"/>
      <c r="V83" s="594"/>
      <c r="W83" s="594"/>
      <c r="X83" s="594"/>
      <c r="Y83" s="594"/>
      <c r="Z83" s="592"/>
      <c r="AA83" s="592"/>
      <c r="AB83" s="592"/>
      <c r="AC83" s="620"/>
      <c r="AD83" s="620"/>
    </row>
    <row r="84" spans="2:30" ht="31.5" customHeight="1" x14ac:dyDescent="0.25">
      <c r="B84" s="622">
        <v>1.1299999999999999</v>
      </c>
      <c r="C84" s="623">
        <v>1.64</v>
      </c>
      <c r="D84" s="887">
        <f>Q71</f>
        <v>801224.88959999999</v>
      </c>
      <c r="E84" s="887"/>
      <c r="F84" s="887">
        <f>N75</f>
        <v>728.23</v>
      </c>
      <c r="G84" s="888"/>
      <c r="H84" s="624">
        <v>0.03</v>
      </c>
      <c r="I84" s="889">
        <v>1847.66</v>
      </c>
      <c r="J84" s="889"/>
      <c r="K84" s="623">
        <v>1</v>
      </c>
      <c r="L84" s="890">
        <f>(((1/5*B84*C84*D84)+F84*H84*I84)*1)</f>
        <v>337331.636335344</v>
      </c>
      <c r="M84" s="890"/>
      <c r="N84" s="890"/>
      <c r="O84" s="591"/>
      <c r="P84" s="591"/>
      <c r="Q84" s="591"/>
      <c r="R84" s="619"/>
      <c r="S84" s="593"/>
      <c r="T84" s="594"/>
      <c r="U84" s="594"/>
      <c r="V84" s="625"/>
      <c r="W84" s="594"/>
      <c r="X84" s="594"/>
      <c r="Y84" s="594"/>
      <c r="Z84" s="592"/>
      <c r="AA84" s="592"/>
      <c r="AB84" s="592"/>
      <c r="AC84" s="620"/>
      <c r="AD84" s="620"/>
    </row>
    <row r="85" spans="2:30" ht="18" customHeight="1" x14ac:dyDescent="0.25">
      <c r="B85" s="618"/>
      <c r="C85" s="591"/>
      <c r="D85" s="591"/>
      <c r="E85" s="591"/>
      <c r="F85" s="591"/>
      <c r="G85" s="591"/>
      <c r="H85" s="591"/>
      <c r="I85" s="591"/>
      <c r="J85" s="591"/>
      <c r="K85" s="591"/>
      <c r="L85" s="591"/>
      <c r="M85" s="591"/>
      <c r="N85" s="591"/>
      <c r="O85" s="591"/>
      <c r="P85" s="591"/>
      <c r="Q85" s="591"/>
      <c r="R85" s="619"/>
      <c r="S85" s="593"/>
      <c r="T85" s="594"/>
      <c r="U85" s="594"/>
      <c r="V85" s="594"/>
      <c r="W85" s="594"/>
      <c r="X85" s="594"/>
      <c r="Y85" s="594"/>
      <c r="Z85" s="592"/>
      <c r="AA85" s="592"/>
      <c r="AB85" s="592"/>
      <c r="AC85" s="620"/>
      <c r="AD85" s="620"/>
    </row>
    <row r="86" spans="2:30" ht="18" customHeight="1" x14ac:dyDescent="0.25">
      <c r="B86" s="618"/>
      <c r="C86" s="591"/>
      <c r="D86" s="591"/>
      <c r="E86" s="591"/>
      <c r="F86" s="591"/>
      <c r="G86" s="591"/>
      <c r="H86" s="591"/>
      <c r="I86" s="591"/>
      <c r="J86" s="591"/>
      <c r="K86" s="591"/>
      <c r="L86" s="591"/>
      <c r="M86" s="591"/>
      <c r="N86" s="591"/>
      <c r="O86" s="591"/>
      <c r="P86" s="591"/>
      <c r="Q86" s="591"/>
      <c r="R86" s="619"/>
      <c r="S86" s="593"/>
      <c r="T86" s="594"/>
      <c r="U86" s="594"/>
      <c r="V86" s="594"/>
      <c r="W86" s="594"/>
      <c r="X86" s="594"/>
      <c r="Y86" s="594"/>
      <c r="Z86" s="592"/>
      <c r="AA86" s="592"/>
      <c r="AB86" s="592"/>
      <c r="AC86" s="620"/>
      <c r="AD86" s="620"/>
    </row>
    <row r="87" spans="2:30" ht="18" customHeight="1" x14ac:dyDescent="0.25">
      <c r="B87" s="618"/>
      <c r="C87" s="591"/>
      <c r="D87" s="591"/>
      <c r="E87" s="591"/>
      <c r="F87" s="591"/>
      <c r="G87" s="591"/>
      <c r="H87" s="591"/>
      <c r="I87" s="591"/>
      <c r="J87" s="591"/>
      <c r="K87" s="591"/>
      <c r="L87" s="591"/>
      <c r="M87" s="591"/>
      <c r="N87" s="591"/>
      <c r="O87" s="591"/>
      <c r="P87" s="591"/>
      <c r="Q87" s="591"/>
      <c r="R87" s="619"/>
      <c r="S87" s="593"/>
      <c r="T87" s="594"/>
      <c r="U87" s="594"/>
      <c r="V87" s="594"/>
      <c r="W87" s="594"/>
      <c r="X87" s="594"/>
      <c r="Y87" s="594"/>
      <c r="Z87" s="592"/>
      <c r="AA87" s="592"/>
      <c r="AB87" s="592"/>
      <c r="AC87" s="620"/>
      <c r="AD87" s="620"/>
    </row>
    <row r="88" spans="2:30" ht="18" customHeight="1" x14ac:dyDescent="0.25">
      <c r="B88" s="626"/>
      <c r="C88" s="627"/>
      <c r="D88" s="627"/>
      <c r="E88" s="627"/>
      <c r="F88" s="627"/>
      <c r="G88" s="627"/>
      <c r="H88" s="627"/>
      <c r="I88" s="627"/>
      <c r="J88" s="627"/>
      <c r="K88" s="627"/>
      <c r="L88" s="627"/>
      <c r="M88" s="627"/>
      <c r="N88" s="627"/>
      <c r="O88" s="627"/>
      <c r="P88" s="627"/>
      <c r="Q88" s="627"/>
      <c r="R88" s="628"/>
    </row>
    <row r="91" spans="2:30" x14ac:dyDescent="0.25">
      <c r="T91" s="606"/>
      <c r="Y91" s="583" t="s">
        <v>886</v>
      </c>
    </row>
    <row r="150" spans="5:5" x14ac:dyDescent="0.25">
      <c r="E150" s="584" t="s">
        <v>678</v>
      </c>
    </row>
    <row r="161" spans="5:5" x14ac:dyDescent="0.25">
      <c r="E161" s="584" t="s">
        <v>679</v>
      </c>
    </row>
  </sheetData>
  <mergeCells count="193">
    <mergeCell ref="B16:M16"/>
    <mergeCell ref="N16:P16"/>
    <mergeCell ref="Q16:R16"/>
    <mergeCell ref="B17:M17"/>
    <mergeCell ref="N17:P17"/>
    <mergeCell ref="Q17:R17"/>
    <mergeCell ref="B8:R8"/>
    <mergeCell ref="B9:R9"/>
    <mergeCell ref="B10:R10"/>
    <mergeCell ref="B14:M14"/>
    <mergeCell ref="N14:P14"/>
    <mergeCell ref="Q14:R14"/>
    <mergeCell ref="B15:M15"/>
    <mergeCell ref="N15:P15"/>
    <mergeCell ref="Q15:R15"/>
    <mergeCell ref="B11:R11"/>
    <mergeCell ref="B12:M12"/>
    <mergeCell ref="N12:P12"/>
    <mergeCell ref="Q12:R12"/>
    <mergeCell ref="B13:M13"/>
    <mergeCell ref="N13:P13"/>
    <mergeCell ref="Q13:R13"/>
    <mergeCell ref="B20:M20"/>
    <mergeCell ref="N20:R20"/>
    <mergeCell ref="B21:M21"/>
    <mergeCell ref="N21:R21"/>
    <mergeCell ref="B18:M18"/>
    <mergeCell ref="N18:P18"/>
    <mergeCell ref="Q18:R18"/>
    <mergeCell ref="U18:W18"/>
    <mergeCell ref="B19:M19"/>
    <mergeCell ref="N19:P19"/>
    <mergeCell ref="Q19:R19"/>
    <mergeCell ref="U19:W19"/>
    <mergeCell ref="B27:G27"/>
    <mergeCell ref="H27:J27"/>
    <mergeCell ref="K27:R27"/>
    <mergeCell ref="B28:R28"/>
    <mergeCell ref="C29:D29"/>
    <mergeCell ref="H29:J29"/>
    <mergeCell ref="B23:R23"/>
    <mergeCell ref="B24:R24"/>
    <mergeCell ref="B25:G25"/>
    <mergeCell ref="H25:J25"/>
    <mergeCell ref="K25:R25"/>
    <mergeCell ref="B26:R26"/>
    <mergeCell ref="B34:R34"/>
    <mergeCell ref="C35:D35"/>
    <mergeCell ref="B36:R36"/>
    <mergeCell ref="B37:R37"/>
    <mergeCell ref="B38:R38"/>
    <mergeCell ref="B39:R39"/>
    <mergeCell ref="B30:R30"/>
    <mergeCell ref="C31:D31"/>
    <mergeCell ref="H31:J31"/>
    <mergeCell ref="B32:R32"/>
    <mergeCell ref="B33:G33"/>
    <mergeCell ref="H33:J33"/>
    <mergeCell ref="K33:R33"/>
    <mergeCell ref="B47:E47"/>
    <mergeCell ref="F47:N47"/>
    <mergeCell ref="O47:P47"/>
    <mergeCell ref="Q47:R47"/>
    <mergeCell ref="B48:E48"/>
    <mergeCell ref="F48:N48"/>
    <mergeCell ref="O48:P48"/>
    <mergeCell ref="Q48:R48"/>
    <mergeCell ref="B40:R40"/>
    <mergeCell ref="B41:R41"/>
    <mergeCell ref="B42:R42"/>
    <mergeCell ref="B43:R43"/>
    <mergeCell ref="B45:R45"/>
    <mergeCell ref="B46:E46"/>
    <mergeCell ref="F46:N46"/>
    <mergeCell ref="O46:P46"/>
    <mergeCell ref="Q46:R46"/>
    <mergeCell ref="B51:E51"/>
    <mergeCell ref="F51:N51"/>
    <mergeCell ref="O51:P51"/>
    <mergeCell ref="Q51:R51"/>
    <mergeCell ref="B52:E52"/>
    <mergeCell ref="F52:N52"/>
    <mergeCell ref="O52:P52"/>
    <mergeCell ref="Q52:R52"/>
    <mergeCell ref="B49:E49"/>
    <mergeCell ref="F49:N49"/>
    <mergeCell ref="O49:P49"/>
    <mergeCell ref="Q49:R49"/>
    <mergeCell ref="B50:E50"/>
    <mergeCell ref="F50:N50"/>
    <mergeCell ref="O50:P50"/>
    <mergeCell ref="Q50:R50"/>
    <mergeCell ref="B53:E53"/>
    <mergeCell ref="F53:N53"/>
    <mergeCell ref="O53:P53"/>
    <mergeCell ref="Q53:R53"/>
    <mergeCell ref="B55:R55"/>
    <mergeCell ref="B56:E56"/>
    <mergeCell ref="F56:H56"/>
    <mergeCell ref="I56:K56"/>
    <mergeCell ref="L56:R56"/>
    <mergeCell ref="B59:E59"/>
    <mergeCell ref="F59:H59"/>
    <mergeCell ref="I59:K59"/>
    <mergeCell ref="L59:R59"/>
    <mergeCell ref="B60:E60"/>
    <mergeCell ref="F60:H60"/>
    <mergeCell ref="I60:K60"/>
    <mergeCell ref="L60:R60"/>
    <mergeCell ref="B57:E57"/>
    <mergeCell ref="F57:H57"/>
    <mergeCell ref="I57:K57"/>
    <mergeCell ref="L57:R57"/>
    <mergeCell ref="B58:E58"/>
    <mergeCell ref="F58:H58"/>
    <mergeCell ref="I58:K58"/>
    <mergeCell ref="L58:R58"/>
    <mergeCell ref="B65:E65"/>
    <mergeCell ref="F65:H65"/>
    <mergeCell ref="I65:K65"/>
    <mergeCell ref="N65:O65"/>
    <mergeCell ref="Q65:R65"/>
    <mergeCell ref="T65:U65"/>
    <mergeCell ref="B61:E61"/>
    <mergeCell ref="F61:H61"/>
    <mergeCell ref="I61:K61"/>
    <mergeCell ref="L61:R61"/>
    <mergeCell ref="B63:R63"/>
    <mergeCell ref="B64:R64"/>
    <mergeCell ref="I67:K67"/>
    <mergeCell ref="N67:O67"/>
    <mergeCell ref="Q67:R67"/>
    <mergeCell ref="T67:U67"/>
    <mergeCell ref="B66:E66"/>
    <mergeCell ref="F66:H66"/>
    <mergeCell ref="I66:K66"/>
    <mergeCell ref="N66:O66"/>
    <mergeCell ref="Q66:R66"/>
    <mergeCell ref="T66:U66"/>
    <mergeCell ref="B67:E67"/>
    <mergeCell ref="F67:H67"/>
    <mergeCell ref="T70:U70"/>
    <mergeCell ref="T68:U68"/>
    <mergeCell ref="B69:E69"/>
    <mergeCell ref="F69:H69"/>
    <mergeCell ref="I69:K69"/>
    <mergeCell ref="N69:O69"/>
    <mergeCell ref="Q69:R69"/>
    <mergeCell ref="T69:U69"/>
    <mergeCell ref="B68:E68"/>
    <mergeCell ref="F68:H68"/>
    <mergeCell ref="I68:K68"/>
    <mergeCell ref="N68:O68"/>
    <mergeCell ref="Q68:R68"/>
    <mergeCell ref="B70:E70"/>
    <mergeCell ref="F70:H70"/>
    <mergeCell ref="I70:K70"/>
    <mergeCell ref="N70:O70"/>
    <mergeCell ref="Q70:R70"/>
    <mergeCell ref="D84:E84"/>
    <mergeCell ref="F84:G84"/>
    <mergeCell ref="I84:J84"/>
    <mergeCell ref="L84:N84"/>
    <mergeCell ref="B78:R78"/>
    <mergeCell ref="I80:L80"/>
    <mergeCell ref="B82:R82"/>
    <mergeCell ref="D83:E83"/>
    <mergeCell ref="F83:G83"/>
    <mergeCell ref="I83:J83"/>
    <mergeCell ref="L83:N83"/>
    <mergeCell ref="B73:M73"/>
    <mergeCell ref="N73:R73"/>
    <mergeCell ref="N75:R75"/>
    <mergeCell ref="B76:R76"/>
    <mergeCell ref="B71:E71"/>
    <mergeCell ref="F71:H71"/>
    <mergeCell ref="I71:K71"/>
    <mergeCell ref="N71:O71"/>
    <mergeCell ref="Q71:R71"/>
    <mergeCell ref="B72:R72"/>
    <mergeCell ref="B74:M74"/>
    <mergeCell ref="B75:M75"/>
    <mergeCell ref="E1:R1"/>
    <mergeCell ref="E2:R2"/>
    <mergeCell ref="E3:R3"/>
    <mergeCell ref="B4:R4"/>
    <mergeCell ref="C5:M5"/>
    <mergeCell ref="C6:M6"/>
    <mergeCell ref="C7:M7"/>
    <mergeCell ref="N5:R5"/>
    <mergeCell ref="N6:R6"/>
    <mergeCell ref="N7:R7"/>
    <mergeCell ref="B1:D3"/>
  </mergeCells>
  <printOptions horizontalCentered="1"/>
  <pageMargins left="0.39370078740157483" right="0.39370078740157483" top="0.78740157480314965" bottom="0.78740157480314965" header="0.39370078740157483" footer="0.39370078740157483"/>
  <pageSetup paperSize="9" scale="59" fitToHeight="2" orientation="portrait" r:id="rId1"/>
  <headerFooter differentFirst="1" scaleWithDoc="0">
    <firstHeader>&amp;G</firstHeader>
  </headerFooter>
  <rowBreaks count="1" manualBreakCount="1">
    <brk id="62" min="1" max="17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Y37"/>
  <sheetViews>
    <sheetView showGridLines="0" view="pageBreakPreview" zoomScale="85" zoomScaleNormal="115" zoomScaleSheetLayoutView="85" workbookViewId="0">
      <selection activeCell="M17" sqref="M17"/>
    </sheetView>
  </sheetViews>
  <sheetFormatPr defaultColWidth="9.140625" defaultRowHeight="14.25" x14ac:dyDescent="0.2"/>
  <cols>
    <col min="1" max="1" width="9.140625" style="505"/>
    <col min="2" max="2" width="17.7109375" style="62" customWidth="1"/>
    <col min="3" max="3" width="48.140625" style="62" customWidth="1"/>
    <col min="4" max="4" width="15.5703125" style="62" customWidth="1"/>
    <col min="5" max="5" width="13.140625" style="62" customWidth="1"/>
    <col min="6" max="6" width="13.28515625" style="62" customWidth="1"/>
    <col min="7" max="7" width="14.42578125" style="62" customWidth="1"/>
    <col min="8" max="25" width="9.140625" style="63"/>
    <col min="26" max="16384" width="9.140625" style="62"/>
  </cols>
  <sheetData>
    <row r="1" spans="1:25" x14ac:dyDescent="0.2">
      <c r="B1" s="342"/>
      <c r="C1" s="532" t="s">
        <v>72</v>
      </c>
      <c r="D1" s="533"/>
      <c r="E1" s="533"/>
      <c r="F1" s="533"/>
      <c r="G1" s="534"/>
    </row>
    <row r="2" spans="1:25" ht="12.75" customHeight="1" x14ac:dyDescent="0.2">
      <c r="B2" s="345"/>
      <c r="C2" s="535" t="str">
        <f>RESUMO!$E$2</f>
        <v>PREFEITURA MUNICIPAL DE BONITO/MS</v>
      </c>
      <c r="D2" s="536"/>
      <c r="E2" s="536"/>
      <c r="F2" s="536"/>
      <c r="G2" s="537"/>
    </row>
    <row r="3" spans="1:25" ht="15.75" customHeight="1" x14ac:dyDescent="0.2">
      <c r="B3" s="458"/>
      <c r="C3" s="971" t="str">
        <f>RESUMO!E3</f>
        <v>SECRETARIA MUNICIPAL DE INFRAESTRUTURA</v>
      </c>
      <c r="D3" s="972"/>
      <c r="E3" s="972"/>
      <c r="F3" s="972"/>
      <c r="G3" s="973"/>
    </row>
    <row r="4" spans="1:25" ht="12.75" customHeight="1" x14ac:dyDescent="0.2">
      <c r="B4" s="538"/>
      <c r="C4" s="539"/>
      <c r="D4" s="539"/>
      <c r="E4" s="539"/>
      <c r="F4" s="539"/>
      <c r="G4" s="540"/>
    </row>
    <row r="5" spans="1:25" s="67" customFormat="1" ht="24" customHeight="1" x14ac:dyDescent="0.2">
      <c r="B5" s="358" t="s">
        <v>19</v>
      </c>
      <c r="C5" s="979" t="str">
        <f>RESUMO!$B$5</f>
        <v>INFRAESTRUTURA RURAL - RECOMPOSIÇÃO DE REVESTIMENTO PRIMÁRIO</v>
      </c>
      <c r="D5" s="710"/>
      <c r="E5" s="980"/>
      <c r="F5" s="858"/>
      <c r="G5" s="860"/>
    </row>
    <row r="6" spans="1:25" s="70" customFormat="1" ht="12.75" customHeight="1" x14ac:dyDescent="0.2">
      <c r="B6" s="346" t="s">
        <v>20</v>
      </c>
      <c r="C6" s="541" t="str">
        <f>RESUMO!$B$6</f>
        <v>BONITO - MS</v>
      </c>
      <c r="D6" s="542"/>
      <c r="E6" s="542"/>
      <c r="F6" s="814"/>
      <c r="G6" s="816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</row>
    <row r="7" spans="1:25" s="70" customFormat="1" ht="27.75" customHeight="1" x14ac:dyDescent="0.2">
      <c r="B7" s="346" t="s">
        <v>21</v>
      </c>
      <c r="C7" s="543" t="str">
        <f>RESUMO!$B$7</f>
        <v>ESTRADA VICINAL DO QUATI</v>
      </c>
      <c r="D7" s="480"/>
      <c r="E7" s="480"/>
      <c r="F7" s="817"/>
      <c r="G7" s="819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</row>
    <row r="8" spans="1:25" s="70" customFormat="1" ht="15" x14ac:dyDescent="0.2">
      <c r="A8" s="505"/>
      <c r="B8" s="975" t="s">
        <v>340</v>
      </c>
      <c r="C8" s="975"/>
      <c r="D8" s="975"/>
      <c r="E8" s="975"/>
      <c r="F8" s="975"/>
      <c r="G8" s="975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</row>
    <row r="9" spans="1:25" s="74" customFormat="1" ht="28.5" x14ac:dyDescent="0.2">
      <c r="A9" s="231"/>
      <c r="B9" s="544" t="s">
        <v>243</v>
      </c>
      <c r="C9" s="544" t="s">
        <v>56</v>
      </c>
      <c r="D9" s="544" t="s">
        <v>27</v>
      </c>
      <c r="E9" s="544" t="s">
        <v>161</v>
      </c>
      <c r="F9" s="545" t="s">
        <v>30</v>
      </c>
      <c r="G9" s="545" t="s">
        <v>341</v>
      </c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</row>
    <row r="10" spans="1:25" s="102" customFormat="1" ht="21.75" customHeight="1" x14ac:dyDescent="0.25">
      <c r="A10" s="344"/>
      <c r="B10" s="68" t="s">
        <v>44</v>
      </c>
      <c r="C10" s="974" t="s">
        <v>342</v>
      </c>
      <c r="D10" s="974"/>
      <c r="E10" s="90"/>
      <c r="F10" s="90"/>
      <c r="G10" s="90"/>
      <c r="H10" s="552"/>
      <c r="I10" s="552"/>
      <c r="J10" s="552"/>
      <c r="K10" s="552"/>
      <c r="L10" s="552"/>
      <c r="M10" s="552"/>
      <c r="N10" s="552"/>
      <c r="O10" s="552"/>
      <c r="P10" s="552"/>
      <c r="Q10" s="552"/>
      <c r="R10" s="552"/>
      <c r="S10" s="552"/>
      <c r="T10" s="552"/>
      <c r="U10" s="552"/>
      <c r="V10" s="552"/>
      <c r="W10" s="552"/>
      <c r="X10" s="552"/>
      <c r="Y10" s="552"/>
    </row>
    <row r="11" spans="1:25" s="102" customFormat="1" ht="21.75" customHeight="1" x14ac:dyDescent="0.25">
      <c r="A11" s="344"/>
      <c r="B11" s="68" t="s">
        <v>45</v>
      </c>
      <c r="C11" s="90" t="s">
        <v>343</v>
      </c>
      <c r="D11" s="68" t="s">
        <v>344</v>
      </c>
      <c r="E11" s="71">
        <v>1</v>
      </c>
      <c r="F11" s="72">
        <f>'Adm Par Vinc SEM DESe'!K20</f>
        <v>15142.779200000001</v>
      </c>
      <c r="G11" s="72">
        <f>TRUNC(E11*F11,2)</f>
        <v>15142.77</v>
      </c>
      <c r="H11" s="552"/>
      <c r="I11" s="552"/>
      <c r="J11" s="552"/>
      <c r="K11" s="552"/>
      <c r="L11" s="552"/>
      <c r="M11" s="552"/>
      <c r="N11" s="552"/>
      <c r="O11" s="552"/>
      <c r="P11" s="552"/>
      <c r="Q11" s="552"/>
      <c r="R11" s="552"/>
      <c r="S11" s="552"/>
      <c r="T11" s="552"/>
      <c r="U11" s="552"/>
      <c r="V11" s="552"/>
      <c r="W11" s="552"/>
      <c r="X11" s="552"/>
      <c r="Y11" s="552"/>
    </row>
    <row r="12" spans="1:25" s="102" customFormat="1" ht="21.75" customHeight="1" x14ac:dyDescent="0.25">
      <c r="A12" s="344"/>
      <c r="B12" s="976" t="s">
        <v>345</v>
      </c>
      <c r="C12" s="977"/>
      <c r="D12" s="977"/>
      <c r="E12" s="977"/>
      <c r="F12" s="978"/>
      <c r="G12" s="546">
        <f>SUM(G11:G11)</f>
        <v>15142.77</v>
      </c>
      <c r="H12" s="552"/>
      <c r="I12" s="552"/>
      <c r="J12" s="552"/>
      <c r="K12" s="552"/>
      <c r="L12" s="552"/>
      <c r="M12" s="552"/>
      <c r="N12" s="552"/>
      <c r="O12" s="552"/>
      <c r="P12" s="552"/>
      <c r="Q12" s="552"/>
      <c r="R12" s="552"/>
      <c r="S12" s="552"/>
      <c r="T12" s="552"/>
      <c r="U12" s="552"/>
      <c r="V12" s="552"/>
      <c r="W12" s="552"/>
      <c r="X12" s="552"/>
      <c r="Y12" s="552"/>
    </row>
    <row r="13" spans="1:25" s="86" customFormat="1" ht="21.75" customHeight="1" x14ac:dyDescent="0.25">
      <c r="A13" s="344"/>
      <c r="B13" s="547" t="s">
        <v>43</v>
      </c>
      <c r="C13" s="982" t="s">
        <v>346</v>
      </c>
      <c r="D13" s="983"/>
      <c r="E13" s="548"/>
      <c r="F13" s="549"/>
      <c r="G13" s="549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</row>
    <row r="14" spans="1:25" s="553" customFormat="1" ht="21.75" customHeight="1" x14ac:dyDescent="0.25">
      <c r="A14" s="344"/>
      <c r="B14" s="68" t="s">
        <v>46</v>
      </c>
      <c r="C14" s="90" t="s">
        <v>529</v>
      </c>
      <c r="D14" s="68" t="s">
        <v>344</v>
      </c>
      <c r="E14" s="71">
        <v>3</v>
      </c>
      <c r="F14" s="72">
        <f>'Adm Par Vinc SEM DESe'!K32</f>
        <v>15625.668399999999</v>
      </c>
      <c r="G14" s="72">
        <f>TRUNC(E14*F14,2)</f>
        <v>46877</v>
      </c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</row>
    <row r="15" spans="1:25" s="86" customFormat="1" ht="21.75" customHeight="1" x14ac:dyDescent="0.25">
      <c r="A15" s="344"/>
      <c r="B15" s="68" t="s">
        <v>470</v>
      </c>
      <c r="C15" s="554" t="s">
        <v>548</v>
      </c>
      <c r="D15" s="68" t="s">
        <v>344</v>
      </c>
      <c r="E15" s="71">
        <v>3</v>
      </c>
      <c r="F15" s="72">
        <f>'Adm Par Vinc SEM DESe'!K38</f>
        <v>15625.668399999999</v>
      </c>
      <c r="G15" s="72">
        <f>TRUNC(E15*F15,2)</f>
        <v>46877</v>
      </c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</row>
    <row r="16" spans="1:25" s="86" customFormat="1" ht="21.75" customHeight="1" x14ac:dyDescent="0.25">
      <c r="A16" s="344"/>
      <c r="B16" s="984" t="s">
        <v>530</v>
      </c>
      <c r="C16" s="984"/>
      <c r="D16" s="984"/>
      <c r="E16" s="984"/>
      <c r="F16" s="984"/>
      <c r="G16" s="546">
        <f>SUM(G13:G15)</f>
        <v>93754</v>
      </c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</row>
    <row r="17" spans="1:25" s="553" customFormat="1" ht="21.75" customHeight="1" x14ac:dyDescent="0.25">
      <c r="A17" s="344"/>
      <c r="B17" s="547" t="s">
        <v>47</v>
      </c>
      <c r="C17" s="974" t="s">
        <v>347</v>
      </c>
      <c r="D17" s="974"/>
      <c r="E17" s="555"/>
      <c r="F17" s="556"/>
      <c r="G17" s="556"/>
      <c r="H17" s="110"/>
      <c r="I17" s="110"/>
      <c r="J17" s="110"/>
      <c r="K17" s="110"/>
      <c r="L17" s="110"/>
      <c r="M17" s="110"/>
      <c r="N17" s="110"/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</row>
    <row r="18" spans="1:25" s="86" customFormat="1" ht="21.75" customHeight="1" x14ac:dyDescent="0.25">
      <c r="A18" s="344"/>
      <c r="B18" s="68" t="s">
        <v>48</v>
      </c>
      <c r="C18" s="90" t="s">
        <v>348</v>
      </c>
      <c r="D18" s="68" t="s">
        <v>349</v>
      </c>
      <c r="E18" s="76">
        <v>0.5</v>
      </c>
      <c r="F18" s="72">
        <f>'Adm Par Vinc SEM DESe'!K45</f>
        <v>10323.5</v>
      </c>
      <c r="G18" s="72">
        <f>TRUNC(E18*F18,2)</f>
        <v>5161.75</v>
      </c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</row>
    <row r="19" spans="1:25" s="553" customFormat="1" ht="21.75" customHeight="1" x14ac:dyDescent="0.25">
      <c r="A19" s="344"/>
      <c r="B19" s="68" t="s">
        <v>49</v>
      </c>
      <c r="C19" s="90" t="s">
        <v>525</v>
      </c>
      <c r="D19" s="68"/>
      <c r="E19" s="76"/>
      <c r="F19" s="72"/>
      <c r="G19" s="72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</row>
    <row r="20" spans="1:25" s="553" customFormat="1" ht="21.75" customHeight="1" x14ac:dyDescent="0.25">
      <c r="A20" s="344"/>
      <c r="B20" s="68" t="s">
        <v>526</v>
      </c>
      <c r="C20" s="90" t="s">
        <v>527</v>
      </c>
      <c r="D20" s="68" t="s">
        <v>349</v>
      </c>
      <c r="E20" s="76">
        <v>0.5</v>
      </c>
      <c r="F20" s="72">
        <f>'Adm Par Vinc SEM DESe'!K60</f>
        <v>31784.615599999997</v>
      </c>
      <c r="G20" s="72">
        <f>TRUNC(E20*F20,2)</f>
        <v>15892.3</v>
      </c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</row>
    <row r="21" spans="1:25" s="86" customFormat="1" ht="21.75" customHeight="1" x14ac:dyDescent="0.25">
      <c r="A21" s="344"/>
      <c r="B21" s="984" t="s">
        <v>350</v>
      </c>
      <c r="C21" s="984"/>
      <c r="D21" s="984"/>
      <c r="E21" s="984"/>
      <c r="F21" s="984"/>
      <c r="G21" s="546">
        <f>SUM(G18:G20)</f>
        <v>21054.05</v>
      </c>
      <c r="H21" s="110"/>
      <c r="I21" s="110"/>
      <c r="J21" s="110"/>
      <c r="K21" s="110"/>
      <c r="L21" s="110"/>
      <c r="M21" s="110"/>
      <c r="N21" s="110"/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</row>
    <row r="22" spans="1:25" s="86" customFormat="1" ht="21.75" customHeight="1" x14ac:dyDescent="0.25">
      <c r="A22" s="344"/>
      <c r="B22" s="547" t="s">
        <v>50</v>
      </c>
      <c r="C22" s="974" t="s">
        <v>531</v>
      </c>
      <c r="D22" s="974"/>
      <c r="E22" s="555"/>
      <c r="F22" s="556"/>
      <c r="G22" s="556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</row>
    <row r="23" spans="1:25" s="553" customFormat="1" ht="21.75" customHeight="1" x14ac:dyDescent="0.25">
      <c r="A23" s="344"/>
      <c r="B23" s="68" t="s">
        <v>51</v>
      </c>
      <c r="C23" s="90" t="s">
        <v>531</v>
      </c>
      <c r="D23" s="68" t="s">
        <v>344</v>
      </c>
      <c r="E23" s="71">
        <v>0</v>
      </c>
      <c r="F23" s="72">
        <f>'Adm Par Vinc SEM DESe'!J75</f>
        <v>8463.4600000000009</v>
      </c>
      <c r="G23" s="72">
        <f>TRUNC(E23*F23,2)</f>
        <v>0</v>
      </c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</row>
    <row r="24" spans="1:25" s="86" customFormat="1" ht="21.75" customHeight="1" x14ac:dyDescent="0.25">
      <c r="A24" s="344"/>
      <c r="B24" s="984" t="s">
        <v>532</v>
      </c>
      <c r="C24" s="984"/>
      <c r="D24" s="984"/>
      <c r="E24" s="984"/>
      <c r="F24" s="984"/>
      <c r="G24" s="546">
        <f>G23</f>
        <v>0</v>
      </c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</row>
    <row r="25" spans="1:25" s="86" customFormat="1" ht="21.75" customHeight="1" x14ac:dyDescent="0.25">
      <c r="A25" s="344"/>
      <c r="B25" s="990"/>
      <c r="C25" s="990"/>
      <c r="D25" s="990"/>
      <c r="E25" s="990"/>
      <c r="F25" s="990"/>
      <c r="G25" s="99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</row>
    <row r="26" spans="1:25" s="74" customFormat="1" ht="28.5" hidden="1" x14ac:dyDescent="0.2">
      <c r="A26" s="505"/>
      <c r="B26" s="544" t="s">
        <v>243</v>
      </c>
      <c r="C26" s="544" t="s">
        <v>351</v>
      </c>
      <c r="D26" s="544" t="s">
        <v>27</v>
      </c>
      <c r="E26" s="544" t="s">
        <v>161</v>
      </c>
      <c r="F26" s="545" t="s">
        <v>30</v>
      </c>
      <c r="G26" s="545" t="s">
        <v>341</v>
      </c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</row>
    <row r="27" spans="1:25" ht="25.5" customHeight="1" x14ac:dyDescent="0.2">
      <c r="B27" s="976" t="s">
        <v>352</v>
      </c>
      <c r="C27" s="977"/>
      <c r="D27" s="977"/>
      <c r="E27" s="977"/>
      <c r="F27" s="978"/>
      <c r="G27" s="550">
        <f>G21+G12+G24+G16</f>
        <v>129950.82</v>
      </c>
    </row>
    <row r="28" spans="1:25" ht="15" hidden="1" x14ac:dyDescent="0.25">
      <c r="B28" s="68" t="s">
        <v>44</v>
      </c>
      <c r="C28" s="991" t="s">
        <v>353</v>
      </c>
      <c r="D28" s="991"/>
      <c r="E28" s="69"/>
      <c r="F28" s="69"/>
      <c r="G28" s="69"/>
    </row>
    <row r="29" spans="1:25" hidden="1" x14ac:dyDescent="0.2">
      <c r="B29" s="68" t="s">
        <v>45</v>
      </c>
      <c r="C29" s="69" t="s">
        <v>353</v>
      </c>
      <c r="D29" s="68" t="s">
        <v>16</v>
      </c>
      <c r="E29" s="81">
        <v>0.05</v>
      </c>
      <c r="F29" s="72">
        <f>G27</f>
        <v>129950.82</v>
      </c>
      <c r="G29" s="72">
        <f>TRUNC(E29*F29,2)</f>
        <v>6497.54</v>
      </c>
    </row>
    <row r="30" spans="1:25" hidden="1" x14ac:dyDescent="0.2">
      <c r="B30" s="981" t="s">
        <v>345</v>
      </c>
      <c r="C30" s="981"/>
      <c r="D30" s="981"/>
      <c r="E30" s="981"/>
      <c r="F30" s="981"/>
      <c r="G30" s="546">
        <f>G29</f>
        <v>6497.54</v>
      </c>
    </row>
    <row r="31" spans="1:25" ht="15" hidden="1" x14ac:dyDescent="0.25">
      <c r="B31" s="68" t="s">
        <v>43</v>
      </c>
      <c r="C31" s="985" t="s">
        <v>1</v>
      </c>
      <c r="D31" s="986"/>
      <c r="E31" s="69"/>
      <c r="F31" s="69"/>
      <c r="G31" s="69"/>
    </row>
    <row r="32" spans="1:25" hidden="1" x14ac:dyDescent="0.2">
      <c r="B32" s="68" t="s">
        <v>46</v>
      </c>
      <c r="C32" s="69" t="s">
        <v>1</v>
      </c>
      <c r="D32" s="68"/>
      <c r="E32" s="81"/>
      <c r="F32" s="72"/>
      <c r="G32" s="72">
        <f>F29+G30</f>
        <v>136448.36000000002</v>
      </c>
    </row>
    <row r="33" spans="2:7" hidden="1" x14ac:dyDescent="0.2">
      <c r="B33" s="987" t="s">
        <v>345</v>
      </c>
      <c r="C33" s="988"/>
      <c r="D33" s="988"/>
      <c r="E33" s="988"/>
      <c r="F33" s="989"/>
      <c r="G33" s="546">
        <f>G32</f>
        <v>136448.36000000002</v>
      </c>
    </row>
    <row r="37" spans="2:7" x14ac:dyDescent="0.2">
      <c r="G37" s="551"/>
    </row>
  </sheetData>
  <mergeCells count="20">
    <mergeCell ref="B30:F30"/>
    <mergeCell ref="C13:D13"/>
    <mergeCell ref="B16:F16"/>
    <mergeCell ref="C31:D31"/>
    <mergeCell ref="B33:F33"/>
    <mergeCell ref="B21:F21"/>
    <mergeCell ref="B25:G25"/>
    <mergeCell ref="B27:F27"/>
    <mergeCell ref="C28:D28"/>
    <mergeCell ref="C22:D22"/>
    <mergeCell ref="B24:F24"/>
    <mergeCell ref="C3:G3"/>
    <mergeCell ref="F7:G7"/>
    <mergeCell ref="F5:G5"/>
    <mergeCell ref="F6:G6"/>
    <mergeCell ref="C17:D17"/>
    <mergeCell ref="B8:G8"/>
    <mergeCell ref="C10:D10"/>
    <mergeCell ref="B12:F12"/>
    <mergeCell ref="C5:E5"/>
  </mergeCells>
  <pageMargins left="0.511811024" right="0.511811024" top="0.78740157499999996" bottom="0.78740157499999996" header="0.31496062000000002" footer="0.31496062000000002"/>
  <pageSetup paperSize="9" scale="6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R75"/>
  <sheetViews>
    <sheetView showGridLines="0" topLeftCell="A43" zoomScaleNormal="100" zoomScaleSheetLayoutView="85" workbookViewId="0">
      <selection activeCell="B20" sqref="B20:J20"/>
    </sheetView>
  </sheetViews>
  <sheetFormatPr defaultColWidth="9.140625" defaultRowHeight="12.75" x14ac:dyDescent="0.25"/>
  <cols>
    <col min="1" max="1" width="9.140625" style="86"/>
    <col min="2" max="2" width="9.28515625" style="87" bestFit="1" customWidth="1"/>
    <col min="3" max="3" width="10.5703125" style="87" customWidth="1"/>
    <col min="4" max="4" width="34.7109375" style="86" customWidth="1"/>
    <col min="5" max="5" width="7" style="87" customWidth="1"/>
    <col min="6" max="6" width="13.85546875" style="86" customWidth="1"/>
    <col min="7" max="7" width="12.85546875" style="86" customWidth="1"/>
    <col min="8" max="8" width="13.42578125" style="86" customWidth="1"/>
    <col min="9" max="9" width="13.85546875" style="86" customWidth="1"/>
    <col min="10" max="10" width="15" style="86" customWidth="1"/>
    <col min="11" max="11" width="18.28515625" style="86" customWidth="1"/>
    <col min="12" max="12" width="9.140625" style="274"/>
    <col min="13" max="13" width="9.28515625" style="274" bestFit="1" customWidth="1"/>
    <col min="14" max="14" width="9.28515625" style="86" bestFit="1" customWidth="1"/>
    <col min="15" max="15" width="9.140625" style="86"/>
    <col min="16" max="16" width="10.5703125" style="108" customWidth="1"/>
    <col min="17" max="17" width="14.28515625" style="109" customWidth="1"/>
    <col min="18" max="18" width="9.28515625" style="87" bestFit="1" customWidth="1"/>
    <col min="19" max="16384" width="9.140625" style="86"/>
  </cols>
  <sheetData>
    <row r="1" spans="1:18" s="82" customFormat="1" ht="20.100000000000001" customHeight="1" x14ac:dyDescent="0.25">
      <c r="A1" s="84"/>
      <c r="B1" s="84"/>
      <c r="C1" s="83"/>
      <c r="E1" s="83"/>
      <c r="L1" s="273"/>
      <c r="M1" s="273"/>
      <c r="P1" s="108"/>
      <c r="Q1" s="109"/>
      <c r="R1" s="83"/>
    </row>
    <row r="2" spans="1:18" s="82" customFormat="1" ht="20.100000000000001" customHeight="1" x14ac:dyDescent="0.25">
      <c r="A2" s="84"/>
      <c r="B2" s="342"/>
      <c r="C2" s="343"/>
      <c r="D2" s="343"/>
      <c r="E2" s="992" t="s">
        <v>72</v>
      </c>
      <c r="F2" s="993"/>
      <c r="G2" s="993"/>
      <c r="H2" s="993"/>
      <c r="I2" s="993"/>
      <c r="J2" s="993"/>
      <c r="K2" s="994"/>
      <c r="L2" s="557"/>
      <c r="M2" s="557"/>
      <c r="N2" s="558"/>
      <c r="O2" s="558"/>
      <c r="P2" s="108"/>
      <c r="Q2" s="109"/>
      <c r="R2" s="83"/>
    </row>
    <row r="3" spans="1:18" s="82" customFormat="1" ht="20.100000000000001" customHeight="1" x14ac:dyDescent="0.25">
      <c r="A3" s="84"/>
      <c r="B3" s="345"/>
      <c r="C3" s="344"/>
      <c r="D3" s="344"/>
      <c r="E3" s="995" t="str">
        <f>RESUMO!$E$2</f>
        <v>PREFEITURA MUNICIPAL DE BONITO/MS</v>
      </c>
      <c r="F3" s="996"/>
      <c r="G3" s="996"/>
      <c r="H3" s="996"/>
      <c r="I3" s="996"/>
      <c r="J3" s="996"/>
      <c r="K3" s="997"/>
      <c r="L3" s="559"/>
      <c r="M3" s="559"/>
      <c r="N3" s="560"/>
      <c r="O3" s="560"/>
      <c r="P3" s="108"/>
      <c r="Q3" s="109"/>
      <c r="R3" s="83"/>
    </row>
    <row r="4" spans="1:18" s="82" customFormat="1" ht="28.5" customHeight="1" x14ac:dyDescent="0.25">
      <c r="A4" s="84"/>
      <c r="B4" s="345"/>
      <c r="C4" s="344"/>
      <c r="D4" s="344"/>
      <c r="E4" s="992" t="str">
        <f>RESUMO!E3</f>
        <v>SECRETARIA MUNICIPAL DE INFRAESTRUTURA</v>
      </c>
      <c r="F4" s="993"/>
      <c r="G4" s="993"/>
      <c r="H4" s="993"/>
      <c r="I4" s="993"/>
      <c r="J4" s="993"/>
      <c r="K4" s="994"/>
      <c r="L4" s="557"/>
      <c r="M4" s="557"/>
      <c r="N4" s="558"/>
      <c r="O4" s="558"/>
      <c r="P4" s="108"/>
      <c r="Q4" s="109"/>
      <c r="R4" s="83"/>
    </row>
    <row r="5" spans="1:18" s="82" customFormat="1" ht="20.100000000000001" customHeight="1" x14ac:dyDescent="0.25">
      <c r="A5" s="84"/>
      <c r="B5" s="808" t="s">
        <v>37</v>
      </c>
      <c r="C5" s="809"/>
      <c r="D5" s="809"/>
      <c r="E5" s="809"/>
      <c r="F5" s="809"/>
      <c r="G5" s="809"/>
      <c r="H5" s="809"/>
      <c r="I5" s="809"/>
      <c r="J5" s="809"/>
      <c r="K5" s="810"/>
      <c r="L5" s="561"/>
      <c r="M5" s="561"/>
      <c r="N5" s="562"/>
      <c r="O5" s="562"/>
      <c r="P5" s="108"/>
      <c r="Q5" s="109"/>
      <c r="R5" s="83"/>
    </row>
    <row r="6" spans="1:18" s="82" customFormat="1" ht="20.100000000000001" customHeight="1" x14ac:dyDescent="0.25">
      <c r="A6" s="84"/>
      <c r="B6" s="346" t="s">
        <v>19</v>
      </c>
      <c r="C6" s="822" t="str">
        <f>RESUMO!B5</f>
        <v>INFRAESTRUTURA RURAL - RECOMPOSIÇÃO DE REVESTIMENTO PRIMÁRIO</v>
      </c>
      <c r="D6" s="823"/>
      <c r="E6" s="823"/>
      <c r="F6" s="823"/>
      <c r="G6" s="823"/>
      <c r="H6" s="824"/>
      <c r="I6" s="858"/>
      <c r="J6" s="859"/>
      <c r="K6" s="860"/>
      <c r="L6" s="563"/>
      <c r="M6" s="563"/>
      <c r="N6" s="564"/>
      <c r="O6" s="564"/>
      <c r="P6" s="108"/>
      <c r="Q6" s="109"/>
      <c r="R6" s="83"/>
    </row>
    <row r="7" spans="1:18" s="82" customFormat="1" ht="20.100000000000001" customHeight="1" x14ac:dyDescent="0.15">
      <c r="A7" s="84"/>
      <c r="B7" s="347" t="s">
        <v>20</v>
      </c>
      <c r="C7" s="822" t="str">
        <f>RESUMO!B6</f>
        <v>BONITO - MS</v>
      </c>
      <c r="D7" s="823"/>
      <c r="E7" s="823"/>
      <c r="F7" s="823"/>
      <c r="G7" s="823"/>
      <c r="H7" s="824"/>
      <c r="I7" s="814"/>
      <c r="J7" s="815"/>
      <c r="K7" s="816"/>
      <c r="L7" s="565"/>
      <c r="M7" s="565"/>
      <c r="N7" s="566"/>
      <c r="O7" s="566"/>
      <c r="P7" s="108"/>
      <c r="Q7" s="109"/>
      <c r="R7" s="83"/>
    </row>
    <row r="8" spans="1:18" s="82" customFormat="1" ht="15.75" customHeight="1" x14ac:dyDescent="0.25">
      <c r="B8" s="346" t="s">
        <v>21</v>
      </c>
      <c r="C8" s="822" t="str">
        <f>RESUMO!B7</f>
        <v>ESTRADA VICINAL DO QUATI</v>
      </c>
      <c r="D8" s="823"/>
      <c r="E8" s="823"/>
      <c r="F8" s="823"/>
      <c r="G8" s="823"/>
      <c r="H8" s="824"/>
      <c r="I8" s="817"/>
      <c r="J8" s="818"/>
      <c r="K8" s="819"/>
      <c r="L8" s="563"/>
      <c r="M8" s="274">
        <v>1.2195</v>
      </c>
      <c r="N8" s="564"/>
      <c r="O8" s="564"/>
      <c r="P8" s="108"/>
      <c r="Q8" s="109"/>
      <c r="R8" s="83"/>
    </row>
    <row r="9" spans="1:18" s="82" customFormat="1" ht="15.75" customHeight="1" x14ac:dyDescent="0.25">
      <c r="B9" s="85"/>
      <c r="C9" s="155"/>
      <c r="D9" s="155"/>
      <c r="E9" s="85"/>
      <c r="F9" s="155"/>
      <c r="G9" s="155"/>
      <c r="H9" s="155"/>
      <c r="I9" s="155"/>
      <c r="J9" s="155"/>
      <c r="K9" s="155"/>
      <c r="L9" s="273"/>
      <c r="M9" s="273"/>
      <c r="P9" s="108"/>
      <c r="Q9" s="109"/>
      <c r="R9" s="83"/>
    </row>
    <row r="10" spans="1:18" ht="18" customHeight="1" x14ac:dyDescent="0.25">
      <c r="B10" s="1001" t="s">
        <v>37</v>
      </c>
      <c r="C10" s="1002"/>
      <c r="D10" s="1002"/>
      <c r="E10" s="1002"/>
      <c r="F10" s="1002"/>
      <c r="G10" s="1002"/>
      <c r="H10" s="1002"/>
      <c r="I10" s="1002"/>
      <c r="J10" s="1002"/>
      <c r="K10" s="1003"/>
    </row>
    <row r="11" spans="1:18" ht="18" customHeight="1" x14ac:dyDescent="0.25">
      <c r="B11" s="998" t="s">
        <v>342</v>
      </c>
      <c r="C11" s="999"/>
      <c r="D11" s="999"/>
      <c r="E11" s="999"/>
      <c r="F11" s="999"/>
      <c r="G11" s="999"/>
      <c r="H11" s="999"/>
      <c r="I11" s="999"/>
      <c r="J11" s="999"/>
      <c r="K11" s="1000"/>
    </row>
    <row r="12" spans="1:18" ht="18" customHeight="1" x14ac:dyDescent="0.25">
      <c r="B12" s="1004" t="s">
        <v>356</v>
      </c>
      <c r="C12" s="1005"/>
      <c r="D12" s="1005"/>
      <c r="E12" s="1005"/>
      <c r="F12" s="1005"/>
      <c r="G12" s="1005"/>
      <c r="H12" s="1005"/>
      <c r="I12" s="1005"/>
      <c r="J12" s="1005"/>
      <c r="K12" s="1006"/>
    </row>
    <row r="13" spans="1:18" ht="25.5" customHeight="1" x14ac:dyDescent="0.25">
      <c r="B13" s="88" t="s">
        <v>243</v>
      </c>
      <c r="C13" s="88" t="s">
        <v>78</v>
      </c>
      <c r="D13" s="88" t="s">
        <v>56</v>
      </c>
      <c r="E13" s="88" t="s">
        <v>27</v>
      </c>
      <c r="F13" s="88" t="s">
        <v>161</v>
      </c>
      <c r="G13" s="89" t="s">
        <v>357</v>
      </c>
      <c r="H13" s="89" t="s">
        <v>358</v>
      </c>
      <c r="I13" s="89" t="s">
        <v>359</v>
      </c>
      <c r="J13" s="89" t="s">
        <v>30</v>
      </c>
      <c r="K13" s="89" t="s">
        <v>341</v>
      </c>
    </row>
    <row r="14" spans="1:18" x14ac:dyDescent="0.25">
      <c r="B14" s="68">
        <v>1</v>
      </c>
      <c r="C14" s="68"/>
      <c r="D14" s="1007" t="s">
        <v>356</v>
      </c>
      <c r="E14" s="1007"/>
      <c r="F14" s="90"/>
      <c r="G14" s="90"/>
      <c r="H14" s="90"/>
      <c r="I14" s="90"/>
      <c r="J14" s="90"/>
      <c r="K14" s="91"/>
    </row>
    <row r="15" spans="1:18" x14ac:dyDescent="0.25">
      <c r="B15" s="218" t="s">
        <v>45</v>
      </c>
      <c r="C15" s="218"/>
      <c r="D15" s="92" t="s">
        <v>360</v>
      </c>
      <c r="E15" s="218"/>
      <c r="F15" s="93"/>
      <c r="G15" s="218"/>
      <c r="H15" s="218"/>
      <c r="I15" s="218"/>
      <c r="J15" s="218"/>
      <c r="K15" s="94"/>
    </row>
    <row r="16" spans="1:18" x14ac:dyDescent="0.25">
      <c r="B16" s="218" t="s">
        <v>361</v>
      </c>
      <c r="C16" s="218"/>
      <c r="D16" s="92" t="s">
        <v>362</v>
      </c>
      <c r="E16" s="218"/>
      <c r="F16" s="93"/>
      <c r="G16" s="218"/>
      <c r="H16" s="218"/>
      <c r="I16" s="218"/>
      <c r="J16" s="218"/>
      <c r="K16" s="94"/>
    </row>
    <row r="17" spans="1:18" x14ac:dyDescent="0.25">
      <c r="B17" s="68" t="s">
        <v>363</v>
      </c>
      <c r="C17" s="68" t="s">
        <v>355</v>
      </c>
      <c r="D17" s="90" t="s">
        <v>364</v>
      </c>
      <c r="E17" s="68" t="s">
        <v>365</v>
      </c>
      <c r="F17" s="76">
        <v>0.5</v>
      </c>
      <c r="G17" s="95">
        <v>1</v>
      </c>
      <c r="H17" s="68" t="s">
        <v>344</v>
      </c>
      <c r="I17" s="96">
        <v>1</v>
      </c>
      <c r="J17" s="97">
        <f>IFERROR(VLOOKUP(C17,[43]Sheet1!$A$4:$K$533,10,0),IFERROR(VLOOKUP(C17,[44]Sheet1!$A$4:$D$6374,4,0),IFERROR(VLOOKUP(C17,'[45]Mato Grosso do Sul'!$A$6:$F$118,6,0),VLOOKUP(C17,[46]Sheet1!$A$4:$D$1661,4,0))))</f>
        <v>22496.096799999999</v>
      </c>
      <c r="K17" s="72">
        <f>TRUNC(F17*J17,2)</f>
        <v>11248.04</v>
      </c>
    </row>
    <row r="18" spans="1:18" x14ac:dyDescent="0.25">
      <c r="B18" s="218" t="s">
        <v>366</v>
      </c>
      <c r="C18" s="218"/>
      <c r="D18" s="92" t="s">
        <v>367</v>
      </c>
      <c r="E18" s="218"/>
      <c r="F18" s="93"/>
      <c r="G18" s="98" t="s">
        <v>368</v>
      </c>
      <c r="H18" s="98" t="s">
        <v>369</v>
      </c>
      <c r="I18" s="218" t="s">
        <v>370</v>
      </c>
      <c r="J18" s="218" t="s">
        <v>371</v>
      </c>
      <c r="K18" s="94"/>
    </row>
    <row r="19" spans="1:18" x14ac:dyDescent="0.25">
      <c r="B19" s="68" t="s">
        <v>372</v>
      </c>
      <c r="C19" s="68" t="s">
        <v>373</v>
      </c>
      <c r="D19" s="90" t="s">
        <v>374</v>
      </c>
      <c r="E19" s="68" t="s">
        <v>365</v>
      </c>
      <c r="F19" s="76">
        <v>0.5</v>
      </c>
      <c r="G19" s="99">
        <v>44</v>
      </c>
      <c r="H19" s="100">
        <v>176</v>
      </c>
      <c r="I19" s="97">
        <v>36.301600000000001</v>
      </c>
      <c r="J19" s="97">
        <f>IFERROR(VLOOKUP(C19,[43]Sheet1!$A$4:$K$533,10,0),IFERROR(VLOOKUP(C19,[44]Sheet1!$A$4:$D$6374,4,0),IFERROR(VLOOKUP(C19,'[45]Mato Grosso do Sul'!$A$6:$F$118,6,0),VLOOKUP(C19,[46]Sheet1!$A$4:$D$1661,4,0))))</f>
        <v>35.183</v>
      </c>
      <c r="K19" s="72">
        <f>F19*((G19*I19)+(H19*J19))</f>
        <v>3894.7392</v>
      </c>
    </row>
    <row r="20" spans="1:18" x14ac:dyDescent="0.25">
      <c r="B20" s="1008" t="s">
        <v>356</v>
      </c>
      <c r="C20" s="1009"/>
      <c r="D20" s="1009"/>
      <c r="E20" s="1009"/>
      <c r="F20" s="1009"/>
      <c r="G20" s="1009"/>
      <c r="H20" s="1009"/>
      <c r="I20" s="1009"/>
      <c r="J20" s="1010"/>
      <c r="K20" s="101">
        <f>SUM(K17:K19)</f>
        <v>15142.779200000001</v>
      </c>
      <c r="P20" s="110"/>
      <c r="Q20" s="111"/>
      <c r="R20" s="86"/>
    </row>
    <row r="22" spans="1:18" x14ac:dyDescent="0.25">
      <c r="P22" s="112"/>
    </row>
    <row r="23" spans="1:18" x14ac:dyDescent="0.25">
      <c r="P23" s="112"/>
    </row>
    <row r="24" spans="1:18" ht="18.75" customHeight="1" x14ac:dyDescent="0.25">
      <c r="B24" s="998" t="s">
        <v>346</v>
      </c>
      <c r="C24" s="999"/>
      <c r="D24" s="999"/>
      <c r="E24" s="999"/>
      <c r="F24" s="999"/>
      <c r="G24" s="999"/>
      <c r="H24" s="999"/>
      <c r="I24" s="999"/>
      <c r="J24" s="999"/>
      <c r="K24" s="1000"/>
      <c r="P24" s="112"/>
    </row>
    <row r="25" spans="1:18" s="109" customFormat="1" ht="12.75" customHeight="1" x14ac:dyDescent="0.25">
      <c r="A25" s="86"/>
      <c r="B25" s="87"/>
      <c r="C25" s="87"/>
      <c r="D25" s="86"/>
      <c r="E25" s="87"/>
      <c r="F25" s="86"/>
      <c r="G25" s="86"/>
      <c r="H25" s="86"/>
      <c r="I25" s="86"/>
      <c r="J25" s="86"/>
      <c r="K25" s="86"/>
      <c r="L25" s="274"/>
      <c r="M25" s="274"/>
      <c r="N25" s="86"/>
      <c r="O25" s="86"/>
      <c r="P25" s="112"/>
      <c r="R25" s="87"/>
    </row>
    <row r="26" spans="1:18" ht="25.5" x14ac:dyDescent="0.25">
      <c r="B26" s="88" t="s">
        <v>243</v>
      </c>
      <c r="C26" s="88" t="s">
        <v>78</v>
      </c>
      <c r="D26" s="88" t="s">
        <v>56</v>
      </c>
      <c r="E26" s="88" t="s">
        <v>27</v>
      </c>
      <c r="F26" s="88" t="s">
        <v>161</v>
      </c>
      <c r="G26" s="89" t="s">
        <v>357</v>
      </c>
      <c r="H26" s="89" t="s">
        <v>358</v>
      </c>
      <c r="I26" s="89" t="s">
        <v>359</v>
      </c>
      <c r="J26" s="89" t="s">
        <v>30</v>
      </c>
      <c r="K26" s="89" t="s">
        <v>341</v>
      </c>
      <c r="P26" s="239"/>
      <c r="Q26" s="174"/>
    </row>
    <row r="27" spans="1:18" ht="15.75" customHeight="1" x14ac:dyDescent="0.25">
      <c r="B27" s="68" t="s">
        <v>44</v>
      </c>
      <c r="C27" s="68"/>
      <c r="D27" s="1011" t="s">
        <v>533</v>
      </c>
      <c r="E27" s="1011"/>
      <c r="F27" s="90"/>
      <c r="G27" s="90"/>
      <c r="H27" s="90"/>
      <c r="I27" s="90"/>
      <c r="J27" s="90"/>
      <c r="K27" s="90"/>
      <c r="P27" s="239"/>
      <c r="Q27" s="174"/>
    </row>
    <row r="28" spans="1:18" ht="15.75" customHeight="1" x14ac:dyDescent="0.25">
      <c r="B28" s="218" t="s">
        <v>45</v>
      </c>
      <c r="C28" s="218"/>
      <c r="D28" s="92" t="s">
        <v>376</v>
      </c>
      <c r="E28" s="218"/>
      <c r="F28" s="93"/>
      <c r="G28" s="218"/>
      <c r="H28" s="218"/>
      <c r="I28" s="218"/>
      <c r="J28" s="218"/>
      <c r="K28" s="218"/>
      <c r="P28" s="239"/>
      <c r="Q28" s="174"/>
    </row>
    <row r="29" spans="1:18" ht="15.75" customHeight="1" x14ac:dyDescent="0.25">
      <c r="B29" s="68" t="s">
        <v>361</v>
      </c>
      <c r="C29" s="68" t="s">
        <v>534</v>
      </c>
      <c r="D29" s="90" t="s">
        <v>535</v>
      </c>
      <c r="E29" s="68" t="s">
        <v>365</v>
      </c>
      <c r="F29" s="71">
        <v>1</v>
      </c>
      <c r="G29" s="95">
        <v>1</v>
      </c>
      <c r="H29" s="68" t="s">
        <v>344</v>
      </c>
      <c r="I29" s="96">
        <v>1</v>
      </c>
      <c r="J29" s="72">
        <f>IFERROR(VLOOKUP(C29,[43]Sheet1!$A$4:$K$533,10,0),IFERROR(VLOOKUP(C29,[44]Sheet1!$A$4:$D$6374,4,0),IFERROR(VLOOKUP(C29,'[45]Mato Grosso do Sul'!$A$6:$F$118,6,0),VLOOKUP(C29,[46]Sheet1!$A$4:$D$1661,4,0))))</f>
        <v>7836.1947</v>
      </c>
      <c r="K29" s="72">
        <f t="shared" ref="K29" si="0">TRUNC(F29*J29,2)</f>
        <v>7836.19</v>
      </c>
      <c r="P29" s="239"/>
      <c r="Q29" s="174"/>
    </row>
    <row r="30" spans="1:18" ht="15.75" customHeight="1" x14ac:dyDescent="0.25">
      <c r="B30" s="218" t="s">
        <v>536</v>
      </c>
      <c r="C30" s="218"/>
      <c r="D30" s="92" t="s">
        <v>367</v>
      </c>
      <c r="E30" s="218"/>
      <c r="F30" s="93"/>
      <c r="G30" s="98" t="s">
        <v>368</v>
      </c>
      <c r="H30" s="98" t="s">
        <v>369</v>
      </c>
      <c r="I30" s="218" t="s">
        <v>370</v>
      </c>
      <c r="J30" s="218" t="s">
        <v>371</v>
      </c>
      <c r="K30" s="94"/>
      <c r="P30" s="239"/>
      <c r="Q30" s="174"/>
    </row>
    <row r="31" spans="1:18" ht="15.75" customHeight="1" x14ac:dyDescent="0.25">
      <c r="B31" s="68" t="s">
        <v>537</v>
      </c>
      <c r="C31" s="68" t="s">
        <v>373</v>
      </c>
      <c r="D31" s="90" t="s">
        <v>538</v>
      </c>
      <c r="E31" s="68" t="s">
        <v>365</v>
      </c>
      <c r="F31" s="71">
        <v>1</v>
      </c>
      <c r="G31" s="99">
        <v>44</v>
      </c>
      <c r="H31" s="100">
        <v>176</v>
      </c>
      <c r="I31" s="97">
        <v>36.301600000000001</v>
      </c>
      <c r="J31" s="97">
        <f>IFERROR(VLOOKUP(C31,[43]Sheet1!$A$4:$K$533,10,0),IFERROR(VLOOKUP(C31,[44]Sheet1!$A$4:$D$6374,4,0),IFERROR(VLOOKUP(C31,'[45]Mato Grosso do Sul'!$A$6:$F$118,6,0),VLOOKUP(C31,[46]Sheet1!$A$4:$D$1661,4,0))))</f>
        <v>35.183</v>
      </c>
      <c r="K31" s="72">
        <f>F31*(G31*I31)+(H31*J31)</f>
        <v>7789.4784</v>
      </c>
      <c r="N31" s="102"/>
      <c r="P31" s="239"/>
      <c r="Q31" s="174"/>
    </row>
    <row r="32" spans="1:18" ht="15.75" customHeight="1" x14ac:dyDescent="0.25">
      <c r="B32" s="1012" t="s">
        <v>539</v>
      </c>
      <c r="C32" s="1012"/>
      <c r="D32" s="1012"/>
      <c r="E32" s="1012"/>
      <c r="F32" s="1012"/>
      <c r="G32" s="1012"/>
      <c r="H32" s="1012"/>
      <c r="I32" s="1012"/>
      <c r="J32" s="1012"/>
      <c r="K32" s="101">
        <f>SUM(K29:K31)</f>
        <v>15625.668399999999</v>
      </c>
      <c r="P32" s="239"/>
      <c r="Q32" s="174"/>
    </row>
    <row r="33" spans="2:18" ht="15.75" customHeight="1" x14ac:dyDescent="0.25">
      <c r="B33" s="68" t="s">
        <v>43</v>
      </c>
      <c r="C33" s="68"/>
      <c r="D33" s="1011" t="s">
        <v>542</v>
      </c>
      <c r="E33" s="1011"/>
      <c r="F33" s="90"/>
      <c r="G33" s="90"/>
      <c r="H33" s="90"/>
      <c r="I33" s="90"/>
      <c r="J33" s="90"/>
      <c r="K33" s="91"/>
      <c r="P33" s="239"/>
      <c r="Q33" s="174"/>
    </row>
    <row r="34" spans="2:18" ht="15.75" customHeight="1" x14ac:dyDescent="0.25">
      <c r="B34" s="218" t="s">
        <v>46</v>
      </c>
      <c r="C34" s="218"/>
      <c r="D34" s="92" t="s">
        <v>376</v>
      </c>
      <c r="E34" s="218"/>
      <c r="F34" s="93"/>
      <c r="G34" s="218"/>
      <c r="H34" s="218"/>
      <c r="I34" s="218"/>
      <c r="J34" s="218"/>
      <c r="K34" s="94"/>
      <c r="P34" s="239"/>
      <c r="Q34" s="174"/>
    </row>
    <row r="35" spans="2:18" ht="15.75" customHeight="1" x14ac:dyDescent="0.25">
      <c r="B35" s="68" t="s">
        <v>540</v>
      </c>
      <c r="C35" s="68" t="s">
        <v>547</v>
      </c>
      <c r="D35" s="90" t="s">
        <v>546</v>
      </c>
      <c r="E35" s="68" t="s">
        <v>365</v>
      </c>
      <c r="F35" s="71">
        <v>1</v>
      </c>
      <c r="G35" s="95">
        <v>1</v>
      </c>
      <c r="H35" s="68" t="s">
        <v>344</v>
      </c>
      <c r="I35" s="96">
        <v>1</v>
      </c>
      <c r="J35" s="72">
        <f>IFERROR(VLOOKUP(C35,[43]Sheet1!$A$4:$K$533,10,0),IFERROR(VLOOKUP(C35,[44]Sheet1!$A$4:$D$6374,4,0),IFERROR(VLOOKUP(C35,'[45]Mato Grosso do Sul'!$A$6:$F$118,6,0),VLOOKUP(C35,[46]Sheet1!$A$4:$D$1661,4,0))))</f>
        <v>7836.1947</v>
      </c>
      <c r="K35" s="72">
        <f t="shared" ref="K35" si="1">TRUNC(F35*J35,2)</f>
        <v>7836.19</v>
      </c>
      <c r="P35" s="239"/>
      <c r="Q35" s="174"/>
    </row>
    <row r="36" spans="2:18" ht="15.75" customHeight="1" x14ac:dyDescent="0.25">
      <c r="B36" s="218" t="s">
        <v>470</v>
      </c>
      <c r="C36" s="218"/>
      <c r="D36" s="92" t="s">
        <v>367</v>
      </c>
      <c r="E36" s="218"/>
      <c r="F36" s="93"/>
      <c r="G36" s="98" t="s">
        <v>368</v>
      </c>
      <c r="H36" s="98" t="s">
        <v>369</v>
      </c>
      <c r="I36" s="218" t="s">
        <v>370</v>
      </c>
      <c r="J36" s="218" t="s">
        <v>371</v>
      </c>
      <c r="K36" s="94"/>
      <c r="P36" s="239"/>
      <c r="Q36" s="174"/>
    </row>
    <row r="37" spans="2:18" ht="15.75" customHeight="1" x14ac:dyDescent="0.25">
      <c r="B37" s="68" t="s">
        <v>541</v>
      </c>
      <c r="C37" s="68" t="s">
        <v>373</v>
      </c>
      <c r="D37" s="90" t="s">
        <v>538</v>
      </c>
      <c r="E37" s="68" t="s">
        <v>365</v>
      </c>
      <c r="F37" s="71">
        <v>1</v>
      </c>
      <c r="G37" s="99">
        <v>44</v>
      </c>
      <c r="H37" s="100">
        <v>176</v>
      </c>
      <c r="I37" s="97">
        <v>36.301600000000001</v>
      </c>
      <c r="J37" s="97">
        <f>IFERROR(VLOOKUP(C37,[43]Sheet1!$A$4:$K$533,10,0),IFERROR(VLOOKUP(C37,[44]Sheet1!$A$4:$D$6374,4,0),IFERROR(VLOOKUP(C37,'[45]Mato Grosso do Sul'!$A$6:$F$118,6,0),VLOOKUP(C37,[46]Sheet1!$A$4:$D$1661,4,0))))</f>
        <v>35.183</v>
      </c>
      <c r="K37" s="72">
        <f>F37*(G37*I37)+(H37*J37)</f>
        <v>7789.4784</v>
      </c>
      <c r="P37" s="239"/>
      <c r="Q37" s="174"/>
    </row>
    <row r="38" spans="2:18" ht="15.75" customHeight="1" x14ac:dyDescent="0.25">
      <c r="B38" s="1012" t="s">
        <v>545</v>
      </c>
      <c r="C38" s="1012"/>
      <c r="D38" s="1012"/>
      <c r="E38" s="1012"/>
      <c r="F38" s="1012"/>
      <c r="G38" s="1012"/>
      <c r="H38" s="1012"/>
      <c r="I38" s="1012"/>
      <c r="J38" s="1012"/>
      <c r="K38" s="101">
        <f>SUM(K35:K37)</f>
        <v>15625.668399999999</v>
      </c>
      <c r="P38" s="239"/>
      <c r="Q38" s="174"/>
    </row>
    <row r="39" spans="2:18" ht="15.75" customHeight="1" x14ac:dyDescent="0.25">
      <c r="P39" s="112"/>
    </row>
    <row r="40" spans="2:18" s="109" customFormat="1" ht="15.75" customHeight="1" x14ac:dyDescent="0.25">
      <c r="B40" s="218">
        <v>3</v>
      </c>
      <c r="C40" s="218"/>
      <c r="D40" s="92" t="s">
        <v>377</v>
      </c>
      <c r="E40" s="92"/>
      <c r="F40" s="92"/>
      <c r="G40" s="92"/>
      <c r="H40" s="92"/>
      <c r="I40" s="92"/>
      <c r="J40" s="92"/>
      <c r="K40" s="103"/>
      <c r="L40" s="274"/>
      <c r="M40" s="274"/>
      <c r="N40" s="86"/>
      <c r="O40" s="86"/>
      <c r="P40" s="112"/>
      <c r="R40" s="87"/>
    </row>
    <row r="41" spans="2:18" ht="15.75" customHeight="1" x14ac:dyDescent="0.25">
      <c r="B41" s="218" t="s">
        <v>48</v>
      </c>
      <c r="C41" s="218"/>
      <c r="D41" s="92" t="s">
        <v>376</v>
      </c>
      <c r="E41" s="218"/>
      <c r="F41" s="93"/>
      <c r="G41" s="218"/>
      <c r="H41" s="218"/>
      <c r="I41" s="218"/>
      <c r="J41" s="218"/>
      <c r="K41" s="94"/>
      <c r="P41" s="112"/>
    </row>
    <row r="42" spans="2:18" ht="15.75" customHeight="1" x14ac:dyDescent="0.25">
      <c r="B42" s="68" t="s">
        <v>543</v>
      </c>
      <c r="C42" s="68" t="s">
        <v>375</v>
      </c>
      <c r="D42" s="90" t="s">
        <v>378</v>
      </c>
      <c r="E42" s="68" t="s">
        <v>365</v>
      </c>
      <c r="F42" s="71">
        <v>1</v>
      </c>
      <c r="G42" s="95">
        <v>1</v>
      </c>
      <c r="H42" s="68" t="s">
        <v>344</v>
      </c>
      <c r="I42" s="96">
        <v>1</v>
      </c>
      <c r="J42" s="72">
        <f>IFERROR(VLOOKUP(C42,[43]Sheet1!$A$4:$K$533,10,0),IFERROR(VLOOKUP(C42,[44]Sheet1!$A$4:$D$6374,4,0),IFERROR(VLOOKUP(C42,'[45]Mato Grosso do Sul'!$A$6:$F$118,6,0),VLOOKUP(C42,[46]Sheet1!$A$4:$D$1661,4,0))))</f>
        <v>5276.3269</v>
      </c>
      <c r="K42" s="72">
        <f>TRUNC(F42*J42,2)</f>
        <v>5276.32</v>
      </c>
      <c r="P42" s="112"/>
    </row>
    <row r="43" spans="2:18" ht="15.75" customHeight="1" x14ac:dyDescent="0.25">
      <c r="B43" s="68" t="s">
        <v>544</v>
      </c>
      <c r="C43" s="68" t="s">
        <v>98</v>
      </c>
      <c r="D43" s="90" t="s">
        <v>379</v>
      </c>
      <c r="E43" s="68" t="s">
        <v>365</v>
      </c>
      <c r="F43" s="71">
        <v>1</v>
      </c>
      <c r="G43" s="95">
        <v>1</v>
      </c>
      <c r="H43" s="100" t="s">
        <v>344</v>
      </c>
      <c r="I43" s="104">
        <v>1</v>
      </c>
      <c r="J43" s="72">
        <f>IFERROR(VLOOKUP(C43,[43]Sheet1!$A$4:$K$533,10,0),IFERROR(VLOOKUP(C43,[44]Sheet1!$A$4:$D$6374,4,0),IFERROR(VLOOKUP(C43,'[45]Mato Grosso do Sul'!$A$6:$F$118,6,0),VLOOKUP(C43,[46]Sheet1!$A$4:$D$1661,4,0))))</f>
        <v>5047.1823000000004</v>
      </c>
      <c r="K43" s="72">
        <f>TRUNC(F43*J43,2)</f>
        <v>5047.18</v>
      </c>
      <c r="P43" s="112"/>
    </row>
    <row r="44" spans="2:18" ht="15.75" customHeight="1" x14ac:dyDescent="0.25">
      <c r="B44" s="1016" t="s">
        <v>380</v>
      </c>
      <c r="C44" s="1017"/>
      <c r="D44" s="1017"/>
      <c r="E44" s="1018"/>
      <c r="F44" s="71"/>
      <c r="G44" s="95"/>
      <c r="H44" s="100"/>
      <c r="I44" s="104"/>
      <c r="J44" s="97"/>
      <c r="K44" s="72"/>
      <c r="P44" s="112"/>
    </row>
    <row r="45" spans="2:18" ht="15.75" customHeight="1" x14ac:dyDescent="0.25">
      <c r="B45" s="1008" t="s">
        <v>377</v>
      </c>
      <c r="C45" s="1009"/>
      <c r="D45" s="1009"/>
      <c r="E45" s="1009"/>
      <c r="F45" s="1009"/>
      <c r="G45" s="1009"/>
      <c r="H45" s="1009"/>
      <c r="I45" s="1009"/>
      <c r="J45" s="1010"/>
      <c r="K45" s="101">
        <f>SUM(K42:K44)</f>
        <v>10323.5</v>
      </c>
      <c r="P45" s="112"/>
    </row>
    <row r="46" spans="2:18" x14ac:dyDescent="0.25">
      <c r="P46" s="112"/>
    </row>
    <row r="47" spans="2:18" x14ac:dyDescent="0.25">
      <c r="F47" s="102"/>
      <c r="P47" s="112"/>
    </row>
    <row r="48" spans="2:18" x14ac:dyDescent="0.25">
      <c r="P48" s="112"/>
    </row>
    <row r="49" spans="2:18" s="176" customFormat="1" ht="21" customHeight="1" x14ac:dyDescent="0.25">
      <c r="B49" s="998" t="s">
        <v>549</v>
      </c>
      <c r="C49" s="999"/>
      <c r="D49" s="999"/>
      <c r="E49" s="999"/>
      <c r="F49" s="999"/>
      <c r="G49" s="999"/>
      <c r="H49" s="999"/>
      <c r="I49" s="999"/>
      <c r="J49" s="999"/>
      <c r="K49" s="1000"/>
      <c r="L49" s="275"/>
      <c r="M49" s="275"/>
      <c r="P49" s="239"/>
      <c r="Q49" s="174"/>
      <c r="R49" s="177"/>
    </row>
    <row r="50" spans="2:18" s="178" customFormat="1" ht="25.5" customHeight="1" x14ac:dyDescent="0.25">
      <c r="B50" s="89" t="s">
        <v>243</v>
      </c>
      <c r="C50" s="89" t="s">
        <v>78</v>
      </c>
      <c r="D50" s="89" t="s">
        <v>56</v>
      </c>
      <c r="E50" s="89"/>
      <c r="F50" s="89" t="s">
        <v>550</v>
      </c>
      <c r="G50" s="89" t="s">
        <v>357</v>
      </c>
      <c r="H50" s="89" t="s">
        <v>358</v>
      </c>
      <c r="I50" s="89" t="s">
        <v>551</v>
      </c>
      <c r="J50" s="89" t="s">
        <v>552</v>
      </c>
      <c r="K50" s="89" t="s">
        <v>31</v>
      </c>
      <c r="L50" s="276"/>
      <c r="M50" s="276"/>
      <c r="P50" s="239"/>
      <c r="Q50" s="174"/>
    </row>
    <row r="51" spans="2:18" s="178" customFormat="1" ht="12.75" customHeight="1" x14ac:dyDescent="0.25">
      <c r="B51" s="179" t="s">
        <v>243</v>
      </c>
      <c r="C51" s="218"/>
      <c r="D51" s="218" t="s">
        <v>56</v>
      </c>
      <c r="E51" s="179"/>
      <c r="F51" s="179"/>
      <c r="G51" s="179"/>
      <c r="H51" s="179"/>
      <c r="I51" s="179"/>
      <c r="J51" s="179"/>
      <c r="K51" s="179"/>
      <c r="L51" s="276"/>
      <c r="M51" s="276"/>
      <c r="P51" s="239"/>
      <c r="Q51" s="174"/>
    </row>
    <row r="52" spans="2:18" s="176" customFormat="1" ht="12.75" customHeight="1" x14ac:dyDescent="0.25">
      <c r="B52" s="218">
        <v>3</v>
      </c>
      <c r="C52" s="218"/>
      <c r="D52" s="219" t="s">
        <v>553</v>
      </c>
      <c r="E52" s="218"/>
      <c r="F52" s="218"/>
      <c r="G52" s="218"/>
      <c r="H52" s="218"/>
      <c r="I52" s="218"/>
      <c r="J52" s="218"/>
      <c r="K52" s="219"/>
      <c r="L52" s="275"/>
      <c r="M52" s="275"/>
      <c r="P52" s="239"/>
      <c r="Q52" s="174"/>
      <c r="R52" s="177"/>
    </row>
    <row r="53" spans="2:18" s="176" customFormat="1" ht="12.75" customHeight="1" x14ac:dyDescent="0.25">
      <c r="B53" s="218" t="s">
        <v>48</v>
      </c>
      <c r="C53" s="218"/>
      <c r="D53" s="219" t="s">
        <v>376</v>
      </c>
      <c r="E53" s="218"/>
      <c r="F53" s="218"/>
      <c r="G53" s="218"/>
      <c r="H53" s="218"/>
      <c r="I53" s="218"/>
      <c r="J53" s="218"/>
      <c r="K53" s="219"/>
      <c r="L53" s="275"/>
      <c r="M53" s="275"/>
      <c r="P53" s="239"/>
      <c r="Q53" s="174"/>
      <c r="R53" s="177"/>
    </row>
    <row r="54" spans="2:18" s="105" customFormat="1" ht="12.75" customHeight="1" x14ac:dyDescent="0.25">
      <c r="B54" s="68" t="s">
        <v>543</v>
      </c>
      <c r="C54" s="68" t="s">
        <v>554</v>
      </c>
      <c r="D54" s="180" t="s">
        <v>555</v>
      </c>
      <c r="E54" s="68" t="s">
        <v>365</v>
      </c>
      <c r="F54" s="68">
        <v>1</v>
      </c>
      <c r="G54" s="181">
        <v>1</v>
      </c>
      <c r="H54" s="68" t="s">
        <v>344</v>
      </c>
      <c r="I54" s="71">
        <v>1</v>
      </c>
      <c r="J54" s="182">
        <f>IFERROR(VLOOKUP(C54,[43]Sheet1!$A$4:$K$533,10,0),IFERROR(VLOOKUP(C54,[44]Sheet1!$A$4:$D$6374,4,0),IFERROR(VLOOKUP(C54,'[45]Mato Grosso do Sul'!$A$6:$F$118,6,0),VLOOKUP(C54,[46]Sheet1!$A$4:$D$1661,4,0))))</f>
        <v>5862.9892</v>
      </c>
      <c r="K54" s="182">
        <f>TRUNC(F54*J54,2)</f>
        <v>5862.98</v>
      </c>
      <c r="L54" s="277"/>
      <c r="M54" s="277"/>
      <c r="P54" s="239"/>
      <c r="Q54" s="174"/>
      <c r="R54" s="87"/>
    </row>
    <row r="55" spans="2:18" s="105" customFormat="1" ht="12.75" customHeight="1" x14ac:dyDescent="0.25">
      <c r="B55" s="68" t="s">
        <v>544</v>
      </c>
      <c r="C55" s="68" t="s">
        <v>556</v>
      </c>
      <c r="D55" s="180" t="s">
        <v>557</v>
      </c>
      <c r="E55" s="68" t="s">
        <v>365</v>
      </c>
      <c r="F55" s="68">
        <v>2</v>
      </c>
      <c r="G55" s="181">
        <v>1</v>
      </c>
      <c r="H55" s="68" t="s">
        <v>344</v>
      </c>
      <c r="I55" s="71">
        <v>1</v>
      </c>
      <c r="J55" s="182">
        <f>IFERROR(VLOOKUP(C55,[43]Sheet1!$A$4:$K$533,10,0),IFERROR(VLOOKUP(C55,[44]Sheet1!$A$4:$D$6374,4,0),IFERROR(VLOOKUP(C55,'[45]Mato Grosso do Sul'!$A$6:$F$118,6,0),VLOOKUP(C55,[46]Sheet1!$A$4:$D$1661,4,0))))</f>
        <v>4412.009</v>
      </c>
      <c r="K55" s="182">
        <f>TRUNC(F55*J55,2)</f>
        <v>8824.01</v>
      </c>
      <c r="L55" s="277"/>
      <c r="M55" s="277"/>
      <c r="P55" s="239"/>
      <c r="Q55" s="174"/>
      <c r="R55" s="87"/>
    </row>
    <row r="56" spans="2:18" s="105" customFormat="1" ht="12.75" customHeight="1" x14ac:dyDescent="0.25">
      <c r="B56" s="68"/>
      <c r="C56" s="68"/>
      <c r="D56" s="180"/>
      <c r="E56" s="68"/>
      <c r="F56" s="68"/>
      <c r="G56" s="68"/>
      <c r="H56" s="68"/>
      <c r="I56" s="68"/>
      <c r="J56" s="180"/>
      <c r="K56" s="180"/>
      <c r="L56" s="277"/>
      <c r="M56" s="277"/>
      <c r="N56" s="105" t="e">
        <f>F54+F55+#REF!+#REF!+F65+F66</f>
        <v>#REF!</v>
      </c>
      <c r="P56" s="239"/>
      <c r="Q56" s="174"/>
      <c r="R56" s="87"/>
    </row>
    <row r="57" spans="2:18" s="178" customFormat="1" ht="12.75" customHeight="1" x14ac:dyDescent="0.25">
      <c r="B57" s="218" t="s">
        <v>544</v>
      </c>
      <c r="C57" s="179"/>
      <c r="D57" s="183" t="s">
        <v>367</v>
      </c>
      <c r="E57" s="179"/>
      <c r="F57" s="179"/>
      <c r="G57" s="179" t="s">
        <v>558</v>
      </c>
      <c r="H57" s="179" t="s">
        <v>559</v>
      </c>
      <c r="I57" s="179" t="s">
        <v>560</v>
      </c>
      <c r="J57" s="179" t="s">
        <v>561</v>
      </c>
      <c r="K57" s="179"/>
      <c r="L57" s="276"/>
      <c r="M57" s="276"/>
      <c r="P57" s="239"/>
      <c r="Q57" s="174"/>
    </row>
    <row r="58" spans="2:18" s="105" customFormat="1" x14ac:dyDescent="0.25">
      <c r="B58" s="68" t="s">
        <v>526</v>
      </c>
      <c r="C58" s="68" t="s">
        <v>562</v>
      </c>
      <c r="D58" s="180" t="s">
        <v>563</v>
      </c>
      <c r="E58" s="68" t="s">
        <v>365</v>
      </c>
      <c r="F58" s="68">
        <v>1</v>
      </c>
      <c r="G58" s="68">
        <v>44</v>
      </c>
      <c r="H58" s="68">
        <v>176</v>
      </c>
      <c r="I58" s="71">
        <v>65.862799999999993</v>
      </c>
      <c r="J58" s="182">
        <f>IFERROR(VLOOKUP(C58,[43]Sheet1!$A$4:$K$533,10,0),IFERROR(VLOOKUP(C58,[44]Sheet1!$A$4:$D$6374,4,0),IFERROR(VLOOKUP(C58,'[45]Mato Grosso do Sul'!$A$6:$F$118,6,0),VLOOKUP(C58,[46]Sheet1!$A$4:$D$1661,4,0))))</f>
        <v>80.679900000000004</v>
      </c>
      <c r="K58" s="182">
        <f>F58*(G58*I58)+(H58*J58)</f>
        <v>17097.625599999999</v>
      </c>
      <c r="L58" s="277"/>
      <c r="M58" s="277"/>
      <c r="P58" s="239"/>
      <c r="Q58" s="174"/>
      <c r="R58" s="87"/>
    </row>
    <row r="59" spans="2:18" s="105" customFormat="1" x14ac:dyDescent="0.25">
      <c r="B59" s="68"/>
      <c r="C59" s="68"/>
      <c r="D59" s="180"/>
      <c r="E59" s="68"/>
      <c r="F59" s="68"/>
      <c r="G59" s="68"/>
      <c r="H59" s="68"/>
      <c r="I59" s="68"/>
      <c r="J59" s="68"/>
      <c r="K59" s="180"/>
      <c r="L59" s="277"/>
      <c r="M59" s="277"/>
      <c r="P59" s="239"/>
      <c r="Q59" s="174"/>
      <c r="R59" s="87"/>
    </row>
    <row r="60" spans="2:18" s="176" customFormat="1" x14ac:dyDescent="0.25">
      <c r="B60" s="1008" t="s">
        <v>564</v>
      </c>
      <c r="C60" s="1009"/>
      <c r="D60" s="1009"/>
      <c r="E60" s="1009"/>
      <c r="F60" s="1009"/>
      <c r="G60" s="1009"/>
      <c r="H60" s="1009"/>
      <c r="I60" s="1009"/>
      <c r="J60" s="1010"/>
      <c r="K60" s="185">
        <f>SUM(K53:K59)</f>
        <v>31784.615599999997</v>
      </c>
      <c r="L60" s="278"/>
      <c r="M60" s="275"/>
      <c r="P60" s="239"/>
      <c r="Q60" s="174"/>
      <c r="R60" s="177"/>
    </row>
    <row r="61" spans="2:18" s="241" customFormat="1" x14ac:dyDescent="0.2">
      <c r="B61" s="240"/>
      <c r="E61" s="240"/>
      <c r="L61" s="279"/>
      <c r="M61" s="279"/>
      <c r="Q61" s="242"/>
    </row>
    <row r="62" spans="2:18" ht="12.75" customHeight="1" x14ac:dyDescent="0.25">
      <c r="H62" s="102"/>
      <c r="P62" s="112"/>
    </row>
    <row r="63" spans="2:18" s="176" customFormat="1" ht="16.5" customHeight="1" x14ac:dyDescent="0.25">
      <c r="B63" s="1013" t="s">
        <v>565</v>
      </c>
      <c r="C63" s="1014"/>
      <c r="D63" s="1014"/>
      <c r="E63" s="1014"/>
      <c r="F63" s="1014"/>
      <c r="G63" s="1014"/>
      <c r="H63" s="1014"/>
      <c r="I63" s="1014"/>
      <c r="J63" s="1015"/>
      <c r="L63" s="275"/>
      <c r="M63" s="275"/>
      <c r="P63" s="239"/>
      <c r="Q63" s="174"/>
      <c r="R63" s="177"/>
    </row>
    <row r="64" spans="2:18" s="178" customFormat="1" ht="25.5" x14ac:dyDescent="0.25">
      <c r="B64" s="89" t="s">
        <v>243</v>
      </c>
      <c r="C64" s="89" t="s">
        <v>78</v>
      </c>
      <c r="D64" s="89" t="s">
        <v>56</v>
      </c>
      <c r="E64" s="89" t="s">
        <v>381</v>
      </c>
      <c r="F64" s="89" t="s">
        <v>550</v>
      </c>
      <c r="G64" s="89" t="s">
        <v>358</v>
      </c>
      <c r="H64" s="89" t="s">
        <v>551</v>
      </c>
      <c r="I64" s="89" t="s">
        <v>30</v>
      </c>
      <c r="J64" s="186" t="s">
        <v>31</v>
      </c>
      <c r="L64" s="276"/>
      <c r="M64" s="276"/>
      <c r="P64" s="239"/>
      <c r="Q64" s="174"/>
    </row>
    <row r="65" spans="2:18" s="176" customFormat="1" x14ac:dyDescent="0.25">
      <c r="B65" s="218">
        <v>1</v>
      </c>
      <c r="C65" s="218"/>
      <c r="D65" s="219" t="s">
        <v>566</v>
      </c>
      <c r="E65" s="218"/>
      <c r="F65" s="218"/>
      <c r="G65" s="218"/>
      <c r="H65" s="218"/>
      <c r="I65" s="218"/>
      <c r="J65" s="219"/>
      <c r="L65" s="275"/>
      <c r="M65" s="275"/>
      <c r="P65" s="239"/>
      <c r="Q65" s="174"/>
      <c r="R65" s="177"/>
    </row>
    <row r="66" spans="2:18" s="176" customFormat="1" x14ac:dyDescent="0.25">
      <c r="B66" s="218">
        <v>11</v>
      </c>
      <c r="C66" s="218"/>
      <c r="D66" s="219" t="s">
        <v>376</v>
      </c>
      <c r="E66" s="218"/>
      <c r="F66" s="218"/>
      <c r="G66" s="218"/>
      <c r="H66" s="218"/>
      <c r="I66" s="218"/>
      <c r="J66" s="219"/>
      <c r="L66" s="275"/>
      <c r="M66" s="275"/>
      <c r="P66" s="239"/>
      <c r="Q66" s="174"/>
      <c r="R66" s="177"/>
    </row>
    <row r="67" spans="2:18" s="105" customFormat="1" x14ac:dyDescent="0.25">
      <c r="B67" s="68">
        <v>111</v>
      </c>
      <c r="C67" s="68" t="s">
        <v>567</v>
      </c>
      <c r="D67" s="180" t="s">
        <v>568</v>
      </c>
      <c r="E67" s="68" t="s">
        <v>344</v>
      </c>
      <c r="F67" s="71">
        <f>0.2*0.5</f>
        <v>0.1</v>
      </c>
      <c r="G67" s="68" t="s">
        <v>344</v>
      </c>
      <c r="H67" s="68">
        <v>0.13070000000000001</v>
      </c>
      <c r="I67" s="567">
        <f>IFERROR(VLOOKUP(C67,[43]Sheet1!$A$4:$K$533,10,0),IFERROR(VLOOKUP(C67,[44]Sheet1!$A$4:$D$6374,4,0),IFERROR(VLOOKUP(C67,'[45]Mato Grosso do Sul'!$A$6:$F$118,6,0),VLOOKUP(C67,[46]Sheet1!$A$4:$D$1661,4,0))))</f>
        <v>5342.6008000000002</v>
      </c>
      <c r="J67" s="187">
        <f>TRUNC(H67*I67,2)</f>
        <v>698.27</v>
      </c>
      <c r="L67" s="277"/>
      <c r="M67" s="277"/>
      <c r="P67" s="239"/>
      <c r="Q67" s="174"/>
      <c r="R67" s="87"/>
    </row>
    <row r="68" spans="2:18" s="105" customFormat="1" x14ac:dyDescent="0.25">
      <c r="B68" s="68">
        <v>112</v>
      </c>
      <c r="C68" s="68" t="s">
        <v>569</v>
      </c>
      <c r="D68" s="180" t="s">
        <v>292</v>
      </c>
      <c r="E68" s="68" t="s">
        <v>344</v>
      </c>
      <c r="F68" s="71">
        <f t="shared" ref="F68:F69" si="2">0.2*0.5</f>
        <v>0.1</v>
      </c>
      <c r="G68" s="68" t="s">
        <v>344</v>
      </c>
      <c r="H68" s="68">
        <v>0.13070000000000001</v>
      </c>
      <c r="I68" s="187">
        <f>IFERROR(VLOOKUP(C68,[43]Sheet1!$A$4:$K$533,10,0),IFERROR(VLOOKUP(C68,[44]Sheet1!$A$4:$D$6374,4,0),IFERROR(VLOOKUP(C68,'[45]Mato Grosso do Sul'!$A$6:$F$118,6,0),VLOOKUP(C68,[46]Sheet1!$A$4:$D$1661,4,0))))</f>
        <v>4695.1162999999997</v>
      </c>
      <c r="J68" s="187">
        <f t="shared" ref="J68:J69" si="3">TRUNC(H68*I68,2)</f>
        <v>613.65</v>
      </c>
      <c r="L68" s="277"/>
      <c r="M68" s="277"/>
      <c r="N68" s="188"/>
      <c r="P68" s="239"/>
      <c r="Q68" s="174"/>
      <c r="R68" s="87"/>
    </row>
    <row r="69" spans="2:18" s="105" customFormat="1" x14ac:dyDescent="0.25">
      <c r="B69" s="68">
        <v>113</v>
      </c>
      <c r="C69" s="68" t="s">
        <v>570</v>
      </c>
      <c r="D69" s="180" t="s">
        <v>167</v>
      </c>
      <c r="E69" s="68" t="s">
        <v>344</v>
      </c>
      <c r="F69" s="71">
        <f t="shared" si="2"/>
        <v>0.1</v>
      </c>
      <c r="G69" s="68" t="s">
        <v>344</v>
      </c>
      <c r="H69" s="68">
        <v>0.13070000000000001</v>
      </c>
      <c r="I69" s="187">
        <f>IFERROR(VLOOKUP(C69,[43]Sheet1!$A$4:$K$533,10,0),IFERROR(VLOOKUP(C69,[44]Sheet1!$A$4:$D$6374,4,0),IFERROR(VLOOKUP(C69,'[45]Mato Grosso do Sul'!$A$6:$F$118,6,0),VLOOKUP(C69,[46]Sheet1!$A$4:$D$1661,4,0))))</f>
        <v>3893.3107</v>
      </c>
      <c r="J69" s="187">
        <f t="shared" si="3"/>
        <v>508.85</v>
      </c>
      <c r="L69" s="277"/>
      <c r="M69" s="277"/>
      <c r="P69" s="239"/>
      <c r="Q69" s="174"/>
      <c r="R69" s="87"/>
    </row>
    <row r="70" spans="2:18" s="105" customFormat="1" x14ac:dyDescent="0.25">
      <c r="B70" s="68"/>
      <c r="C70" s="68"/>
      <c r="D70" s="180"/>
      <c r="E70" s="68"/>
      <c r="F70" s="68"/>
      <c r="G70" s="68"/>
      <c r="H70" s="68"/>
      <c r="I70" s="187"/>
      <c r="J70" s="187"/>
      <c r="L70" s="277"/>
      <c r="M70" s="277"/>
      <c r="P70" s="239"/>
      <c r="Q70" s="174"/>
      <c r="R70" s="87"/>
    </row>
    <row r="71" spans="2:18" s="176" customFormat="1" x14ac:dyDescent="0.25">
      <c r="B71" s="218">
        <v>12</v>
      </c>
      <c r="C71" s="218"/>
      <c r="D71" s="219" t="s">
        <v>571</v>
      </c>
      <c r="E71" s="218"/>
      <c r="F71" s="218"/>
      <c r="G71" s="218"/>
      <c r="H71" s="218"/>
      <c r="I71" s="187"/>
      <c r="J71" s="187"/>
      <c r="L71" s="275"/>
      <c r="M71" s="275"/>
      <c r="P71" s="239"/>
      <c r="Q71" s="174"/>
      <c r="R71" s="177"/>
    </row>
    <row r="72" spans="2:18" s="105" customFormat="1" x14ac:dyDescent="0.25">
      <c r="B72" s="68">
        <v>121</v>
      </c>
      <c r="C72" s="68" t="s">
        <v>572</v>
      </c>
      <c r="D72" s="180" t="s">
        <v>573</v>
      </c>
      <c r="E72" s="68" t="s">
        <v>574</v>
      </c>
      <c r="F72" s="71">
        <f>11*0.5</f>
        <v>5.5</v>
      </c>
      <c r="G72" s="68" t="s">
        <v>574</v>
      </c>
      <c r="H72" s="191">
        <v>5.92</v>
      </c>
      <c r="I72" s="187">
        <f>IFERROR(VLOOKUP(C72,[43]Sheet1!$A$4:$K$533,10,0),IFERROR(VLOOKUP(C72,[44]Sheet1!$A$4:$D$6374,4,0),IFERROR(VLOOKUP(C72,'[45]Mato Grosso do Sul'!$A$6:$F$118,6,0),VLOOKUP(C72,[46]Sheet1!$A$4:$D$1661,4,0))))</f>
        <v>319.83179999999999</v>
      </c>
      <c r="J72" s="187">
        <f t="shared" ref="J72:J74" si="4">TRUNC(H72*I72,2)</f>
        <v>1893.4</v>
      </c>
      <c r="L72" s="277"/>
      <c r="M72" s="277"/>
      <c r="P72" s="239"/>
      <c r="Q72" s="174"/>
      <c r="R72" s="87"/>
    </row>
    <row r="73" spans="2:18" s="105" customFormat="1" x14ac:dyDescent="0.25">
      <c r="B73" s="68">
        <v>122</v>
      </c>
      <c r="C73" s="68" t="s">
        <v>575</v>
      </c>
      <c r="D73" s="180" t="s">
        <v>576</v>
      </c>
      <c r="E73" s="68" t="s">
        <v>574</v>
      </c>
      <c r="F73" s="71">
        <f>22*0.5</f>
        <v>11</v>
      </c>
      <c r="G73" s="68" t="s">
        <v>574</v>
      </c>
      <c r="H73" s="191">
        <v>11.853999999999999</v>
      </c>
      <c r="I73" s="187">
        <f>IFERROR(VLOOKUP(C73,[43]Sheet1!$A$4:$K$533,10,0),IFERROR(VLOOKUP(C73,[44]Sheet1!$A$4:$D$6374,4,0),IFERROR(VLOOKUP(C73,'[45]Mato Grosso do Sul'!$A$6:$F$118,6,0),VLOOKUP(C73,[46]Sheet1!$A$4:$D$1661,4,0))))</f>
        <v>257.7303</v>
      </c>
      <c r="J73" s="187">
        <f>TRUNC(H73*I73,2)</f>
        <v>3055.13</v>
      </c>
      <c r="L73" s="277"/>
      <c r="M73" s="277"/>
      <c r="P73" s="239"/>
      <c r="Q73" s="174"/>
      <c r="R73" s="87"/>
    </row>
    <row r="74" spans="2:18" s="105" customFormat="1" x14ac:dyDescent="0.25">
      <c r="B74" s="68">
        <v>123</v>
      </c>
      <c r="C74" s="68" t="s">
        <v>96</v>
      </c>
      <c r="D74" s="180" t="s">
        <v>193</v>
      </c>
      <c r="E74" s="68" t="s">
        <v>574</v>
      </c>
      <c r="F74" s="71">
        <f>11*0.5</f>
        <v>5.5</v>
      </c>
      <c r="G74" s="68" t="s">
        <v>574</v>
      </c>
      <c r="H74" s="191">
        <v>5.9269999999999996</v>
      </c>
      <c r="I74" s="187">
        <f>IFERROR(VLOOKUP(C74,[43]Sheet1!$A$4:$K$533,10,0),IFERROR(VLOOKUP(C74,[44]Sheet1!$A$4:$D$6374,4,0),IFERROR(VLOOKUP(C74,'[45]Mato Grosso do Sul'!$A$6:$F$118,6,0),VLOOKUP(C74,[46]Sheet1!$A$4:$D$1661,4,0))))</f>
        <v>285.83850000000001</v>
      </c>
      <c r="J74" s="187">
        <f t="shared" si="4"/>
        <v>1694.16</v>
      </c>
      <c r="L74" s="277"/>
      <c r="M74" s="277"/>
      <c r="P74" s="239"/>
      <c r="Q74" s="174"/>
      <c r="R74" s="87"/>
    </row>
    <row r="75" spans="2:18" s="176" customFormat="1" x14ac:dyDescent="0.25">
      <c r="B75" s="1008" t="s">
        <v>577</v>
      </c>
      <c r="C75" s="1009"/>
      <c r="D75" s="1009"/>
      <c r="E75" s="1009"/>
      <c r="F75" s="1009"/>
      <c r="G75" s="1009"/>
      <c r="H75" s="1009"/>
      <c r="I75" s="1010"/>
      <c r="J75" s="101">
        <f>SUM(J65:J74)</f>
        <v>8463.4600000000009</v>
      </c>
      <c r="K75" s="184"/>
      <c r="L75" s="275"/>
      <c r="M75" s="275"/>
      <c r="P75" s="239"/>
      <c r="Q75" s="174"/>
      <c r="R75" s="177"/>
    </row>
  </sheetData>
  <mergeCells count="26">
    <mergeCell ref="D27:E27"/>
    <mergeCell ref="B32:J32"/>
    <mergeCell ref="D33:E33"/>
    <mergeCell ref="B63:J63"/>
    <mergeCell ref="B75:I75"/>
    <mergeCell ref="B38:J38"/>
    <mergeCell ref="B49:K49"/>
    <mergeCell ref="B60:J60"/>
    <mergeCell ref="B44:E44"/>
    <mergeCell ref="B45:J45"/>
    <mergeCell ref="E2:K2"/>
    <mergeCell ref="E3:K3"/>
    <mergeCell ref="E4:K4"/>
    <mergeCell ref="B5:K5"/>
    <mergeCell ref="B24:K24"/>
    <mergeCell ref="B10:K10"/>
    <mergeCell ref="B11:K11"/>
    <mergeCell ref="B12:K12"/>
    <mergeCell ref="D14:E14"/>
    <mergeCell ref="B20:J20"/>
    <mergeCell ref="I6:K6"/>
    <mergeCell ref="I7:K7"/>
    <mergeCell ref="I8:K8"/>
    <mergeCell ref="C6:H6"/>
    <mergeCell ref="C7:H7"/>
    <mergeCell ref="C8:H8"/>
  </mergeCells>
  <pageMargins left="0.51181102362204722" right="0.51181102362204722" top="0.78740157480314965" bottom="0.78740157480314965" header="0.31496062992125984" footer="0.31496062992125984"/>
  <pageSetup paperSize="9" scale="47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O150"/>
  <sheetViews>
    <sheetView showGridLines="0" topLeftCell="A112" zoomScaleNormal="100" zoomScaleSheetLayoutView="55" workbookViewId="0">
      <selection activeCell="E133" sqref="E133"/>
    </sheetView>
  </sheetViews>
  <sheetFormatPr defaultColWidth="9.140625" defaultRowHeight="15" x14ac:dyDescent="0.25"/>
  <cols>
    <col min="1" max="1" width="9.140625" style="29"/>
    <col min="2" max="2" width="12.5703125" style="28" customWidth="1"/>
    <col min="3" max="3" width="79.85546875" style="26" customWidth="1"/>
    <col min="4" max="4" width="19.42578125" style="27" customWidth="1"/>
    <col min="5" max="5" width="15.140625" style="28" customWidth="1"/>
    <col min="6" max="6" width="14.140625" style="28" customWidth="1"/>
    <col min="7" max="7" width="14.7109375" style="28" customWidth="1"/>
    <col min="8" max="8" width="14" style="318" customWidth="1"/>
    <col min="9" max="9" width="13.5703125" style="28" customWidth="1"/>
    <col min="10" max="10" width="13.140625" style="28" customWidth="1"/>
    <col min="11" max="11" width="12.85546875" style="28" customWidth="1"/>
    <col min="12" max="17" width="9.42578125" style="28" customWidth="1"/>
    <col min="18" max="18" width="7.42578125" style="28" customWidth="1"/>
    <col min="19" max="19" width="8.140625" style="28" customWidth="1"/>
    <col min="20" max="23" width="9.140625" style="29"/>
    <col min="24" max="24" width="2.28515625" style="29" bestFit="1" customWidth="1"/>
    <col min="25" max="25" width="2.140625" style="29" bestFit="1" customWidth="1"/>
    <col min="26" max="26" width="3.140625" style="29" bestFit="1" customWidth="1"/>
    <col min="27" max="27" width="2.140625" style="29" bestFit="1" customWidth="1"/>
    <col min="28" max="28" width="3.140625" style="30" bestFit="1" customWidth="1"/>
    <col min="29" max="34" width="2.140625" style="28" bestFit="1" customWidth="1"/>
    <col min="35" max="41" width="9.140625" style="28"/>
    <col min="42" max="16384" width="9.140625" style="29"/>
  </cols>
  <sheetData>
    <row r="1" spans="1:41" ht="15" customHeight="1" x14ac:dyDescent="0.25">
      <c r="A1" s="1038"/>
      <c r="B1" s="1036" t="s">
        <v>72</v>
      </c>
      <c r="C1" s="1036"/>
      <c r="D1" s="1036"/>
      <c r="E1" s="1036"/>
      <c r="F1" s="1036"/>
      <c r="G1" s="1036"/>
      <c r="H1" s="1036"/>
      <c r="I1" s="48"/>
      <c r="J1" s="120"/>
      <c r="K1" s="120"/>
      <c r="L1" s="120"/>
      <c r="M1" s="120"/>
      <c r="N1" s="120"/>
    </row>
    <row r="2" spans="1:41" ht="15.75" customHeight="1" x14ac:dyDescent="0.25">
      <c r="A2" s="1038"/>
      <c r="B2" s="1037" t="str">
        <f>RESUMO!$E$2</f>
        <v>PREFEITURA MUNICIPAL DE BONITO/MS</v>
      </c>
      <c r="C2" s="1037"/>
      <c r="D2" s="1037"/>
      <c r="E2" s="1037"/>
      <c r="F2" s="1037"/>
      <c r="G2" s="1037"/>
      <c r="H2" s="1037"/>
      <c r="I2" s="48"/>
      <c r="J2" s="121"/>
      <c r="K2" s="121"/>
      <c r="L2" s="121"/>
      <c r="M2" s="121"/>
      <c r="N2" s="121"/>
    </row>
    <row r="3" spans="1:41" ht="15" customHeight="1" x14ac:dyDescent="0.25">
      <c r="A3" s="1038"/>
      <c r="B3" s="1036" t="s">
        <v>86</v>
      </c>
      <c r="C3" s="1036"/>
      <c r="D3" s="1036"/>
      <c r="E3" s="1036"/>
      <c r="F3" s="1036"/>
      <c r="G3" s="1036"/>
      <c r="H3" s="1036"/>
      <c r="I3" s="48"/>
      <c r="J3" s="120"/>
      <c r="K3" s="120"/>
      <c r="L3" s="120"/>
      <c r="M3" s="120"/>
      <c r="N3" s="120"/>
    </row>
    <row r="4" spans="1:41" ht="18" customHeight="1" x14ac:dyDescent="0.25">
      <c r="A4" s="1019"/>
      <c r="B4" s="1020"/>
      <c r="C4" s="1020"/>
      <c r="D4" s="1020"/>
      <c r="E4" s="1020"/>
      <c r="F4" s="1020"/>
      <c r="G4" s="1020"/>
      <c r="H4" s="1021"/>
      <c r="I4" s="48"/>
      <c r="J4" s="122"/>
      <c r="K4" s="122"/>
      <c r="L4" s="122"/>
      <c r="M4" s="122"/>
      <c r="N4" s="122"/>
    </row>
    <row r="5" spans="1:41" ht="15" customHeight="1" x14ac:dyDescent="0.25">
      <c r="A5" s="1" t="s">
        <v>19</v>
      </c>
      <c r="B5" s="1030" t="str">
        <f>RESUMO!B5</f>
        <v>INFRAESTRUTURA RURAL - RECOMPOSIÇÃO DE REVESTIMENTO PRIMÁRIO</v>
      </c>
      <c r="C5" s="1031"/>
      <c r="D5" s="1022" t="s">
        <v>77</v>
      </c>
      <c r="E5" s="1023"/>
      <c r="F5" s="1023"/>
      <c r="G5" s="1023"/>
      <c r="H5" s="1024"/>
      <c r="I5" s="48"/>
      <c r="J5" s="125"/>
      <c r="K5" s="29"/>
      <c r="L5" s="29"/>
      <c r="M5" s="29"/>
      <c r="N5" s="29"/>
    </row>
    <row r="6" spans="1:41" ht="15" customHeight="1" x14ac:dyDescent="0.25">
      <c r="A6" s="2" t="s">
        <v>20</v>
      </c>
      <c r="B6" s="1030" t="str">
        <f>RESUMO!B6</f>
        <v>BONITO - MS</v>
      </c>
      <c r="C6" s="1031"/>
      <c r="D6" s="1051" t="s">
        <v>87</v>
      </c>
      <c r="E6" s="1052"/>
      <c r="F6" s="1052"/>
      <c r="G6" s="1052"/>
      <c r="H6" s="1053"/>
      <c r="I6" s="48"/>
      <c r="J6" s="126"/>
      <c r="K6" s="29"/>
      <c r="L6" s="29"/>
      <c r="M6" s="29"/>
      <c r="N6" s="29"/>
    </row>
    <row r="7" spans="1:41" ht="15" customHeight="1" x14ac:dyDescent="0.25">
      <c r="A7" s="3" t="s">
        <v>21</v>
      </c>
      <c r="B7" s="1030" t="str">
        <f>RESUMO!B7</f>
        <v>ESTRADA VICINAL DO QUATI</v>
      </c>
      <c r="C7" s="1031"/>
      <c r="D7" s="1054" t="s">
        <v>88</v>
      </c>
      <c r="E7" s="1055"/>
      <c r="F7" s="1055"/>
      <c r="G7" s="1055"/>
      <c r="H7" s="1056"/>
      <c r="I7" s="48"/>
      <c r="J7" s="127"/>
      <c r="K7" s="29"/>
      <c r="L7" s="29"/>
      <c r="M7" s="29"/>
      <c r="N7" s="29"/>
    </row>
    <row r="8" spans="1:41" x14ac:dyDescent="0.25">
      <c r="A8" s="128"/>
      <c r="D8" s="129"/>
      <c r="I8" s="48"/>
    </row>
    <row r="9" spans="1:41" x14ac:dyDescent="0.25">
      <c r="A9" s="128"/>
      <c r="D9" s="129"/>
      <c r="I9" s="48"/>
    </row>
    <row r="10" spans="1:41" x14ac:dyDescent="0.25">
      <c r="A10" s="128"/>
      <c r="B10" s="50" t="s">
        <v>511</v>
      </c>
      <c r="D10" s="129"/>
      <c r="I10" s="48"/>
    </row>
    <row r="11" spans="1:41" s="33" customFormat="1" ht="30" x14ac:dyDescent="0.25">
      <c r="A11" s="131"/>
      <c r="B11" s="31" t="s">
        <v>39</v>
      </c>
      <c r="C11" s="31" t="s">
        <v>25</v>
      </c>
      <c r="D11" s="32" t="s">
        <v>232</v>
      </c>
      <c r="E11" s="31" t="s">
        <v>233</v>
      </c>
      <c r="F11" s="31" t="s">
        <v>234</v>
      </c>
      <c r="G11" s="266" t="s">
        <v>235</v>
      </c>
      <c r="H11" s="319" t="s">
        <v>236</v>
      </c>
      <c r="I11" s="48"/>
      <c r="J11" s="26"/>
      <c r="K11" s="26"/>
      <c r="L11" s="26"/>
      <c r="M11" s="26"/>
      <c r="N11" s="26"/>
      <c r="O11" s="26"/>
      <c r="P11" s="26"/>
      <c r="Q11" s="26"/>
      <c r="R11" s="26"/>
      <c r="S11" s="26"/>
      <c r="AB11" s="34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</row>
    <row r="12" spans="1:41" s="28" customFormat="1" ht="17.25" customHeight="1" x14ac:dyDescent="0.25">
      <c r="A12" s="128"/>
      <c r="B12" s="35"/>
      <c r="C12" s="40" t="str">
        <f>B10</f>
        <v>1.0  Terraplenagem</v>
      </c>
      <c r="D12" s="37"/>
      <c r="E12" s="35"/>
      <c r="F12" s="35"/>
      <c r="G12" s="267"/>
      <c r="H12" s="318"/>
      <c r="I12" s="48"/>
      <c r="T12" s="29"/>
      <c r="U12" s="29"/>
      <c r="V12" s="29"/>
      <c r="W12" s="29"/>
      <c r="X12" s="29"/>
      <c r="Y12" s="29"/>
      <c r="Z12" s="29"/>
      <c r="AA12" s="29"/>
      <c r="AB12" s="30"/>
    </row>
    <row r="13" spans="1:41" s="28" customFormat="1" ht="17.25" customHeight="1" x14ac:dyDescent="0.25">
      <c r="A13" s="128"/>
      <c r="B13" s="35">
        <f>ORÇAMENTO_DES!B22</f>
        <v>5502978</v>
      </c>
      <c r="C13" s="42" t="str">
        <f>ORÇAMENTO_DES!E22</f>
        <v>COMPACTAÇÃO DE ATERROS A 100% DO PROCTOR NORMAL</v>
      </c>
      <c r="D13" s="37" t="s">
        <v>242</v>
      </c>
      <c r="E13" s="37">
        <f>ORÇAMENTO_DES!H22+ORÇAMENTO_DES!H25</f>
        <v>36800</v>
      </c>
      <c r="F13" s="35">
        <v>168.2</v>
      </c>
      <c r="G13" s="268">
        <f>F13*182.49</f>
        <v>30694.817999999999</v>
      </c>
      <c r="H13" s="320">
        <f>E13/G13</f>
        <v>1.1988994363804339</v>
      </c>
      <c r="I13" s="48"/>
      <c r="T13" s="29"/>
      <c r="U13" s="29"/>
      <c r="V13" s="29"/>
      <c r="W13" s="29"/>
      <c r="X13" s="29"/>
      <c r="Y13" s="29"/>
      <c r="Z13" s="29"/>
      <c r="AA13" s="29"/>
      <c r="AB13" s="30"/>
    </row>
    <row r="14" spans="1:41" s="28" customFormat="1" ht="17.25" customHeight="1" x14ac:dyDescent="0.25">
      <c r="A14" s="128"/>
      <c r="B14" s="1032" t="str">
        <f>B10</f>
        <v>1.0  Terraplenagem</v>
      </c>
      <c r="C14" s="1033"/>
      <c r="D14" s="1033"/>
      <c r="E14" s="1033"/>
      <c r="F14" s="1033"/>
      <c r="G14" s="1033"/>
      <c r="H14" s="321">
        <f>SUM(H12:H13)</f>
        <v>1.1988994363804339</v>
      </c>
      <c r="I14" s="48"/>
      <c r="T14" s="29"/>
      <c r="U14" s="29"/>
      <c r="V14" s="29"/>
      <c r="W14" s="29"/>
      <c r="X14" s="29"/>
      <c r="Y14" s="29"/>
      <c r="Z14" s="29"/>
      <c r="AA14" s="29"/>
      <c r="AB14" s="30"/>
    </row>
    <row r="15" spans="1:41" x14ac:dyDescent="0.25">
      <c r="A15" s="128"/>
      <c r="D15" s="129"/>
      <c r="I15" s="48"/>
    </row>
    <row r="16" spans="1:41" x14ac:dyDescent="0.25">
      <c r="A16" s="128"/>
      <c r="D16" s="129"/>
      <c r="I16" s="48"/>
    </row>
    <row r="17" spans="1:41" x14ac:dyDescent="0.25">
      <c r="A17" s="128"/>
      <c r="D17" s="129"/>
      <c r="I17" s="48"/>
    </row>
    <row r="18" spans="1:41" x14ac:dyDescent="0.25">
      <c r="A18" s="128"/>
      <c r="B18" s="50" t="s">
        <v>512</v>
      </c>
      <c r="D18" s="129"/>
      <c r="I18" s="48"/>
    </row>
    <row r="19" spans="1:41" s="33" customFormat="1" ht="30" x14ac:dyDescent="0.25">
      <c r="A19" s="131"/>
      <c r="B19" s="31" t="s">
        <v>39</v>
      </c>
      <c r="C19" s="31" t="s">
        <v>25</v>
      </c>
      <c r="D19" s="32" t="s">
        <v>232</v>
      </c>
      <c r="E19" s="31" t="s">
        <v>233</v>
      </c>
      <c r="F19" s="31" t="s">
        <v>234</v>
      </c>
      <c r="G19" s="266" t="s">
        <v>235</v>
      </c>
      <c r="H19" s="319" t="s">
        <v>236</v>
      </c>
      <c r="I19" s="48"/>
      <c r="J19" s="26"/>
      <c r="K19" s="26"/>
      <c r="L19" s="26"/>
      <c r="M19" s="26"/>
      <c r="N19" s="26"/>
      <c r="O19" s="26"/>
      <c r="P19" s="26"/>
      <c r="Q19" s="26"/>
      <c r="R19" s="26"/>
      <c r="S19" s="26"/>
      <c r="AB19" s="34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</row>
    <row r="20" spans="1:41" s="28" customFormat="1" x14ac:dyDescent="0.25">
      <c r="A20" s="128"/>
      <c r="B20" s="1032" t="s">
        <v>237</v>
      </c>
      <c r="C20" s="1033"/>
      <c r="D20" s="1033"/>
      <c r="E20" s="1033"/>
      <c r="F20" s="1033"/>
      <c r="G20" s="1033"/>
      <c r="H20" s="321"/>
      <c r="I20" s="48"/>
      <c r="T20" s="29"/>
      <c r="U20" s="29"/>
      <c r="V20" s="29"/>
      <c r="W20" s="29"/>
      <c r="X20" s="29"/>
      <c r="Y20" s="29"/>
      <c r="Z20" s="29"/>
      <c r="AA20" s="29"/>
      <c r="AB20" s="30"/>
    </row>
    <row r="21" spans="1:41" s="28" customFormat="1" ht="18.75" customHeight="1" x14ac:dyDescent="0.25">
      <c r="A21" s="128"/>
      <c r="B21" s="35"/>
      <c r="C21" s="40" t="str">
        <f>B18</f>
        <v>2.0  Revestimento primário</v>
      </c>
      <c r="D21" s="37"/>
      <c r="E21" s="35"/>
      <c r="F21" s="35"/>
      <c r="G21" s="267"/>
      <c r="H21" s="318"/>
      <c r="I21" s="48"/>
      <c r="T21" s="29"/>
      <c r="U21" s="29"/>
      <c r="V21" s="29"/>
      <c r="W21" s="29"/>
      <c r="X21" s="29"/>
      <c r="Y21" s="29"/>
      <c r="Z21" s="29"/>
      <c r="AA21" s="29"/>
      <c r="AB21" s="30"/>
    </row>
    <row r="22" spans="1:41" s="28" customFormat="1" ht="18.75" customHeight="1" x14ac:dyDescent="0.25">
      <c r="A22" s="128"/>
      <c r="B22" s="35">
        <f>ORÇAMENTO_DES!B22</f>
        <v>5502978</v>
      </c>
      <c r="C22" s="42" t="str">
        <f>ORÇAMENTO_DES!E32</f>
        <v>EXECUÇÃO DE REVESTIMENTO PRIMÁRIO COM MATERIAL DE JAZIDA</v>
      </c>
      <c r="D22" s="37" t="s">
        <v>242</v>
      </c>
      <c r="E22" s="311" t="e">
        <f>ORÇAMENTO_DES!H34+ORÇAMENTO_DES!H45</f>
        <v>#REF!</v>
      </c>
      <c r="F22" s="35">
        <v>168.2</v>
      </c>
      <c r="G22" s="268">
        <f>F22*182.49</f>
        <v>30694.817999999999</v>
      </c>
      <c r="H22" s="320" t="e">
        <f>E22/G22</f>
        <v>#REF!</v>
      </c>
      <c r="I22" s="48"/>
      <c r="T22" s="29"/>
      <c r="U22" s="29"/>
      <c r="V22" s="29"/>
      <c r="W22" s="29"/>
      <c r="X22" s="29"/>
      <c r="Y22" s="29"/>
      <c r="Z22" s="29"/>
      <c r="AA22" s="29"/>
      <c r="AB22" s="30"/>
    </row>
    <row r="23" spans="1:41" s="28" customFormat="1" ht="18.75" customHeight="1" x14ac:dyDescent="0.25">
      <c r="A23" s="128"/>
      <c r="B23" s="1032" t="str">
        <f>B18</f>
        <v>2.0  Revestimento primário</v>
      </c>
      <c r="C23" s="1033"/>
      <c r="D23" s="1033"/>
      <c r="E23" s="1033"/>
      <c r="F23" s="1033"/>
      <c r="G23" s="1033"/>
      <c r="H23" s="321" t="e">
        <f>SUM(H21:H22)</f>
        <v>#REF!</v>
      </c>
      <c r="I23" s="48"/>
      <c r="T23" s="29"/>
      <c r="U23" s="29"/>
      <c r="V23" s="29"/>
      <c r="W23" s="29"/>
      <c r="X23" s="29"/>
      <c r="Y23" s="29"/>
      <c r="Z23" s="29"/>
      <c r="AA23" s="29"/>
      <c r="AB23" s="30"/>
    </row>
    <row r="24" spans="1:41" x14ac:dyDescent="0.25">
      <c r="A24" s="128"/>
      <c r="D24" s="129"/>
      <c r="I24" s="48"/>
    </row>
    <row r="25" spans="1:41" x14ac:dyDescent="0.25">
      <c r="A25" s="128"/>
      <c r="D25" s="129"/>
      <c r="I25" s="48"/>
    </row>
    <row r="26" spans="1:41" x14ac:dyDescent="0.25">
      <c r="A26" s="128"/>
      <c r="D26" s="129"/>
      <c r="I26" s="48"/>
    </row>
    <row r="27" spans="1:41" x14ac:dyDescent="0.25">
      <c r="A27" s="128"/>
      <c r="B27" s="50" t="s">
        <v>513</v>
      </c>
      <c r="D27" s="129"/>
      <c r="I27" s="48"/>
    </row>
    <row r="28" spans="1:41" s="33" customFormat="1" ht="30" x14ac:dyDescent="0.25">
      <c r="A28" s="131"/>
      <c r="B28" s="31" t="s">
        <v>39</v>
      </c>
      <c r="C28" s="31" t="s">
        <v>25</v>
      </c>
      <c r="D28" s="32" t="s">
        <v>232</v>
      </c>
      <c r="E28" s="31" t="s">
        <v>233</v>
      </c>
      <c r="F28" s="31" t="s">
        <v>234</v>
      </c>
      <c r="G28" s="31" t="s">
        <v>235</v>
      </c>
      <c r="H28" s="319" t="s">
        <v>236</v>
      </c>
      <c r="I28" s="48"/>
      <c r="J28" s="26"/>
      <c r="K28" s="26"/>
      <c r="L28" s="26"/>
      <c r="M28" s="26"/>
      <c r="N28" s="26"/>
      <c r="O28" s="26"/>
      <c r="P28" s="26"/>
      <c r="Q28" s="26"/>
      <c r="R28" s="26"/>
      <c r="S28" s="26"/>
      <c r="AB28" s="34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</row>
    <row r="29" spans="1:41" s="28" customFormat="1" x14ac:dyDescent="0.25">
      <c r="A29" s="128"/>
      <c r="B29" s="35"/>
      <c r="C29" s="40" t="s">
        <v>733</v>
      </c>
      <c r="D29" s="37"/>
      <c r="E29" s="35"/>
      <c r="F29" s="35"/>
      <c r="G29" s="35"/>
      <c r="H29" s="322"/>
      <c r="I29" s="48"/>
      <c r="T29" s="29"/>
      <c r="U29" s="29"/>
      <c r="V29" s="29"/>
      <c r="W29" s="29"/>
      <c r="X29" s="29"/>
      <c r="Y29" s="29"/>
      <c r="Z29" s="29"/>
      <c r="AA29" s="29"/>
      <c r="AB29" s="30"/>
    </row>
    <row r="30" spans="1:41" s="28" customFormat="1" ht="31.5" x14ac:dyDescent="0.25">
      <c r="A30" s="128"/>
      <c r="B30" s="35">
        <v>5213571</v>
      </c>
      <c r="C30" s="42" t="s">
        <v>239</v>
      </c>
      <c r="D30" s="37" t="s">
        <v>230</v>
      </c>
      <c r="E30" s="37" t="e">
        <f>ORÇAMENTO_DES!H57+ORÇAMENTO_DES!#REF!</f>
        <v>#REF!</v>
      </c>
      <c r="F30" s="37">
        <v>3</v>
      </c>
      <c r="G30" s="37">
        <f>F30*182.49</f>
        <v>547.47</v>
      </c>
      <c r="H30" s="323" t="e">
        <f t="shared" ref="H30:H31" si="0">0.2*(E30/(F30*182.49))</f>
        <v>#REF!</v>
      </c>
      <c r="I30" s="48"/>
      <c r="T30" s="29"/>
      <c r="U30" s="29"/>
      <c r="V30" s="29"/>
      <c r="W30" s="29"/>
      <c r="X30" s="29"/>
      <c r="Y30" s="29"/>
      <c r="Z30" s="29"/>
      <c r="AA30" s="29"/>
      <c r="AB30" s="30"/>
    </row>
    <row r="31" spans="1:41" s="28" customFormat="1" ht="31.5" x14ac:dyDescent="0.25">
      <c r="A31" s="128"/>
      <c r="B31" s="35">
        <v>5216111</v>
      </c>
      <c r="C31" s="42" t="s">
        <v>240</v>
      </c>
      <c r="D31" s="37" t="s">
        <v>231</v>
      </c>
      <c r="E31" s="37" t="e">
        <f>ORÇAMENTO_DES!U58</f>
        <v>#REF!</v>
      </c>
      <c r="F31" s="37">
        <v>4</v>
      </c>
      <c r="G31" s="37">
        <f t="shared" ref="G31" si="1">F31*182.49</f>
        <v>729.96</v>
      </c>
      <c r="H31" s="323" t="e">
        <f t="shared" si="0"/>
        <v>#REF!</v>
      </c>
      <c r="I31" s="48"/>
      <c r="T31" s="29"/>
      <c r="U31" s="29"/>
      <c r="V31" s="29"/>
      <c r="W31" s="29"/>
      <c r="X31" s="29"/>
      <c r="Y31" s="29"/>
      <c r="Z31" s="29"/>
      <c r="AA31" s="29"/>
      <c r="AB31" s="30"/>
    </row>
    <row r="32" spans="1:41" s="28" customFormat="1" x14ac:dyDescent="0.25">
      <c r="A32" s="128"/>
      <c r="B32" s="1034" t="str">
        <f>B27</f>
        <v>3.0  Sinalização</v>
      </c>
      <c r="C32" s="1034"/>
      <c r="D32" s="1034"/>
      <c r="E32" s="1034"/>
      <c r="F32" s="1034"/>
      <c r="G32" s="1034"/>
      <c r="H32" s="321" t="e">
        <f>SUM(H29:H31)</f>
        <v>#REF!</v>
      </c>
      <c r="I32" s="48"/>
      <c r="T32" s="29"/>
      <c r="U32" s="29"/>
      <c r="V32" s="29"/>
      <c r="W32" s="29"/>
      <c r="X32" s="29"/>
      <c r="Y32" s="29"/>
      <c r="Z32" s="29"/>
      <c r="AA32" s="29"/>
      <c r="AB32" s="30"/>
    </row>
    <row r="33" spans="1:41" x14ac:dyDescent="0.25">
      <c r="A33" s="128"/>
      <c r="D33" s="129"/>
      <c r="I33" s="48"/>
    </row>
    <row r="34" spans="1:41" s="28" customFormat="1" ht="23.25" customHeight="1" x14ac:dyDescent="0.25">
      <c r="A34" s="128"/>
      <c r="B34" s="29"/>
      <c r="C34" s="29"/>
      <c r="D34" s="1035" t="s">
        <v>241</v>
      </c>
      <c r="E34" s="1035"/>
      <c r="F34" s="1035"/>
      <c r="G34" s="1035"/>
      <c r="H34" s="321" t="e">
        <f>H14+H23+H32</f>
        <v>#REF!</v>
      </c>
      <c r="I34" s="48"/>
      <c r="T34" s="29"/>
      <c r="U34" s="29"/>
      <c r="V34" s="29"/>
      <c r="W34" s="29"/>
      <c r="X34" s="29"/>
      <c r="Y34" s="29"/>
      <c r="Z34" s="29"/>
      <c r="AA34" s="29"/>
      <c r="AB34" s="30"/>
    </row>
    <row r="35" spans="1:41" x14ac:dyDescent="0.25">
      <c r="A35" s="128"/>
      <c r="D35" s="129"/>
      <c r="I35" s="48"/>
    </row>
    <row r="36" spans="1:41" x14ac:dyDescent="0.25">
      <c r="A36" s="128"/>
      <c r="D36" s="129"/>
      <c r="I36" s="48"/>
    </row>
    <row r="37" spans="1:41" x14ac:dyDescent="0.25">
      <c r="A37" s="128"/>
      <c r="D37" s="129"/>
      <c r="I37" s="48"/>
    </row>
    <row r="38" spans="1:41" x14ac:dyDescent="0.25">
      <c r="A38" s="128"/>
      <c r="D38" s="129"/>
      <c r="I38" s="48"/>
    </row>
    <row r="39" spans="1:41" x14ac:dyDescent="0.25">
      <c r="A39" s="128"/>
      <c r="D39" s="129"/>
      <c r="I39" s="48"/>
    </row>
    <row r="40" spans="1:41" x14ac:dyDescent="0.25">
      <c r="A40" s="128"/>
      <c r="D40" s="129"/>
      <c r="I40" s="48"/>
    </row>
    <row r="41" spans="1:41" s="33" customFormat="1" ht="30" x14ac:dyDescent="0.25">
      <c r="A41" s="131"/>
      <c r="B41" s="31" t="s">
        <v>243</v>
      </c>
      <c r="C41" s="31" t="s">
        <v>25</v>
      </c>
      <c r="D41" s="32" t="s">
        <v>244</v>
      </c>
      <c r="E41" s="31" t="s">
        <v>245</v>
      </c>
      <c r="F41" s="31" t="s">
        <v>246</v>
      </c>
      <c r="G41" s="31" t="s">
        <v>247</v>
      </c>
      <c r="H41" s="324"/>
      <c r="I41" s="48"/>
      <c r="J41" s="26"/>
      <c r="K41" s="26"/>
      <c r="L41" s="26"/>
      <c r="M41" s="26"/>
      <c r="N41" s="26"/>
      <c r="O41" s="26"/>
      <c r="P41" s="26"/>
      <c r="Q41" s="26"/>
      <c r="R41" s="26"/>
      <c r="S41" s="26"/>
      <c r="AB41" s="34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</row>
    <row r="42" spans="1:41" x14ac:dyDescent="0.25">
      <c r="A42" s="128"/>
      <c r="B42" s="35">
        <v>1</v>
      </c>
      <c r="C42" s="36" t="s">
        <v>248</v>
      </c>
      <c r="D42" s="37" t="e">
        <f>H34</f>
        <v>#REF!</v>
      </c>
      <c r="E42" s="119">
        <v>3</v>
      </c>
      <c r="F42" s="35">
        <v>2</v>
      </c>
      <c r="G42" s="45" t="e">
        <f>ROUNDUP((D42*E42)/F42,2)</f>
        <v>#REF!</v>
      </c>
      <c r="I42" s="48"/>
    </row>
    <row r="43" spans="1:41" x14ac:dyDescent="0.25">
      <c r="A43" s="128"/>
      <c r="D43" s="133"/>
      <c r="F43" s="147" t="s">
        <v>249</v>
      </c>
      <c r="G43" s="46" t="e">
        <f>SUM(G42:G42)</f>
        <v>#REF!</v>
      </c>
      <c r="I43" s="48"/>
    </row>
    <row r="44" spans="1:41" x14ac:dyDescent="0.25">
      <c r="A44" s="128"/>
      <c r="D44" s="133"/>
      <c r="I44" s="48"/>
    </row>
    <row r="45" spans="1:41" x14ac:dyDescent="0.25">
      <c r="A45" s="128"/>
      <c r="D45" s="133"/>
      <c r="I45" s="48"/>
    </row>
    <row r="46" spans="1:41" x14ac:dyDescent="0.25">
      <c r="A46" s="128"/>
      <c r="D46" s="129"/>
      <c r="I46" s="48"/>
    </row>
    <row r="47" spans="1:41" s="33" customFormat="1" ht="30" x14ac:dyDescent="0.25">
      <c r="A47" s="131"/>
      <c r="B47" s="31" t="s">
        <v>243</v>
      </c>
      <c r="C47" s="31" t="s">
        <v>25</v>
      </c>
      <c r="D47" s="32" t="s">
        <v>244</v>
      </c>
      <c r="E47" s="31" t="s">
        <v>245</v>
      </c>
      <c r="F47" s="31" t="s">
        <v>247</v>
      </c>
      <c r="G47" s="26"/>
      <c r="H47" s="324"/>
      <c r="I47" s="48"/>
      <c r="J47" s="26"/>
      <c r="K47" s="26"/>
      <c r="L47" s="26"/>
      <c r="M47" s="26"/>
      <c r="N47" s="26"/>
      <c r="O47" s="26"/>
      <c r="P47" s="26"/>
      <c r="Q47" s="26"/>
      <c r="R47" s="26"/>
      <c r="S47" s="26"/>
      <c r="AB47" s="34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</row>
    <row r="48" spans="1:41" ht="18" customHeight="1" x14ac:dyDescent="0.25">
      <c r="A48" s="128"/>
      <c r="B48" s="35">
        <v>1</v>
      </c>
      <c r="C48" s="47" t="s">
        <v>250</v>
      </c>
      <c r="D48" s="37">
        <f>F97</f>
        <v>35</v>
      </c>
      <c r="E48" s="35">
        <v>1</v>
      </c>
      <c r="F48" s="37">
        <f>ROUNDUP(D48*E48,2)</f>
        <v>35</v>
      </c>
      <c r="I48" s="48"/>
    </row>
    <row r="49" spans="1:34" x14ac:dyDescent="0.25">
      <c r="A49" s="128"/>
      <c r="B49" s="35">
        <v>2</v>
      </c>
      <c r="C49" s="47" t="s">
        <v>251</v>
      </c>
      <c r="D49" s="37">
        <f>'Adm Par Vinc SEM DESe'!F17</f>
        <v>0.5</v>
      </c>
      <c r="E49" s="35">
        <v>1</v>
      </c>
      <c r="F49" s="37">
        <f>ROUNDUP(D49*E49,2)</f>
        <v>0.5</v>
      </c>
      <c r="I49" s="48"/>
    </row>
    <row r="50" spans="1:34" x14ac:dyDescent="0.25">
      <c r="A50" s="128"/>
      <c r="B50" s="35">
        <v>3</v>
      </c>
      <c r="C50" s="47" t="s">
        <v>252</v>
      </c>
      <c r="D50" s="37">
        <f>'Adm Par Vinc SEM DESe'!F29+'Adm Par Vinc SEM DESe'!F35+'Adm Par Vinc SEM DESe'!F42+'Adm Par Vinc SEM DESe'!F43</f>
        <v>4</v>
      </c>
      <c r="E50" s="35">
        <v>1</v>
      </c>
      <c r="F50" s="37">
        <f>ROUNDUP(D50*E50,2)</f>
        <v>4</v>
      </c>
      <c r="I50" s="48"/>
    </row>
    <row r="51" spans="1:34" ht="18" customHeight="1" x14ac:dyDescent="0.25">
      <c r="A51" s="128"/>
      <c r="B51" s="1025" t="s">
        <v>249</v>
      </c>
      <c r="C51" s="1025"/>
      <c r="D51" s="1025"/>
      <c r="E51" s="1025"/>
      <c r="F51" s="147">
        <f>SUM(F48:F50)</f>
        <v>39.5</v>
      </c>
      <c r="I51" s="48"/>
    </row>
    <row r="52" spans="1:34" x14ac:dyDescent="0.25">
      <c r="A52" s="128"/>
      <c r="D52" s="129"/>
      <c r="I52" s="48"/>
    </row>
    <row r="53" spans="1:34" x14ac:dyDescent="0.25">
      <c r="A53" s="128"/>
      <c r="D53" s="129"/>
      <c r="I53" s="48"/>
    </row>
    <row r="54" spans="1:34" s="28" customFormat="1" ht="23.25" customHeight="1" x14ac:dyDescent="0.25">
      <c r="A54" s="128"/>
      <c r="B54" s="1028" t="s">
        <v>253</v>
      </c>
      <c r="C54" s="1029"/>
      <c r="D54" s="1029"/>
      <c r="E54" s="1029"/>
      <c r="F54" s="1029"/>
      <c r="G54" s="1029"/>
      <c r="H54" s="1029"/>
      <c r="I54" s="1029"/>
      <c r="J54" s="1029"/>
      <c r="K54" s="1029"/>
      <c r="L54" s="48"/>
      <c r="M54" s="48"/>
      <c r="N54" s="48"/>
      <c r="O54" s="48"/>
      <c r="P54" s="48"/>
      <c r="Q54" s="48"/>
      <c r="R54" s="48"/>
      <c r="S54" s="113"/>
      <c r="T54" s="29"/>
      <c r="U54" s="29"/>
      <c r="V54" s="29"/>
      <c r="W54" s="29"/>
      <c r="X54" s="29"/>
      <c r="Y54" s="29"/>
      <c r="Z54" s="29"/>
      <c r="AA54" s="29"/>
      <c r="AB54" s="30"/>
    </row>
    <row r="55" spans="1:34" s="28" customFormat="1" x14ac:dyDescent="0.25">
      <c r="A55" s="128"/>
      <c r="B55" s="212" t="s">
        <v>254</v>
      </c>
      <c r="C55" s="212" t="s">
        <v>25</v>
      </c>
      <c r="D55" s="212" t="s">
        <v>161</v>
      </c>
      <c r="E55" s="212" t="s">
        <v>255</v>
      </c>
      <c r="F55" s="313">
        <v>1</v>
      </c>
      <c r="G55" s="313" t="s">
        <v>816</v>
      </c>
      <c r="H55" s="325" t="s">
        <v>817</v>
      </c>
      <c r="I55" s="313" t="s">
        <v>818</v>
      </c>
      <c r="J55" s="314" t="s">
        <v>819</v>
      </c>
      <c r="K55" s="314" t="s">
        <v>820</v>
      </c>
      <c r="L55" s="48"/>
      <c r="M55" s="48"/>
      <c r="N55" s="48"/>
      <c r="O55" s="48"/>
      <c r="P55" s="48"/>
      <c r="Q55" s="48"/>
      <c r="R55" s="48"/>
      <c r="S55" s="51"/>
      <c r="T55" s="115"/>
      <c r="U55" s="29"/>
      <c r="V55" s="29"/>
      <c r="W55" s="29"/>
      <c r="X55" s="29"/>
      <c r="Y55" s="29"/>
      <c r="Z55" s="29"/>
      <c r="AA55" s="29"/>
      <c r="AB55" s="30"/>
    </row>
    <row r="56" spans="1:34" s="28" customFormat="1" x14ac:dyDescent="0.25">
      <c r="A56" s="128"/>
      <c r="B56" s="192" t="s">
        <v>256</v>
      </c>
      <c r="C56" s="192" t="s">
        <v>257</v>
      </c>
      <c r="D56" s="193">
        <v>0.04</v>
      </c>
      <c r="E56" s="212" t="s">
        <v>258</v>
      </c>
      <c r="F56"/>
      <c r="G56"/>
      <c r="H56" s="326"/>
      <c r="I56"/>
      <c r="J56"/>
      <c r="K56"/>
      <c r="L56" s="48"/>
      <c r="M56" s="48"/>
      <c r="N56" s="48"/>
      <c r="O56" s="48"/>
      <c r="P56" s="48"/>
      <c r="Q56" s="48"/>
      <c r="R56" s="48"/>
      <c r="S56" s="51"/>
      <c r="T56" s="115"/>
      <c r="U56" s="29"/>
      <c r="V56" s="29"/>
      <c r="W56" s="29"/>
      <c r="X56" s="29"/>
      <c r="Y56" s="29"/>
      <c r="Z56" s="29"/>
      <c r="AA56" s="29"/>
      <c r="AB56" s="30"/>
    </row>
    <row r="57" spans="1:34" s="28" customFormat="1" x14ac:dyDescent="0.25">
      <c r="A57" s="128"/>
      <c r="B57" s="192" t="s">
        <v>260</v>
      </c>
      <c r="C57" s="192" t="s">
        <v>261</v>
      </c>
      <c r="D57" s="193">
        <v>0.32</v>
      </c>
      <c r="E57" s="212" t="s">
        <v>258</v>
      </c>
      <c r="F57"/>
      <c r="G57"/>
      <c r="H57" s="326"/>
      <c r="I57"/>
      <c r="J57"/>
      <c r="K57"/>
      <c r="L57" s="48"/>
      <c r="M57" s="48"/>
      <c r="N57" s="48"/>
      <c r="O57" s="48"/>
      <c r="P57" s="48"/>
      <c r="Q57" s="48"/>
      <c r="R57" s="48"/>
      <c r="S57" s="51"/>
      <c r="T57" s="115"/>
      <c r="U57" s="29"/>
      <c r="V57" s="29"/>
      <c r="W57" s="29"/>
      <c r="X57" s="29"/>
      <c r="Y57" s="29"/>
      <c r="Z57" s="29"/>
      <c r="AA57" s="29"/>
      <c r="AB57" s="30"/>
    </row>
    <row r="58" spans="1:34" s="28" customFormat="1" x14ac:dyDescent="0.25">
      <c r="A58" s="128"/>
      <c r="B58" s="192" t="s">
        <v>262</v>
      </c>
      <c r="C58" s="192" t="s">
        <v>263</v>
      </c>
      <c r="D58" s="193">
        <v>3</v>
      </c>
      <c r="E58" s="212" t="s">
        <v>258</v>
      </c>
      <c r="F58"/>
      <c r="G58"/>
      <c r="H58" s="326"/>
      <c r="I58"/>
      <c r="J58"/>
      <c r="K58"/>
      <c r="L58" s="48"/>
      <c r="M58" s="48"/>
      <c r="N58" s="48"/>
      <c r="O58" s="48"/>
      <c r="P58" s="48"/>
      <c r="Q58" s="48"/>
      <c r="R58" s="48"/>
      <c r="S58" s="51"/>
      <c r="T58" s="115"/>
      <c r="U58" s="29"/>
      <c r="V58" s="29"/>
      <c r="W58" s="29"/>
      <c r="X58" s="29"/>
      <c r="Y58" s="29"/>
      <c r="Z58" s="29"/>
      <c r="AA58" s="29"/>
      <c r="AB58" s="30"/>
    </row>
    <row r="59" spans="1:34" s="28" customFormat="1" x14ac:dyDescent="0.25">
      <c r="A59" s="128"/>
      <c r="B59" s="192" t="s">
        <v>264</v>
      </c>
      <c r="C59" s="192" t="s">
        <v>265</v>
      </c>
      <c r="D59" s="193">
        <v>0.52</v>
      </c>
      <c r="E59" s="212" t="s">
        <v>258</v>
      </c>
      <c r="F59"/>
      <c r="G59"/>
      <c r="H59" s="326"/>
      <c r="I59"/>
      <c r="J59"/>
      <c r="K59"/>
      <c r="L59" s="48"/>
      <c r="M59" s="48"/>
      <c r="N59" s="48"/>
      <c r="O59" s="48"/>
      <c r="P59" s="48"/>
      <c r="Q59" s="48"/>
      <c r="R59" s="48"/>
      <c r="S59" s="51"/>
      <c r="T59" s="115"/>
      <c r="U59" s="29"/>
      <c r="V59" s="29"/>
      <c r="W59" s="29"/>
      <c r="X59" s="29"/>
      <c r="Y59" s="29"/>
      <c r="Z59" s="29"/>
      <c r="AA59" s="29"/>
      <c r="AB59" s="30"/>
    </row>
    <row r="60" spans="1:34" s="28" customFormat="1" x14ac:dyDescent="0.25">
      <c r="A60" s="128"/>
      <c r="B60" s="192" t="s">
        <v>266</v>
      </c>
      <c r="C60" s="192" t="s">
        <v>504</v>
      </c>
      <c r="D60" s="193">
        <v>0.9</v>
      </c>
      <c r="E60" s="212" t="s">
        <v>258</v>
      </c>
      <c r="F60"/>
      <c r="G60"/>
      <c r="H60" s="326"/>
      <c r="I60"/>
      <c r="J60"/>
      <c r="K60"/>
      <c r="L60" s="48"/>
      <c r="M60" s="48"/>
      <c r="N60" s="48"/>
      <c r="O60" s="48"/>
      <c r="P60" s="48"/>
      <c r="Q60" s="48"/>
      <c r="R60" s="48"/>
      <c r="S60" s="51"/>
      <c r="T60" s="115"/>
      <c r="U60" s="29"/>
      <c r="V60" s="29"/>
      <c r="W60" s="29"/>
      <c r="X60" s="29"/>
      <c r="Y60" s="29"/>
      <c r="Z60" s="29"/>
      <c r="AA60" s="29"/>
      <c r="AB60" s="30"/>
    </row>
    <row r="61" spans="1:34" s="28" customFormat="1" x14ac:dyDescent="0.25">
      <c r="A61" s="128"/>
      <c r="B61" s="192" t="s">
        <v>267</v>
      </c>
      <c r="C61" s="192" t="s">
        <v>505</v>
      </c>
      <c r="D61" s="193">
        <v>2.1</v>
      </c>
      <c r="E61" s="212" t="s">
        <v>258</v>
      </c>
      <c r="F61"/>
      <c r="G61"/>
      <c r="H61" s="326"/>
      <c r="I61"/>
      <c r="J61"/>
      <c r="K61"/>
      <c r="L61" s="48"/>
      <c r="M61" s="48"/>
      <c r="N61" s="48"/>
      <c r="O61" s="48"/>
      <c r="P61" s="48"/>
      <c r="Q61" s="48"/>
      <c r="R61" s="48"/>
      <c r="S61" s="51"/>
      <c r="T61" s="115"/>
      <c r="U61" s="29"/>
      <c r="V61" s="29"/>
      <c r="W61" s="29"/>
      <c r="X61" s="29"/>
      <c r="Y61" s="29"/>
      <c r="Z61" s="29"/>
      <c r="AA61" s="29"/>
      <c r="AB61" s="30"/>
    </row>
    <row r="62" spans="1:34" s="28" customFormat="1" x14ac:dyDescent="0.25">
      <c r="A62" s="128"/>
      <c r="B62" s="192" t="s">
        <v>268</v>
      </c>
      <c r="C62" s="315" t="s">
        <v>165</v>
      </c>
      <c r="D62" s="193">
        <v>1252.17</v>
      </c>
      <c r="E62" s="212" t="s">
        <v>258</v>
      </c>
      <c r="F62" s="212">
        <v>1</v>
      </c>
      <c r="G62" s="212">
        <v>2</v>
      </c>
      <c r="H62" s="327">
        <v>2</v>
      </c>
      <c r="I62" s="212">
        <v>2</v>
      </c>
      <c r="J62" s="212">
        <v>1</v>
      </c>
      <c r="K62" s="212">
        <v>1</v>
      </c>
      <c r="L62" s="48"/>
      <c r="M62" s="48"/>
      <c r="N62" s="48"/>
      <c r="O62" s="48"/>
      <c r="P62" s="48"/>
      <c r="Q62" s="48"/>
      <c r="R62" s="48"/>
      <c r="S62" s="51"/>
      <c r="T62" s="115"/>
      <c r="U62" s="29"/>
      <c r="V62" s="29"/>
      <c r="W62" s="29"/>
      <c r="X62" s="29"/>
      <c r="Y62" s="29"/>
      <c r="Z62" s="29"/>
      <c r="AA62" s="29"/>
      <c r="AB62" s="30"/>
    </row>
    <row r="63" spans="1:34" s="28" customFormat="1" x14ac:dyDescent="0.25">
      <c r="A63" s="128"/>
      <c r="B63" s="192" t="s">
        <v>269</v>
      </c>
      <c r="C63" s="192" t="s">
        <v>503</v>
      </c>
      <c r="D63" s="193">
        <v>1489.58</v>
      </c>
      <c r="E63" s="212" t="s">
        <v>258</v>
      </c>
      <c r="F63"/>
      <c r="G63"/>
      <c r="H63" s="326"/>
      <c r="I63"/>
      <c r="J63"/>
      <c r="K63"/>
      <c r="L63" s="48"/>
      <c r="M63" s="48"/>
      <c r="N63" s="48"/>
      <c r="O63" s="48"/>
      <c r="P63" s="48"/>
      <c r="Q63" s="48"/>
      <c r="R63" s="48"/>
      <c r="S63" s="51"/>
      <c r="T63" s="115"/>
      <c r="U63" s="29"/>
      <c r="V63" s="29"/>
      <c r="W63" s="29"/>
      <c r="X63" s="29"/>
      <c r="Y63" s="29"/>
      <c r="Z63" s="29"/>
      <c r="AA63" s="29"/>
      <c r="AB63" s="30"/>
    </row>
    <row r="64" spans="1:34" s="28" customFormat="1" x14ac:dyDescent="0.25">
      <c r="A64" s="128"/>
      <c r="B64" s="192" t="s">
        <v>270</v>
      </c>
      <c r="C64" s="192" t="s">
        <v>271</v>
      </c>
      <c r="D64" s="193">
        <v>0.14000000000000001</v>
      </c>
      <c r="E64" s="212" t="s">
        <v>258</v>
      </c>
      <c r="F64"/>
      <c r="G64"/>
      <c r="H64" s="326"/>
      <c r="I64"/>
      <c r="J64"/>
      <c r="K64"/>
      <c r="L64" s="48"/>
      <c r="M64" s="48"/>
      <c r="N64" s="48"/>
      <c r="O64" s="48"/>
      <c r="P64" s="48"/>
      <c r="Q64" s="48"/>
      <c r="R64" s="48"/>
      <c r="S64" s="117"/>
      <c r="T64" s="115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</row>
    <row r="65" spans="1:34" s="28" customFormat="1" x14ac:dyDescent="0.25">
      <c r="A65" s="128"/>
      <c r="B65" s="192" t="s">
        <v>272</v>
      </c>
      <c r="C65" s="192" t="s">
        <v>273</v>
      </c>
      <c r="D65" s="193">
        <v>0.04</v>
      </c>
      <c r="E65" s="212" t="s">
        <v>258</v>
      </c>
      <c r="F65"/>
      <c r="G65"/>
      <c r="H65" s="326"/>
      <c r="I65"/>
      <c r="J65"/>
      <c r="K65"/>
      <c r="L65" s="48"/>
      <c r="M65" s="48"/>
      <c r="N65" s="48"/>
      <c r="O65" s="48"/>
      <c r="P65" s="48"/>
      <c r="Q65" s="48"/>
      <c r="S65" s="117"/>
      <c r="T65" s="115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</row>
    <row r="66" spans="1:34" s="28" customFormat="1" x14ac:dyDescent="0.25">
      <c r="A66" s="128"/>
      <c r="B66" s="192" t="s">
        <v>274</v>
      </c>
      <c r="C66" s="315" t="s">
        <v>193</v>
      </c>
      <c r="D66" s="193">
        <v>1238.71</v>
      </c>
      <c r="E66" s="212" t="s">
        <v>258</v>
      </c>
      <c r="F66" s="212">
        <v>1</v>
      </c>
      <c r="G66" s="212">
        <v>2</v>
      </c>
      <c r="H66" s="327">
        <v>2</v>
      </c>
      <c r="I66" s="212">
        <v>2</v>
      </c>
      <c r="J66" s="212">
        <v>1</v>
      </c>
      <c r="K66" s="212">
        <v>1</v>
      </c>
      <c r="L66" s="48"/>
      <c r="M66" s="48"/>
      <c r="N66" s="48"/>
      <c r="O66" s="48"/>
      <c r="P66" s="48"/>
      <c r="Q66" s="48"/>
      <c r="S66" s="117"/>
      <c r="T66" s="115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</row>
    <row r="67" spans="1:34" s="28" customFormat="1" x14ac:dyDescent="0.25">
      <c r="A67" s="128"/>
      <c r="B67" s="316" t="s">
        <v>275</v>
      </c>
      <c r="C67" s="317" t="s">
        <v>200</v>
      </c>
      <c r="D67" s="193">
        <v>57.2</v>
      </c>
      <c r="E67" s="212" t="s">
        <v>258</v>
      </c>
      <c r="F67" s="212">
        <v>1</v>
      </c>
      <c r="G67" s="212">
        <v>1</v>
      </c>
      <c r="H67" s="327">
        <v>1</v>
      </c>
      <c r="I67" s="212">
        <v>1</v>
      </c>
      <c r="J67" s="212">
        <v>1</v>
      </c>
      <c r="K67" s="212">
        <v>1</v>
      </c>
      <c r="L67" s="48"/>
      <c r="M67" s="48"/>
      <c r="N67" s="48"/>
      <c r="O67" s="48"/>
      <c r="P67" s="48"/>
      <c r="Q67" s="48"/>
      <c r="S67" s="117"/>
      <c r="T67" s="115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</row>
    <row r="68" spans="1:34" s="28" customFormat="1" x14ac:dyDescent="0.25">
      <c r="A68" s="128"/>
      <c r="B68" s="192" t="s">
        <v>276</v>
      </c>
      <c r="C68" s="192" t="s">
        <v>506</v>
      </c>
      <c r="D68" s="193">
        <v>0.66</v>
      </c>
      <c r="E68" s="212" t="s">
        <v>258</v>
      </c>
      <c r="F68"/>
      <c r="G68"/>
      <c r="H68" s="326"/>
      <c r="I68"/>
      <c r="J68"/>
      <c r="K68"/>
      <c r="L68" s="48"/>
      <c r="M68" s="48"/>
      <c r="N68" s="48"/>
      <c r="O68" s="48"/>
      <c r="P68" s="48"/>
      <c r="Q68" s="48"/>
      <c r="S68" s="117"/>
      <c r="T68" s="115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</row>
    <row r="69" spans="1:34" s="28" customFormat="1" x14ac:dyDescent="0.25">
      <c r="A69" s="128"/>
      <c r="B69" s="192" t="s">
        <v>277</v>
      </c>
      <c r="C69" s="315" t="s">
        <v>195</v>
      </c>
      <c r="D69" s="193">
        <v>1707.91</v>
      </c>
      <c r="E69" s="212" t="s">
        <v>258</v>
      </c>
      <c r="F69" s="212">
        <v>2</v>
      </c>
      <c r="G69" s="212">
        <v>2</v>
      </c>
      <c r="H69" s="327">
        <v>2</v>
      </c>
      <c r="I69" s="212">
        <v>2</v>
      </c>
      <c r="J69" s="212">
        <v>2</v>
      </c>
      <c r="K69" s="212">
        <v>1</v>
      </c>
      <c r="L69" s="48"/>
      <c r="M69" s="48"/>
      <c r="N69" s="48"/>
      <c r="O69" s="48"/>
      <c r="P69" s="48"/>
      <c r="Q69" s="48"/>
      <c r="S69" s="117"/>
      <c r="T69" s="115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</row>
    <row r="70" spans="1:34" s="28" customFormat="1" x14ac:dyDescent="0.25">
      <c r="A70" s="128"/>
      <c r="B70" s="192" t="s">
        <v>279</v>
      </c>
      <c r="C70" s="315" t="s">
        <v>502</v>
      </c>
      <c r="D70" s="193">
        <v>1172.06</v>
      </c>
      <c r="E70" s="212" t="s">
        <v>258</v>
      </c>
      <c r="F70" s="212">
        <v>1</v>
      </c>
      <c r="G70" s="212">
        <v>2</v>
      </c>
      <c r="H70" s="327">
        <v>2</v>
      </c>
      <c r="I70" s="212">
        <v>2</v>
      </c>
      <c r="J70" s="212">
        <v>1</v>
      </c>
      <c r="K70" s="212">
        <v>1</v>
      </c>
      <c r="L70" s="48"/>
      <c r="M70" s="48"/>
      <c r="N70" s="48"/>
      <c r="O70" s="48"/>
      <c r="P70" s="48"/>
      <c r="Q70" s="48"/>
      <c r="S70" s="117"/>
      <c r="T70" s="115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</row>
    <row r="71" spans="1:34" s="28" customFormat="1" x14ac:dyDescent="0.25">
      <c r="A71" s="128"/>
      <c r="B71" s="192" t="s">
        <v>280</v>
      </c>
      <c r="C71" s="315" t="s">
        <v>202</v>
      </c>
      <c r="D71" s="193">
        <v>16649.490000000002</v>
      </c>
      <c r="E71" s="212" t="s">
        <v>258</v>
      </c>
      <c r="F71" s="212">
        <v>13</v>
      </c>
      <c r="G71" s="212">
        <v>17</v>
      </c>
      <c r="H71" s="327">
        <v>17</v>
      </c>
      <c r="I71" s="212">
        <v>17</v>
      </c>
      <c r="J71" s="212">
        <v>13</v>
      </c>
      <c r="K71" s="212">
        <v>9</v>
      </c>
      <c r="L71" s="48"/>
      <c r="M71" s="48"/>
      <c r="N71" s="48"/>
      <c r="O71" s="48"/>
      <c r="P71" s="48"/>
      <c r="Q71" s="48"/>
      <c r="S71" s="117"/>
      <c r="T71" s="115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</row>
    <row r="72" spans="1:34" s="28" customFormat="1" x14ac:dyDescent="0.25">
      <c r="A72" s="128"/>
      <c r="B72" s="192" t="s">
        <v>281</v>
      </c>
      <c r="C72" s="192" t="s">
        <v>507</v>
      </c>
      <c r="D72" s="193">
        <v>2.1</v>
      </c>
      <c r="E72" s="212" t="s">
        <v>258</v>
      </c>
      <c r="F72"/>
      <c r="G72"/>
      <c r="H72" s="326"/>
      <c r="I72"/>
      <c r="J72"/>
      <c r="K72"/>
      <c r="L72" s="48"/>
      <c r="M72" s="48"/>
      <c r="N72" s="48"/>
      <c r="O72" s="48"/>
      <c r="P72" s="48"/>
      <c r="Q72" s="48"/>
      <c r="S72" s="117"/>
      <c r="T72" s="115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</row>
    <row r="73" spans="1:34" s="28" customFormat="1" x14ac:dyDescent="0.25">
      <c r="A73" s="128"/>
      <c r="B73" s="192" t="s">
        <v>282</v>
      </c>
      <c r="C73" s="192" t="s">
        <v>508</v>
      </c>
      <c r="D73" s="193">
        <v>0.86</v>
      </c>
      <c r="E73" s="212" t="s">
        <v>258</v>
      </c>
      <c r="F73"/>
      <c r="G73"/>
      <c r="H73" s="326"/>
      <c r="I73"/>
      <c r="J73"/>
      <c r="K73"/>
      <c r="L73" s="48"/>
      <c r="M73" s="48"/>
      <c r="N73" s="48"/>
      <c r="O73" s="48"/>
      <c r="P73" s="48"/>
      <c r="Q73" s="48"/>
      <c r="S73" s="117"/>
      <c r="T73" s="115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</row>
    <row r="74" spans="1:34" s="28" customFormat="1" x14ac:dyDescent="0.25">
      <c r="A74" s="128"/>
      <c r="B74" s="192" t="s">
        <v>509</v>
      </c>
      <c r="C74" s="192" t="s">
        <v>510</v>
      </c>
      <c r="D74" s="193">
        <v>0.92</v>
      </c>
      <c r="E74" s="212" t="s">
        <v>258</v>
      </c>
      <c r="F74"/>
      <c r="G74"/>
      <c r="H74" s="326"/>
      <c r="I74"/>
      <c r="J74"/>
      <c r="K74"/>
      <c r="L74" s="48"/>
      <c r="M74" s="48"/>
      <c r="N74" s="48"/>
      <c r="O74" s="48"/>
      <c r="P74" s="48"/>
      <c r="Q74" s="48"/>
      <c r="S74" s="117"/>
      <c r="T74" s="115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</row>
    <row r="75" spans="1:34" s="28" customFormat="1" x14ac:dyDescent="0.25">
      <c r="A75" s="128"/>
      <c r="B75" s="192" t="s">
        <v>682</v>
      </c>
      <c r="C75" s="315" t="s">
        <v>501</v>
      </c>
      <c r="D75" s="193">
        <v>505.46</v>
      </c>
      <c r="E75" s="212" t="s">
        <v>258</v>
      </c>
      <c r="F75" s="212">
        <v>1</v>
      </c>
      <c r="G75" s="212">
        <v>1</v>
      </c>
      <c r="H75" s="327">
        <v>1</v>
      </c>
      <c r="I75" s="212">
        <v>1</v>
      </c>
      <c r="J75" s="212">
        <v>1</v>
      </c>
      <c r="K75" s="212">
        <v>1</v>
      </c>
      <c r="L75" s="48"/>
      <c r="M75" s="48"/>
      <c r="N75" s="48"/>
      <c r="O75" s="48"/>
      <c r="P75" s="48"/>
      <c r="Q75" s="48"/>
      <c r="S75" s="117"/>
      <c r="T75" s="115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</row>
    <row r="76" spans="1:34" s="28" customFormat="1" x14ac:dyDescent="0.25">
      <c r="A76" s="128"/>
      <c r="B76" s="316" t="s">
        <v>283</v>
      </c>
      <c r="C76" s="317" t="s">
        <v>499</v>
      </c>
      <c r="D76" s="193">
        <v>1724.78</v>
      </c>
      <c r="E76" s="212" t="s">
        <v>258</v>
      </c>
      <c r="F76" s="212">
        <v>2</v>
      </c>
      <c r="G76" s="212">
        <v>2</v>
      </c>
      <c r="H76" s="327">
        <v>2</v>
      </c>
      <c r="I76" s="212">
        <v>2</v>
      </c>
      <c r="J76" s="212">
        <v>2</v>
      </c>
      <c r="K76" s="212">
        <v>1</v>
      </c>
      <c r="L76" s="48"/>
      <c r="M76" s="48"/>
      <c r="N76" s="48"/>
      <c r="O76" s="48"/>
      <c r="P76" s="48"/>
      <c r="Q76" s="48"/>
      <c r="S76" s="117"/>
      <c r="T76" s="115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</row>
    <row r="77" spans="1:34" s="28" customFormat="1" x14ac:dyDescent="0.25">
      <c r="A77" s="128"/>
      <c r="B77" s="316" t="s">
        <v>821</v>
      </c>
      <c r="C77" s="317" t="s">
        <v>813</v>
      </c>
      <c r="D77" s="193">
        <v>93.4</v>
      </c>
      <c r="E77" s="212" t="s">
        <v>258</v>
      </c>
      <c r="F77" s="212">
        <v>1</v>
      </c>
      <c r="G77" s="212">
        <v>1</v>
      </c>
      <c r="H77" s="327">
        <v>1</v>
      </c>
      <c r="I77" s="212">
        <v>1</v>
      </c>
      <c r="J77" s="212">
        <v>1</v>
      </c>
      <c r="K77" s="212">
        <v>1</v>
      </c>
      <c r="L77" s="48"/>
      <c r="M77" s="48"/>
      <c r="N77" s="48"/>
      <c r="O77" s="48"/>
      <c r="P77" s="48"/>
      <c r="Q77" s="48"/>
      <c r="S77" s="117"/>
      <c r="T77" s="115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</row>
    <row r="78" spans="1:34" s="28" customFormat="1" x14ac:dyDescent="0.25">
      <c r="A78" s="128"/>
      <c r="B78" s="316" t="s">
        <v>284</v>
      </c>
      <c r="C78" s="317" t="s">
        <v>211</v>
      </c>
      <c r="D78" s="193">
        <v>10.68</v>
      </c>
      <c r="E78" s="212" t="s">
        <v>258</v>
      </c>
      <c r="F78" s="212" t="s">
        <v>259</v>
      </c>
      <c r="G78" s="212" t="s">
        <v>259</v>
      </c>
      <c r="H78" s="327" t="s">
        <v>259</v>
      </c>
      <c r="I78" s="212" t="s">
        <v>259</v>
      </c>
      <c r="J78" s="212">
        <v>1</v>
      </c>
      <c r="K78" s="212">
        <v>1</v>
      </c>
      <c r="L78" s="48"/>
      <c r="M78" s="48"/>
      <c r="N78" s="48"/>
      <c r="O78" s="48"/>
      <c r="P78" s="48"/>
      <c r="Q78" s="48"/>
      <c r="S78" s="117"/>
      <c r="T78" s="115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</row>
    <row r="79" spans="1:34" s="28" customFormat="1" x14ac:dyDescent="0.25">
      <c r="A79" s="128"/>
      <c r="B79" s="316" t="s">
        <v>285</v>
      </c>
      <c r="C79" s="317" t="s">
        <v>205</v>
      </c>
      <c r="D79" s="193">
        <v>817.94</v>
      </c>
      <c r="E79" s="212" t="s">
        <v>258</v>
      </c>
      <c r="F79" s="212">
        <v>1</v>
      </c>
      <c r="G79" s="212">
        <v>1</v>
      </c>
      <c r="H79" s="327">
        <v>1</v>
      </c>
      <c r="I79" s="212">
        <v>1</v>
      </c>
      <c r="J79" s="212">
        <v>1</v>
      </c>
      <c r="K79" s="212">
        <v>1</v>
      </c>
      <c r="L79" s="48"/>
      <c r="M79" s="48"/>
      <c r="N79" s="48"/>
      <c r="O79" s="48"/>
      <c r="P79" s="48"/>
      <c r="Q79" s="48"/>
      <c r="S79" s="117"/>
      <c r="T79" s="115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</row>
    <row r="80" spans="1:34" s="28" customFormat="1" x14ac:dyDescent="0.25">
      <c r="A80" s="128"/>
      <c r="B80" s="192" t="s">
        <v>33</v>
      </c>
      <c r="C80" s="192" t="s">
        <v>286</v>
      </c>
      <c r="D80" s="212" t="s">
        <v>259</v>
      </c>
      <c r="E80" s="212" t="s">
        <v>255</v>
      </c>
      <c r="F80" s="212">
        <f>SUM(F56:F79)</f>
        <v>24</v>
      </c>
      <c r="G80" s="212">
        <f t="shared" ref="G80:K80" si="2">SUM(G56:G79)</f>
        <v>31</v>
      </c>
      <c r="H80" s="327">
        <f t="shared" si="2"/>
        <v>31</v>
      </c>
      <c r="I80" s="212">
        <f t="shared" si="2"/>
        <v>31</v>
      </c>
      <c r="J80" s="212">
        <f t="shared" si="2"/>
        <v>25</v>
      </c>
      <c r="K80" s="212">
        <f t="shared" si="2"/>
        <v>19</v>
      </c>
      <c r="L80" s="48"/>
      <c r="M80" s="48"/>
      <c r="N80" s="48"/>
      <c r="O80" s="48"/>
      <c r="P80" s="48"/>
      <c r="Q80" s="48"/>
      <c r="S80" s="117"/>
      <c r="T80" s="115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</row>
    <row r="81" spans="1:28" s="28" customFormat="1" x14ac:dyDescent="0.25">
      <c r="A81" s="128"/>
      <c r="B81" s="29"/>
      <c r="C81" s="29"/>
      <c r="D81" s="133"/>
      <c r="H81" s="318"/>
      <c r="I81" s="48"/>
      <c r="T81" s="29"/>
      <c r="U81" s="29"/>
      <c r="V81" s="29"/>
      <c r="W81" s="29"/>
      <c r="X81" s="29"/>
      <c r="Y81" s="29"/>
      <c r="Z81" s="29"/>
      <c r="AA81" s="29"/>
      <c r="AB81" s="30"/>
    </row>
    <row r="82" spans="1:28" s="28" customFormat="1" x14ac:dyDescent="0.25">
      <c r="A82" s="128"/>
      <c r="B82" s="29"/>
      <c r="C82" s="29"/>
      <c r="D82" s="133"/>
      <c r="H82" s="318"/>
      <c r="I82" s="48"/>
      <c r="T82" s="29"/>
      <c r="U82" s="29"/>
      <c r="V82" s="29"/>
      <c r="W82" s="29"/>
      <c r="X82" s="29"/>
      <c r="Y82" s="29"/>
      <c r="Z82" s="29"/>
      <c r="AA82" s="29"/>
      <c r="AB82" s="30"/>
    </row>
    <row r="83" spans="1:28" s="28" customFormat="1" ht="16.5" customHeight="1" x14ac:dyDescent="0.25">
      <c r="A83" s="128"/>
      <c r="B83" s="1026" t="s">
        <v>287</v>
      </c>
      <c r="C83" s="1027"/>
      <c r="D83" s="1027"/>
      <c r="E83" s="1027"/>
      <c r="F83" s="1027"/>
      <c r="G83" s="1027"/>
      <c r="H83" s="1027"/>
      <c r="I83" s="1027"/>
      <c r="J83" s="1027"/>
      <c r="K83" s="1027"/>
      <c r="L83" s="48"/>
      <c r="M83" s="48"/>
      <c r="N83" s="48"/>
      <c r="O83" s="48"/>
      <c r="P83" s="48"/>
      <c r="Q83" s="48"/>
      <c r="R83" s="48"/>
      <c r="S83" s="113"/>
      <c r="T83" s="29"/>
      <c r="U83" s="29"/>
      <c r="V83" s="29"/>
      <c r="W83" s="29"/>
      <c r="X83" s="29"/>
      <c r="Y83" s="29"/>
      <c r="Z83" s="29"/>
      <c r="AA83" s="29"/>
      <c r="AB83" s="30"/>
    </row>
    <row r="84" spans="1:28" s="28" customFormat="1" ht="16.5" customHeight="1" x14ac:dyDescent="0.25">
      <c r="A84" s="128"/>
      <c r="B84" s="114" t="s">
        <v>254</v>
      </c>
      <c r="C84" s="114" t="s">
        <v>25</v>
      </c>
      <c r="D84" s="114" t="s">
        <v>161</v>
      </c>
      <c r="E84" s="114" t="s">
        <v>255</v>
      </c>
      <c r="F84" s="312">
        <v>1</v>
      </c>
      <c r="G84" s="312" t="s">
        <v>816</v>
      </c>
      <c r="H84" s="328" t="s">
        <v>817</v>
      </c>
      <c r="I84" s="312" t="s">
        <v>818</v>
      </c>
      <c r="J84" s="312" t="s">
        <v>819</v>
      </c>
      <c r="K84" s="312" t="s">
        <v>820</v>
      </c>
      <c r="L84" s="48"/>
      <c r="M84" s="48"/>
      <c r="N84" s="48"/>
      <c r="O84" s="48"/>
      <c r="P84" s="48"/>
      <c r="Q84" s="48"/>
      <c r="R84" s="48"/>
      <c r="S84" s="51"/>
      <c r="T84" s="29"/>
      <c r="U84" s="29"/>
      <c r="V84" s="29"/>
      <c r="W84" s="29"/>
      <c r="X84" s="29"/>
      <c r="Y84" s="29"/>
      <c r="Z84" s="29"/>
      <c r="AA84" s="29"/>
      <c r="AB84" s="30"/>
    </row>
    <row r="85" spans="1:28" s="28" customFormat="1" x14ac:dyDescent="0.25">
      <c r="A85" s="128"/>
      <c r="B85" s="192" t="s">
        <v>288</v>
      </c>
      <c r="C85" s="192" t="s">
        <v>289</v>
      </c>
      <c r="D85" s="212">
        <v>9.58</v>
      </c>
      <c r="E85" s="212" t="s">
        <v>258</v>
      </c>
      <c r="F85" s="212" t="s">
        <v>259</v>
      </c>
      <c r="G85" s="212" t="s">
        <v>259</v>
      </c>
      <c r="H85" s="327" t="s">
        <v>259</v>
      </c>
      <c r="I85" s="212" t="s">
        <v>259</v>
      </c>
      <c r="J85" s="212">
        <v>1</v>
      </c>
      <c r="K85" s="212">
        <v>1</v>
      </c>
      <c r="L85" s="48"/>
      <c r="M85" s="48"/>
      <c r="N85" s="48"/>
      <c r="O85" s="48"/>
      <c r="P85" s="48"/>
      <c r="Q85" s="48"/>
      <c r="S85" s="51"/>
      <c r="T85" s="29"/>
      <c r="U85" s="29"/>
      <c r="V85" s="29"/>
      <c r="W85" s="29"/>
      <c r="X85" s="29"/>
      <c r="Y85" s="29"/>
      <c r="Z85" s="29"/>
      <c r="AA85" s="29"/>
      <c r="AB85" s="30"/>
    </row>
    <row r="86" spans="1:28" s="28" customFormat="1" x14ac:dyDescent="0.25">
      <c r="A86" s="128"/>
      <c r="B86" s="192" t="s">
        <v>290</v>
      </c>
      <c r="C86" s="192" t="s">
        <v>216</v>
      </c>
      <c r="D86" s="212">
        <v>52.7</v>
      </c>
      <c r="E86" s="212" t="s">
        <v>258</v>
      </c>
      <c r="F86" s="212">
        <v>1</v>
      </c>
      <c r="G86" s="212" t="s">
        <v>259</v>
      </c>
      <c r="H86" s="327" t="s">
        <v>259</v>
      </c>
      <c r="I86" s="212" t="s">
        <v>259</v>
      </c>
      <c r="J86" s="212">
        <v>1</v>
      </c>
      <c r="K86" s="212">
        <v>1</v>
      </c>
      <c r="L86" s="48"/>
      <c r="M86" s="48"/>
      <c r="N86" s="48"/>
      <c r="O86" s="48"/>
      <c r="P86" s="48"/>
      <c r="Q86" s="48"/>
      <c r="S86" s="51"/>
      <c r="T86" s="29"/>
      <c r="U86" s="29"/>
      <c r="V86" s="29"/>
      <c r="W86" s="29"/>
      <c r="X86" s="29"/>
      <c r="Y86" s="29"/>
      <c r="Z86" s="29"/>
      <c r="AA86" s="29"/>
      <c r="AB86" s="30"/>
    </row>
    <row r="87" spans="1:28" s="28" customFormat="1" x14ac:dyDescent="0.25">
      <c r="A87" s="128"/>
      <c r="B87" s="192" t="s">
        <v>291</v>
      </c>
      <c r="C87" s="192" t="s">
        <v>292</v>
      </c>
      <c r="D87" s="212">
        <v>0.14000000000000001</v>
      </c>
      <c r="E87" s="212" t="s">
        <v>258</v>
      </c>
      <c r="F87" s="212">
        <v>1</v>
      </c>
      <c r="G87" s="212" t="s">
        <v>259</v>
      </c>
      <c r="H87" s="327" t="s">
        <v>259</v>
      </c>
      <c r="I87" s="212" t="s">
        <v>259</v>
      </c>
      <c r="J87" s="212">
        <v>1</v>
      </c>
      <c r="K87" s="212">
        <v>1</v>
      </c>
      <c r="L87" s="48"/>
      <c r="M87" s="48"/>
      <c r="N87" s="48"/>
      <c r="O87" s="48"/>
      <c r="P87" s="48"/>
      <c r="Q87" s="48"/>
      <c r="S87" s="51"/>
      <c r="T87" s="29"/>
      <c r="U87" s="29"/>
      <c r="V87" s="29"/>
      <c r="W87" s="29"/>
      <c r="X87" s="29"/>
      <c r="Y87" s="29"/>
      <c r="Z87" s="29"/>
      <c r="AA87" s="29"/>
      <c r="AB87" s="30"/>
    </row>
    <row r="88" spans="1:28" s="28" customFormat="1" x14ac:dyDescent="0.25">
      <c r="A88" s="128"/>
      <c r="B88" s="192" t="s">
        <v>293</v>
      </c>
      <c r="C88" s="192" t="s">
        <v>218</v>
      </c>
      <c r="D88" s="212">
        <v>8.58</v>
      </c>
      <c r="E88" s="212" t="s">
        <v>258</v>
      </c>
      <c r="F88" s="212" t="s">
        <v>259</v>
      </c>
      <c r="G88" s="212" t="s">
        <v>259</v>
      </c>
      <c r="H88" s="327" t="s">
        <v>259</v>
      </c>
      <c r="I88" s="212" t="s">
        <v>259</v>
      </c>
      <c r="J88" s="212">
        <v>1</v>
      </c>
      <c r="K88" s="212">
        <v>1</v>
      </c>
      <c r="L88" s="48"/>
      <c r="M88" s="48"/>
      <c r="N88" s="48"/>
      <c r="O88" s="48"/>
      <c r="P88" s="48"/>
      <c r="Q88" s="48"/>
      <c r="S88" s="51"/>
      <c r="T88" s="29"/>
      <c r="U88" s="29"/>
      <c r="V88" s="29"/>
      <c r="W88" s="29"/>
      <c r="X88" s="29"/>
      <c r="Y88" s="29"/>
      <c r="Z88" s="29"/>
      <c r="AA88" s="29"/>
      <c r="AB88" s="30"/>
    </row>
    <row r="89" spans="1:28" x14ac:dyDescent="0.25">
      <c r="A89" s="128"/>
      <c r="B89" s="192" t="s">
        <v>294</v>
      </c>
      <c r="C89" s="192" t="s">
        <v>295</v>
      </c>
      <c r="D89" s="212">
        <v>4.34</v>
      </c>
      <c r="E89" s="212" t="s">
        <v>258</v>
      </c>
      <c r="F89" s="212" t="s">
        <v>259</v>
      </c>
      <c r="G89" s="212" t="s">
        <v>259</v>
      </c>
      <c r="H89" s="327" t="s">
        <v>259</v>
      </c>
      <c r="I89" s="212" t="s">
        <v>259</v>
      </c>
      <c r="J89" s="212">
        <v>1</v>
      </c>
      <c r="K89" s="212">
        <v>1</v>
      </c>
      <c r="L89" s="48"/>
      <c r="M89" s="48"/>
      <c r="N89" s="48"/>
      <c r="O89" s="48"/>
      <c r="P89" s="48"/>
      <c r="Q89" s="48"/>
      <c r="S89" s="51"/>
    </row>
    <row r="90" spans="1:28" x14ac:dyDescent="0.25">
      <c r="A90" s="128"/>
      <c r="B90" s="192" t="s">
        <v>296</v>
      </c>
      <c r="C90" s="192" t="s">
        <v>167</v>
      </c>
      <c r="D90" s="212">
        <v>3176.81</v>
      </c>
      <c r="E90" s="212" t="s">
        <v>258</v>
      </c>
      <c r="F90" s="212">
        <v>3</v>
      </c>
      <c r="G90" s="212">
        <v>4</v>
      </c>
      <c r="H90" s="327">
        <v>4</v>
      </c>
      <c r="I90" s="212">
        <v>4</v>
      </c>
      <c r="J90" s="212">
        <v>3</v>
      </c>
      <c r="K90" s="212">
        <v>2</v>
      </c>
      <c r="L90" s="48"/>
      <c r="M90" s="48"/>
      <c r="N90" s="48"/>
      <c r="O90" s="48"/>
      <c r="P90" s="48"/>
      <c r="Q90" s="48"/>
      <c r="S90" s="51"/>
    </row>
    <row r="91" spans="1:28" ht="15" customHeight="1" x14ac:dyDescent="0.25">
      <c r="A91" s="128"/>
      <c r="B91" s="192" t="s">
        <v>297</v>
      </c>
      <c r="C91" s="192" t="s">
        <v>213</v>
      </c>
      <c r="D91" s="212">
        <v>10.119999999999999</v>
      </c>
      <c r="E91" s="212" t="s">
        <v>258</v>
      </c>
      <c r="F91" s="212" t="s">
        <v>259</v>
      </c>
      <c r="G91" s="212" t="s">
        <v>259</v>
      </c>
      <c r="H91" s="327" t="s">
        <v>259</v>
      </c>
      <c r="I91" s="212" t="s">
        <v>259</v>
      </c>
      <c r="J91" s="212">
        <v>1</v>
      </c>
      <c r="K91" s="212">
        <v>1</v>
      </c>
      <c r="L91" s="48"/>
      <c r="M91" s="48"/>
      <c r="N91" s="48"/>
      <c r="O91" s="48"/>
      <c r="P91" s="48"/>
      <c r="Q91" s="48"/>
      <c r="S91" s="51"/>
    </row>
    <row r="92" spans="1:28" x14ac:dyDescent="0.25">
      <c r="A92" s="128"/>
      <c r="B92" s="192" t="s">
        <v>33</v>
      </c>
      <c r="C92" s="192" t="s">
        <v>298</v>
      </c>
      <c r="D92" s="193" t="s">
        <v>259</v>
      </c>
      <c r="E92" s="192" t="s">
        <v>255</v>
      </c>
      <c r="F92" s="212">
        <f>SUM(F85:F91)</f>
        <v>5</v>
      </c>
      <c r="G92" s="212">
        <f t="shared" ref="G92:K92" si="3">SUM(G85:G91)</f>
        <v>4</v>
      </c>
      <c r="H92" s="327">
        <f t="shared" si="3"/>
        <v>4</v>
      </c>
      <c r="I92" s="212">
        <f t="shared" si="3"/>
        <v>4</v>
      </c>
      <c r="J92" s="212">
        <f t="shared" si="3"/>
        <v>9</v>
      </c>
      <c r="K92" s="212">
        <f t="shared" si="3"/>
        <v>8</v>
      </c>
      <c r="L92" s="48"/>
      <c r="M92" s="48"/>
      <c r="N92" s="48"/>
      <c r="O92" s="48"/>
      <c r="P92" s="48"/>
      <c r="Q92" s="48"/>
      <c r="S92" s="51"/>
    </row>
    <row r="93" spans="1:28" x14ac:dyDescent="0.25">
      <c r="A93" s="128"/>
      <c r="B93" s="29"/>
      <c r="C93" s="29"/>
      <c r="D93" s="129"/>
      <c r="S93" s="51"/>
    </row>
    <row r="94" spans="1:28" ht="21" customHeight="1" x14ac:dyDescent="0.25">
      <c r="A94" s="128"/>
      <c r="B94" s="29"/>
      <c r="C94" s="1050" t="s">
        <v>299</v>
      </c>
      <c r="D94" s="1050"/>
      <c r="E94" s="1050"/>
      <c r="F94" s="44">
        <f>F92+F80</f>
        <v>29</v>
      </c>
      <c r="G94" s="44">
        <f t="shared" ref="G94:K94" si="4">G92+G80</f>
        <v>35</v>
      </c>
      <c r="H94" s="322">
        <f t="shared" si="4"/>
        <v>35</v>
      </c>
      <c r="I94" s="44">
        <f t="shared" si="4"/>
        <v>35</v>
      </c>
      <c r="J94" s="44">
        <f t="shared" si="4"/>
        <v>34</v>
      </c>
      <c r="K94" s="44">
        <f t="shared" si="4"/>
        <v>27</v>
      </c>
      <c r="L94" s="48"/>
      <c r="M94" s="48"/>
      <c r="N94" s="48"/>
      <c r="O94" s="48"/>
      <c r="P94" s="48"/>
      <c r="Q94" s="48"/>
      <c r="R94" s="51"/>
      <c r="S94" s="51"/>
    </row>
    <row r="95" spans="1:28" ht="21" customHeight="1" x14ac:dyDescent="0.25">
      <c r="A95" s="128"/>
      <c r="B95" s="29"/>
      <c r="C95" s="1043" t="s">
        <v>300</v>
      </c>
      <c r="D95" s="1043"/>
      <c r="E95" s="1043"/>
      <c r="F95" s="41">
        <f>F94</f>
        <v>29</v>
      </c>
      <c r="G95" s="41">
        <f t="shared" ref="G95:K95" si="5">G94</f>
        <v>35</v>
      </c>
      <c r="H95" s="329">
        <f t="shared" si="5"/>
        <v>35</v>
      </c>
      <c r="I95" s="41">
        <f t="shared" si="5"/>
        <v>35</v>
      </c>
      <c r="J95" s="41">
        <f t="shared" si="5"/>
        <v>34</v>
      </c>
      <c r="K95" s="41">
        <f t="shared" si="5"/>
        <v>27</v>
      </c>
      <c r="L95" s="48"/>
      <c r="M95" s="48"/>
      <c r="N95" s="48"/>
      <c r="O95" s="48"/>
      <c r="P95" s="48"/>
      <c r="Q95" s="48"/>
    </row>
    <row r="96" spans="1:28" x14ac:dyDescent="0.25">
      <c r="A96" s="128"/>
      <c r="B96" s="29"/>
      <c r="C96" s="29"/>
      <c r="D96" s="133"/>
    </row>
    <row r="97" spans="1:28" x14ac:dyDescent="0.25">
      <c r="A97" s="128"/>
      <c r="B97" s="29"/>
      <c r="C97" s="29"/>
      <c r="D97" s="133"/>
      <c r="E97" s="35" t="s">
        <v>301</v>
      </c>
      <c r="F97" s="41">
        <f>H95</f>
        <v>35</v>
      </c>
      <c r="J97" s="29"/>
      <c r="K97" s="29"/>
    </row>
    <row r="98" spans="1:28" x14ac:dyDescent="0.25">
      <c r="A98" s="128"/>
      <c r="D98" s="129"/>
    </row>
    <row r="99" spans="1:28" x14ac:dyDescent="0.25">
      <c r="A99" s="128"/>
      <c r="D99" s="129"/>
    </row>
    <row r="100" spans="1:28" x14ac:dyDescent="0.25">
      <c r="A100" s="128"/>
      <c r="D100" s="129"/>
      <c r="J100" s="27"/>
      <c r="T100" s="28"/>
      <c r="U100" s="28"/>
      <c r="V100" s="28"/>
      <c r="W100" s="28"/>
      <c r="X100" s="28"/>
      <c r="Y100" s="28"/>
    </row>
    <row r="101" spans="1:28" ht="31.5" customHeight="1" x14ac:dyDescent="0.25">
      <c r="A101" s="128"/>
      <c r="C101" s="1044" t="s">
        <v>302</v>
      </c>
      <c r="D101" s="1046" t="s">
        <v>303</v>
      </c>
      <c r="E101" s="1047"/>
      <c r="J101" s="27"/>
      <c r="T101" s="28"/>
      <c r="U101" s="28"/>
      <c r="V101" s="28"/>
      <c r="W101" s="28"/>
      <c r="X101" s="28"/>
      <c r="Y101" s="28"/>
    </row>
    <row r="102" spans="1:28" ht="15.75" x14ac:dyDescent="0.25">
      <c r="A102" s="128"/>
      <c r="C102" s="1045"/>
      <c r="D102" s="52" t="s">
        <v>304</v>
      </c>
      <c r="E102" s="53" t="s">
        <v>305</v>
      </c>
      <c r="J102" s="27"/>
      <c r="T102" s="28"/>
      <c r="U102" s="28"/>
      <c r="V102" s="28"/>
      <c r="W102" s="28"/>
      <c r="X102" s="28"/>
      <c r="Y102" s="28"/>
    </row>
    <row r="103" spans="1:28" s="28" customFormat="1" ht="30" customHeight="1" x14ac:dyDescent="0.25">
      <c r="A103" s="128"/>
      <c r="C103" s="54" t="s">
        <v>306</v>
      </c>
      <c r="D103" s="55">
        <v>0.8</v>
      </c>
      <c r="E103" s="54">
        <v>1</v>
      </c>
      <c r="H103" s="318"/>
      <c r="T103" s="29"/>
      <c r="U103" s="29"/>
      <c r="V103" s="29"/>
      <c r="W103" s="29"/>
      <c r="X103" s="29"/>
      <c r="Y103" s="29"/>
      <c r="Z103" s="29"/>
      <c r="AA103" s="29"/>
      <c r="AB103" s="30"/>
    </row>
    <row r="104" spans="1:28" x14ac:dyDescent="0.25">
      <c r="A104" s="128"/>
      <c r="D104" s="129"/>
    </row>
    <row r="105" spans="1:28" x14ac:dyDescent="0.25">
      <c r="A105" s="128"/>
      <c r="D105" s="129"/>
    </row>
    <row r="106" spans="1:28" s="28" customFormat="1" ht="15.75" x14ac:dyDescent="0.25">
      <c r="A106" s="128"/>
      <c r="C106" s="53" t="s">
        <v>307</v>
      </c>
      <c r="D106" s="52" t="s">
        <v>308</v>
      </c>
      <c r="H106" s="318"/>
      <c r="T106" s="29"/>
      <c r="U106" s="29"/>
      <c r="V106" s="29"/>
      <c r="W106" s="29"/>
      <c r="X106" s="29"/>
      <c r="Y106" s="29"/>
      <c r="Z106" s="29"/>
      <c r="AA106" s="29"/>
      <c r="AB106" s="30"/>
    </row>
    <row r="107" spans="1:28" s="28" customFormat="1" ht="15.75" x14ac:dyDescent="0.25">
      <c r="A107" s="128"/>
      <c r="C107" s="145" t="s">
        <v>309</v>
      </c>
      <c r="D107" s="56">
        <v>1.05</v>
      </c>
      <c r="H107" s="318"/>
      <c r="T107" s="29"/>
      <c r="U107" s="29"/>
      <c r="V107" s="29"/>
      <c r="W107" s="29"/>
      <c r="X107" s="29"/>
      <c r="Y107" s="29"/>
      <c r="Z107" s="29"/>
      <c r="AA107" s="29"/>
      <c r="AB107" s="30"/>
    </row>
    <row r="108" spans="1:28" s="28" customFormat="1" ht="15.75" x14ac:dyDescent="0.25">
      <c r="A108" s="128"/>
      <c r="C108" s="145" t="s">
        <v>310</v>
      </c>
      <c r="D108" s="56">
        <v>1.04</v>
      </c>
      <c r="H108" s="318"/>
      <c r="T108" s="29"/>
      <c r="U108" s="29"/>
      <c r="V108" s="29"/>
      <c r="W108" s="29"/>
      <c r="X108" s="29"/>
      <c r="Y108" s="29"/>
      <c r="Z108" s="29"/>
      <c r="AA108" s="29"/>
      <c r="AB108" s="30"/>
    </row>
    <row r="109" spans="1:28" s="28" customFormat="1" ht="15.75" x14ac:dyDescent="0.25">
      <c r="A109" s="128"/>
      <c r="C109" s="57" t="s">
        <v>311</v>
      </c>
      <c r="D109" s="52">
        <v>1.1299999999999999</v>
      </c>
      <c r="H109" s="318"/>
      <c r="T109" s="29"/>
      <c r="U109" s="29"/>
      <c r="V109" s="29"/>
      <c r="W109" s="29"/>
      <c r="X109" s="29"/>
      <c r="Y109" s="29"/>
      <c r="Z109" s="29"/>
      <c r="AA109" s="29"/>
      <c r="AB109" s="30"/>
    </row>
    <row r="110" spans="1:28" s="28" customFormat="1" ht="31.5" x14ac:dyDescent="0.25">
      <c r="A110" s="128"/>
      <c r="C110" s="145" t="s">
        <v>312</v>
      </c>
      <c r="D110" s="56">
        <v>1.06</v>
      </c>
      <c r="H110" s="318"/>
      <c r="T110" s="29"/>
      <c r="U110" s="29"/>
      <c r="V110" s="29"/>
      <c r="W110" s="29"/>
      <c r="X110" s="29"/>
      <c r="Y110" s="29"/>
      <c r="Z110" s="29"/>
      <c r="AA110" s="29"/>
      <c r="AB110" s="30"/>
    </row>
    <row r="111" spans="1:28" s="28" customFormat="1" x14ac:dyDescent="0.25">
      <c r="A111" s="128"/>
      <c r="C111" s="1048" t="s">
        <v>313</v>
      </c>
      <c r="D111" s="1049">
        <v>1.04</v>
      </c>
      <c r="H111" s="318"/>
      <c r="T111" s="29"/>
      <c r="U111" s="29"/>
      <c r="V111" s="29"/>
      <c r="W111" s="29"/>
      <c r="X111" s="29"/>
      <c r="Y111" s="29"/>
      <c r="Z111" s="29"/>
      <c r="AA111" s="29"/>
      <c r="AB111" s="30"/>
    </row>
    <row r="112" spans="1:28" s="28" customFormat="1" x14ac:dyDescent="0.25">
      <c r="A112" s="128"/>
      <c r="C112" s="1048"/>
      <c r="D112" s="1049"/>
      <c r="H112" s="318"/>
      <c r="T112" s="29"/>
      <c r="U112" s="29"/>
      <c r="V112" s="29"/>
      <c r="W112" s="29"/>
      <c r="X112" s="29"/>
      <c r="Y112" s="29"/>
      <c r="Z112" s="29"/>
      <c r="AA112" s="29"/>
      <c r="AB112" s="30"/>
    </row>
    <row r="113" spans="1:28" s="28" customFormat="1" ht="15.75" x14ac:dyDescent="0.25">
      <c r="A113" s="128"/>
      <c r="C113" s="145" t="s">
        <v>314</v>
      </c>
      <c r="D113" s="146">
        <v>1.05</v>
      </c>
      <c r="H113" s="318"/>
      <c r="T113" s="29"/>
      <c r="U113" s="29"/>
      <c r="V113" s="29"/>
      <c r="W113" s="29"/>
      <c r="X113" s="29"/>
      <c r="Y113" s="29"/>
      <c r="Z113" s="29"/>
      <c r="AA113" s="29"/>
      <c r="AB113" s="30"/>
    </row>
    <row r="114" spans="1:28" x14ac:dyDescent="0.25">
      <c r="A114" s="128"/>
      <c r="D114" s="129"/>
    </row>
    <row r="115" spans="1:28" x14ac:dyDescent="0.25">
      <c r="A115" s="128"/>
      <c r="D115" s="129"/>
    </row>
    <row r="116" spans="1:28" s="28" customFormat="1" x14ac:dyDescent="0.25">
      <c r="A116" s="128"/>
      <c r="C116" s="1042" t="s">
        <v>315</v>
      </c>
      <c r="D116" s="1042"/>
      <c r="E116" s="1039" t="s">
        <v>316</v>
      </c>
      <c r="F116" s="1039" t="s">
        <v>317</v>
      </c>
      <c r="H116" s="318"/>
      <c r="T116" s="29"/>
      <c r="U116" s="29"/>
      <c r="V116" s="29"/>
      <c r="W116" s="29"/>
      <c r="X116" s="29"/>
      <c r="Y116" s="29"/>
      <c r="Z116" s="29"/>
      <c r="AA116" s="29"/>
      <c r="AB116" s="30"/>
    </row>
    <row r="117" spans="1:28" s="28" customFormat="1" x14ac:dyDescent="0.25">
      <c r="A117" s="128"/>
      <c r="C117" s="1042" t="s">
        <v>318</v>
      </c>
      <c r="D117" s="1042"/>
      <c r="E117" s="1040"/>
      <c r="F117" s="1040"/>
      <c r="H117" s="318"/>
      <c r="T117" s="29"/>
      <c r="U117" s="29"/>
      <c r="V117" s="29"/>
      <c r="W117" s="29"/>
      <c r="X117" s="29"/>
      <c r="Y117" s="29"/>
      <c r="Z117" s="29"/>
      <c r="AA117" s="29"/>
      <c r="AB117" s="30"/>
    </row>
    <row r="118" spans="1:28" s="28" customFormat="1" x14ac:dyDescent="0.25">
      <c r="A118" s="128"/>
      <c r="C118" s="144" t="s">
        <v>319</v>
      </c>
      <c r="D118" s="148" t="s">
        <v>320</v>
      </c>
      <c r="E118" s="1041"/>
      <c r="F118" s="1041"/>
      <c r="H118" s="330"/>
      <c r="T118" s="29"/>
      <c r="U118" s="29"/>
      <c r="V118" s="29"/>
      <c r="W118" s="29"/>
      <c r="X118" s="29"/>
      <c r="Y118" s="29"/>
      <c r="Z118" s="29"/>
      <c r="AA118" s="29"/>
      <c r="AB118" s="30"/>
    </row>
    <row r="119" spans="1:28" s="28" customFormat="1" x14ac:dyDescent="0.25">
      <c r="A119" s="128"/>
      <c r="C119" s="47" t="s">
        <v>321</v>
      </c>
      <c r="D119" s="37" t="s">
        <v>322</v>
      </c>
      <c r="E119" s="35">
        <v>22</v>
      </c>
      <c r="F119" s="106">
        <f>1+(0.014*E119)</f>
        <v>1.3080000000000001</v>
      </c>
      <c r="H119" s="318"/>
      <c r="T119" s="29"/>
      <c r="U119" s="29"/>
      <c r="V119" s="29"/>
      <c r="W119" s="29"/>
      <c r="X119" s="29"/>
      <c r="Y119" s="29"/>
      <c r="Z119" s="29"/>
      <c r="AA119" s="29"/>
      <c r="AB119" s="30"/>
    </row>
    <row r="120" spans="1:28" s="28" customFormat="1" x14ac:dyDescent="0.25">
      <c r="A120" s="128"/>
      <c r="C120" s="47" t="s">
        <v>323</v>
      </c>
      <c r="D120" s="37" t="s">
        <v>324</v>
      </c>
      <c r="E120" s="35"/>
      <c r="F120" s="35"/>
      <c r="H120" s="318"/>
      <c r="T120" s="29"/>
      <c r="U120" s="29"/>
      <c r="V120" s="29"/>
      <c r="W120" s="29"/>
      <c r="X120" s="29"/>
      <c r="Y120" s="29"/>
      <c r="Z120" s="29"/>
      <c r="AA120" s="29"/>
      <c r="AB120" s="30"/>
    </row>
    <row r="121" spans="1:28" s="28" customFormat="1" x14ac:dyDescent="0.25">
      <c r="A121" s="128"/>
      <c r="C121" s="47" t="s">
        <v>325</v>
      </c>
      <c r="D121" s="37" t="s">
        <v>326</v>
      </c>
      <c r="E121" s="107">
        <v>419</v>
      </c>
      <c r="F121" s="106">
        <f>1+(0.0008*E121)</f>
        <v>1.3351999999999999</v>
      </c>
      <c r="H121" s="318"/>
      <c r="T121" s="29"/>
      <c r="U121" s="29"/>
      <c r="V121" s="29"/>
      <c r="W121" s="29"/>
      <c r="X121" s="29"/>
      <c r="Y121" s="29"/>
      <c r="Z121" s="29"/>
      <c r="AA121" s="29"/>
      <c r="AB121" s="30"/>
    </row>
    <row r="122" spans="1:28" x14ac:dyDescent="0.25">
      <c r="A122" s="128"/>
      <c r="D122" s="129"/>
      <c r="F122" s="306">
        <f>(F119+F121)-1</f>
        <v>1.6432000000000002</v>
      </c>
    </row>
    <row r="123" spans="1:28" x14ac:dyDescent="0.25">
      <c r="A123" s="128"/>
      <c r="D123" s="129"/>
    </row>
    <row r="124" spans="1:28" x14ac:dyDescent="0.25">
      <c r="A124" s="128"/>
      <c r="D124" s="129"/>
    </row>
    <row r="125" spans="1:28" s="28" customFormat="1" ht="20.25" customHeight="1" x14ac:dyDescent="0.25">
      <c r="A125" s="128"/>
      <c r="C125" s="58" t="s">
        <v>228</v>
      </c>
      <c r="D125" s="37" t="s">
        <v>229</v>
      </c>
      <c r="H125" s="318"/>
      <c r="T125" s="29"/>
      <c r="U125" s="29"/>
      <c r="V125" s="29"/>
      <c r="W125" s="29"/>
      <c r="X125" s="29"/>
      <c r="Y125" s="29"/>
      <c r="Z125" s="29"/>
      <c r="AA125" s="29"/>
      <c r="AB125" s="30"/>
    </row>
    <row r="126" spans="1:28" s="28" customFormat="1" ht="20.25" customHeight="1" x14ac:dyDescent="0.25">
      <c r="A126" s="128"/>
      <c r="C126" s="58" t="s">
        <v>327</v>
      </c>
      <c r="D126" s="59">
        <v>45200</v>
      </c>
      <c r="H126" s="318"/>
      <c r="T126" s="29"/>
      <c r="U126" s="29"/>
      <c r="V126" s="29"/>
      <c r="W126" s="29"/>
      <c r="X126" s="29"/>
      <c r="Y126" s="29"/>
      <c r="Z126" s="29"/>
      <c r="AA126" s="29"/>
      <c r="AB126" s="30"/>
    </row>
    <row r="127" spans="1:28" s="28" customFormat="1" ht="20.25" customHeight="1" x14ac:dyDescent="0.25">
      <c r="A127" s="128"/>
      <c r="C127" s="58" t="s">
        <v>328</v>
      </c>
      <c r="D127" s="154">
        <v>1847.66</v>
      </c>
      <c r="E127" s="50" t="s">
        <v>329</v>
      </c>
      <c r="H127" s="318"/>
      <c r="T127" s="29"/>
      <c r="U127" s="29"/>
      <c r="V127" s="29"/>
      <c r="W127" s="29"/>
      <c r="X127" s="29"/>
      <c r="Y127" s="29"/>
      <c r="Z127" s="29"/>
      <c r="AA127" s="29"/>
      <c r="AB127" s="30"/>
    </row>
    <row r="128" spans="1:28" x14ac:dyDescent="0.25">
      <c r="A128" s="128"/>
      <c r="D128" s="129"/>
    </row>
    <row r="129" spans="1:28" x14ac:dyDescent="0.25">
      <c r="A129" s="128"/>
      <c r="D129" s="129"/>
    </row>
    <row r="130" spans="1:28" x14ac:dyDescent="0.25">
      <c r="A130" s="128"/>
      <c r="D130" s="129"/>
    </row>
    <row r="131" spans="1:28" x14ac:dyDescent="0.25">
      <c r="A131" s="128"/>
      <c r="D131" s="129"/>
    </row>
    <row r="132" spans="1:28" s="28" customFormat="1" x14ac:dyDescent="0.25">
      <c r="A132" s="128"/>
      <c r="C132" s="50"/>
      <c r="D132" s="129"/>
      <c r="H132" s="318"/>
      <c r="T132" s="29"/>
      <c r="U132" s="29"/>
      <c r="V132" s="29"/>
      <c r="W132" s="29"/>
      <c r="X132" s="29"/>
      <c r="Y132" s="29"/>
      <c r="Z132" s="29"/>
      <c r="AA132" s="29"/>
      <c r="AB132" s="30"/>
    </row>
    <row r="133" spans="1:28" x14ac:dyDescent="0.25">
      <c r="A133" s="128"/>
      <c r="D133" s="129"/>
    </row>
    <row r="134" spans="1:28" x14ac:dyDescent="0.25">
      <c r="A134" s="128"/>
      <c r="D134" s="129"/>
    </row>
    <row r="135" spans="1:28" x14ac:dyDescent="0.25">
      <c r="A135" s="128"/>
      <c r="C135" s="26" t="s">
        <v>382</v>
      </c>
      <c r="D135" s="129"/>
    </row>
    <row r="136" spans="1:28" x14ac:dyDescent="0.25">
      <c r="A136" s="128"/>
      <c r="D136" s="129"/>
    </row>
    <row r="137" spans="1:28" x14ac:dyDescent="0.25">
      <c r="A137" s="128"/>
      <c r="D137" s="129"/>
    </row>
    <row r="138" spans="1:28" x14ac:dyDescent="0.25">
      <c r="A138" s="128"/>
      <c r="D138" s="129"/>
    </row>
    <row r="139" spans="1:28" x14ac:dyDescent="0.25">
      <c r="A139" s="128"/>
      <c r="D139" s="129"/>
    </row>
    <row r="140" spans="1:28" s="28" customFormat="1" ht="45" x14ac:dyDescent="0.25">
      <c r="A140" s="128"/>
      <c r="C140" s="26"/>
      <c r="D140" s="60" t="s">
        <v>330</v>
      </c>
      <c r="E140" s="60" t="s">
        <v>331</v>
      </c>
      <c r="H140" s="318"/>
      <c r="T140" s="29"/>
      <c r="U140" s="29"/>
      <c r="V140" s="29"/>
      <c r="W140" s="29"/>
      <c r="X140" s="29"/>
      <c r="Y140" s="29"/>
      <c r="Z140" s="29"/>
      <c r="AA140" s="29"/>
      <c r="AB140" s="30"/>
    </row>
    <row r="141" spans="1:28" s="28" customFormat="1" x14ac:dyDescent="0.25">
      <c r="A141" s="128"/>
      <c r="C141" s="26"/>
      <c r="D141" s="47" t="s">
        <v>332</v>
      </c>
      <c r="E141" s="47">
        <v>0.5</v>
      </c>
      <c r="H141" s="318"/>
      <c r="T141" s="29"/>
      <c r="U141" s="29"/>
      <c r="V141" s="29"/>
      <c r="W141" s="29"/>
      <c r="X141" s="29"/>
      <c r="Y141" s="29"/>
      <c r="Z141" s="29"/>
      <c r="AA141" s="29"/>
      <c r="AB141" s="30"/>
    </row>
    <row r="142" spans="1:28" s="28" customFormat="1" x14ac:dyDescent="0.25">
      <c r="A142" s="128"/>
      <c r="C142" s="26"/>
      <c r="D142" s="47" t="s">
        <v>333</v>
      </c>
      <c r="E142" s="47">
        <v>0.65</v>
      </c>
      <c r="H142" s="318"/>
      <c r="T142" s="29"/>
      <c r="U142" s="29"/>
      <c r="V142" s="29"/>
      <c r="W142" s="29"/>
      <c r="X142" s="29"/>
      <c r="Y142" s="29"/>
      <c r="Z142" s="29"/>
      <c r="AA142" s="29"/>
      <c r="AB142" s="30"/>
    </row>
    <row r="143" spans="1:28" s="28" customFormat="1" x14ac:dyDescent="0.25">
      <c r="A143" s="128"/>
      <c r="C143" s="26" t="s">
        <v>383</v>
      </c>
      <c r="D143" s="47" t="s">
        <v>334</v>
      </c>
      <c r="E143" s="47">
        <v>0.75</v>
      </c>
      <c r="H143" s="318"/>
      <c r="T143" s="29"/>
      <c r="U143" s="29"/>
      <c r="V143" s="29"/>
      <c r="W143" s="29"/>
      <c r="X143" s="29"/>
      <c r="Y143" s="29"/>
      <c r="Z143" s="29"/>
      <c r="AA143" s="29"/>
      <c r="AB143" s="30"/>
    </row>
    <row r="144" spans="1:28" s="28" customFormat="1" x14ac:dyDescent="0.25">
      <c r="A144" s="128"/>
      <c r="C144" s="26"/>
      <c r="D144" s="47" t="s">
        <v>335</v>
      </c>
      <c r="E144" s="47">
        <v>0.75</v>
      </c>
      <c r="H144" s="318"/>
      <c r="T144" s="29"/>
      <c r="U144" s="29"/>
      <c r="V144" s="29"/>
      <c r="W144" s="29"/>
      <c r="X144" s="29"/>
      <c r="Y144" s="29"/>
      <c r="Z144" s="29"/>
      <c r="AA144" s="29"/>
      <c r="AB144" s="30"/>
    </row>
    <row r="145" spans="1:28" s="28" customFormat="1" x14ac:dyDescent="0.25">
      <c r="A145" s="128"/>
      <c r="C145" s="26"/>
      <c r="D145" s="47" t="s">
        <v>336</v>
      </c>
      <c r="E145" s="47">
        <v>0.85</v>
      </c>
      <c r="H145" s="318"/>
      <c r="T145" s="29"/>
      <c r="U145" s="29"/>
      <c r="V145" s="29"/>
      <c r="W145" s="29"/>
      <c r="X145" s="29"/>
      <c r="Y145" s="29"/>
      <c r="Z145" s="29"/>
      <c r="AA145" s="29"/>
      <c r="AB145" s="30"/>
    </row>
    <row r="146" spans="1:28" s="28" customFormat="1" x14ac:dyDescent="0.25">
      <c r="A146" s="128"/>
      <c r="C146" s="26"/>
      <c r="D146" s="47" t="s">
        <v>337</v>
      </c>
      <c r="E146" s="47">
        <v>1</v>
      </c>
      <c r="H146" s="318"/>
      <c r="T146" s="29"/>
      <c r="U146" s="29"/>
      <c r="V146" s="29"/>
      <c r="W146" s="29"/>
      <c r="X146" s="29"/>
      <c r="Y146" s="29"/>
      <c r="Z146" s="29"/>
      <c r="AA146" s="29"/>
      <c r="AB146" s="30"/>
    </row>
    <row r="147" spans="1:28" x14ac:dyDescent="0.25">
      <c r="A147" s="128"/>
      <c r="D147" s="129"/>
    </row>
    <row r="148" spans="1:28" x14ac:dyDescent="0.25">
      <c r="A148" s="128"/>
      <c r="D148" s="129"/>
    </row>
    <row r="149" spans="1:28" x14ac:dyDescent="0.25">
      <c r="A149" s="128"/>
      <c r="D149" s="129"/>
    </row>
    <row r="150" spans="1:28" x14ac:dyDescent="0.25">
      <c r="A150" s="136"/>
      <c r="B150" s="137"/>
      <c r="C150" s="138"/>
      <c r="D150" s="139"/>
      <c r="E150" s="137"/>
      <c r="F150" s="137"/>
      <c r="G150" s="137"/>
    </row>
  </sheetData>
  <mergeCells count="29">
    <mergeCell ref="B1:H1"/>
    <mergeCell ref="B2:H2"/>
    <mergeCell ref="B3:H3"/>
    <mergeCell ref="A1:A3"/>
    <mergeCell ref="F116:F118"/>
    <mergeCell ref="C117:D117"/>
    <mergeCell ref="C95:E95"/>
    <mergeCell ref="C101:C102"/>
    <mergeCell ref="D101:E101"/>
    <mergeCell ref="C111:C112"/>
    <mergeCell ref="D111:D112"/>
    <mergeCell ref="C116:D116"/>
    <mergeCell ref="E116:E118"/>
    <mergeCell ref="C94:E94"/>
    <mergeCell ref="D6:H6"/>
    <mergeCell ref="D7:H7"/>
    <mergeCell ref="A4:H4"/>
    <mergeCell ref="D5:H5"/>
    <mergeCell ref="B51:E51"/>
    <mergeCell ref="B83:K83"/>
    <mergeCell ref="B54:K54"/>
    <mergeCell ref="B5:C5"/>
    <mergeCell ref="B6:C6"/>
    <mergeCell ref="B7:C7"/>
    <mergeCell ref="B20:G20"/>
    <mergeCell ref="B23:G23"/>
    <mergeCell ref="B14:G14"/>
    <mergeCell ref="B32:G32"/>
    <mergeCell ref="D34:G34"/>
  </mergeCells>
  <pageMargins left="0.51181102362204722" right="0.51181102362204722" top="0.78740157480314965" bottom="0.78740157480314965" header="0.31496062992125984" footer="0.31496062992125984"/>
  <pageSetup paperSize="9" scale="48" orientation="portrait" horizontalDpi="1200" verticalDpi="1200" r:id="rId1"/>
  <rowBreaks count="1" manualBreakCount="1">
    <brk id="80" max="7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  <pageSetUpPr fitToPage="1"/>
  </sheetPr>
  <dimension ref="A1:O56"/>
  <sheetViews>
    <sheetView showGridLines="0" view="pageBreakPreview" zoomScaleNormal="100" zoomScaleSheetLayoutView="100" workbookViewId="0">
      <selection activeCell="F8" sqref="F8"/>
    </sheetView>
  </sheetViews>
  <sheetFormatPr defaultColWidth="9.140625" defaultRowHeight="14.25" x14ac:dyDescent="0.25"/>
  <cols>
    <col min="1" max="1" width="16.7109375" style="226" customWidth="1"/>
    <col min="2" max="2" width="54.42578125" style="226" customWidth="1"/>
    <col min="3" max="4" width="8.85546875" style="226" customWidth="1"/>
    <col min="5" max="9" width="12.7109375" style="226" customWidth="1"/>
    <col min="10" max="11" width="9.140625" style="226" customWidth="1"/>
    <col min="12" max="12" width="12.85546875" style="226" hidden="1" customWidth="1"/>
    <col min="13" max="13" width="12.7109375" style="226" hidden="1" customWidth="1"/>
    <col min="14" max="14" width="12.5703125" style="228" customWidth="1"/>
    <col min="15" max="15" width="12.85546875" style="226" customWidth="1"/>
    <col min="16" max="16" width="9.140625" style="226"/>
    <col min="17" max="17" width="10.5703125" style="226" customWidth="1"/>
    <col min="18" max="18" width="11.7109375" style="226" customWidth="1"/>
    <col min="19" max="19" width="10.85546875" style="226" customWidth="1"/>
    <col min="20" max="20" width="11" style="226" bestFit="1" customWidth="1"/>
    <col min="21" max="16384" width="9.140625" style="226"/>
  </cols>
  <sheetData>
    <row r="1" spans="1:15" ht="23.25" x14ac:dyDescent="0.25">
      <c r="A1" s="1067" t="s">
        <v>89</v>
      </c>
      <c r="B1" s="1067"/>
      <c r="C1" s="1067"/>
      <c r="D1" s="1067"/>
      <c r="E1" s="1067"/>
      <c r="F1" s="1067"/>
      <c r="G1" s="1067"/>
      <c r="H1" s="1067"/>
      <c r="I1" s="1067"/>
      <c r="J1" s="1067"/>
      <c r="K1" s="1067"/>
      <c r="L1" s="1067"/>
      <c r="M1" s="1067"/>
      <c r="N1" s="1067"/>
      <c r="O1" s="1067"/>
    </row>
    <row r="2" spans="1:15" ht="28.5" customHeight="1" x14ac:dyDescent="0.25">
      <c r="A2" s="269" t="s">
        <v>90</v>
      </c>
      <c r="B2" s="1064" t="str">
        <f>RESUMO!B5</f>
        <v>INFRAESTRUTURA RURAL - RECOMPOSIÇÃO DE REVESTIMENTO PRIMÁRIO</v>
      </c>
      <c r="C2" s="1064"/>
      <c r="D2" s="1064"/>
      <c r="E2" s="1064"/>
      <c r="F2" s="1064"/>
      <c r="G2" s="1065"/>
      <c r="H2" s="1065"/>
      <c r="I2" s="1065"/>
      <c r="J2" s="1065"/>
      <c r="K2" s="1065"/>
      <c r="L2" s="1065"/>
      <c r="M2" s="1065"/>
      <c r="N2" s="1065"/>
      <c r="O2" s="1065"/>
    </row>
    <row r="3" spans="1:15" ht="21" customHeight="1" x14ac:dyDescent="0.25">
      <c r="A3" s="227" t="s">
        <v>5</v>
      </c>
      <c r="B3" s="1065" t="str">
        <f>RESUMO!B7</f>
        <v>ESTRADA VICINAL DO QUATI</v>
      </c>
      <c r="C3" s="1065"/>
      <c r="D3" s="1065"/>
      <c r="E3" s="1065"/>
      <c r="F3" s="1065"/>
      <c r="G3" s="1065"/>
      <c r="H3" s="1065"/>
      <c r="I3" s="1065"/>
      <c r="J3" s="1065"/>
      <c r="K3" s="1065"/>
      <c r="L3" s="1065"/>
      <c r="M3" s="1065"/>
      <c r="N3" s="1065"/>
      <c r="O3" s="1065"/>
    </row>
    <row r="4" spans="1:15" ht="21" customHeight="1" x14ac:dyDescent="0.25">
      <c r="A4" s="227" t="s">
        <v>91</v>
      </c>
      <c r="B4" s="1066" t="str">
        <f>ORÇAMENTO_DES!B9</f>
        <v>SICRO (outubro/2023)</v>
      </c>
      <c r="C4" s="1066"/>
      <c r="D4" s="1066"/>
      <c r="E4" s="1066"/>
      <c r="F4" s="1066"/>
      <c r="G4" s="1065"/>
      <c r="H4" s="1065"/>
      <c r="I4" s="1065"/>
      <c r="J4" s="1065"/>
      <c r="K4" s="1065"/>
      <c r="L4" s="1065"/>
      <c r="M4" s="1065"/>
      <c r="N4" s="1065"/>
      <c r="O4" s="1065"/>
    </row>
    <row r="5" spans="1:15" x14ac:dyDescent="0.25">
      <c r="A5" s="1063"/>
      <c r="B5" s="1063"/>
      <c r="C5" s="1063"/>
      <c r="D5" s="1063"/>
      <c r="E5" s="1063"/>
      <c r="F5" s="1063"/>
      <c r="G5" s="1063"/>
      <c r="H5" s="1063"/>
      <c r="I5" s="1063"/>
    </row>
    <row r="6" spans="1:15" ht="28.5" customHeight="1" thickBot="1" x14ac:dyDescent="0.3">
      <c r="A6" s="227" t="s">
        <v>92</v>
      </c>
      <c r="B6" s="1059" t="s">
        <v>99</v>
      </c>
      <c r="C6" s="1060"/>
      <c r="D6" s="1060"/>
      <c r="E6" s="1060"/>
      <c r="F6" s="1060"/>
      <c r="G6" s="1060"/>
      <c r="H6" s="1060"/>
      <c r="I6" s="1060"/>
      <c r="J6" s="1060"/>
      <c r="K6" s="1060"/>
      <c r="L6" s="1061"/>
      <c r="M6" s="1061"/>
      <c r="N6" s="1061"/>
      <c r="O6" s="156" t="s">
        <v>73</v>
      </c>
    </row>
    <row r="7" spans="1:15" ht="15" customHeight="1" x14ac:dyDescent="0.25">
      <c r="A7" s="1071" t="s">
        <v>78</v>
      </c>
      <c r="B7" s="1072" t="s">
        <v>56</v>
      </c>
      <c r="C7" s="1062" t="s">
        <v>148</v>
      </c>
      <c r="D7" s="1062"/>
      <c r="E7" s="1062" t="s">
        <v>26</v>
      </c>
      <c r="F7" s="1062"/>
      <c r="G7" s="1068" t="s">
        <v>100</v>
      </c>
      <c r="H7" s="1068" t="s">
        <v>101</v>
      </c>
      <c r="I7" s="1068" t="s">
        <v>102</v>
      </c>
      <c r="J7" s="1068" t="s">
        <v>103</v>
      </c>
      <c r="K7" s="795" t="s">
        <v>57</v>
      </c>
      <c r="L7" s="1057" t="s">
        <v>80</v>
      </c>
      <c r="M7" s="1058"/>
      <c r="N7" s="1057" t="s">
        <v>227</v>
      </c>
      <c r="O7" s="1058"/>
    </row>
    <row r="8" spans="1:15" ht="33.75" x14ac:dyDescent="0.25">
      <c r="A8" s="1071"/>
      <c r="B8" s="1072"/>
      <c r="C8" s="307" t="s">
        <v>149</v>
      </c>
      <c r="D8" s="307" t="s">
        <v>150</v>
      </c>
      <c r="E8" s="307" t="s">
        <v>104</v>
      </c>
      <c r="F8" s="307" t="s">
        <v>105</v>
      </c>
      <c r="G8" s="1069"/>
      <c r="H8" s="1069"/>
      <c r="I8" s="1069"/>
      <c r="J8" s="1069"/>
      <c r="K8" s="1070"/>
      <c r="L8" s="308" t="s">
        <v>106</v>
      </c>
      <c r="M8" s="309" t="s">
        <v>81</v>
      </c>
      <c r="N8" s="310" t="s">
        <v>106</v>
      </c>
      <c r="O8" s="309" t="s">
        <v>81</v>
      </c>
    </row>
    <row r="9" spans="1:15" x14ac:dyDescent="0.25">
      <c r="A9" s="332" t="s">
        <v>278</v>
      </c>
      <c r="B9" s="683" t="s">
        <v>195</v>
      </c>
      <c r="C9" s="160" t="s">
        <v>278</v>
      </c>
      <c r="D9" s="157">
        <v>1</v>
      </c>
      <c r="E9" s="270">
        <v>297</v>
      </c>
      <c r="F9" s="158">
        <v>9.42</v>
      </c>
      <c r="G9" s="158">
        <v>70</v>
      </c>
      <c r="H9" s="158">
        <v>30</v>
      </c>
      <c r="I9" s="159">
        <v>2</v>
      </c>
      <c r="J9" s="159">
        <f t="shared" ref="J9" si="0">(E9/G9+F9/H9)*I9</f>
        <v>9.1137142857142859</v>
      </c>
      <c r="K9" s="333">
        <v>1</v>
      </c>
      <c r="L9" s="334">
        <v>263.33859999999999</v>
      </c>
      <c r="M9" s="335">
        <f t="shared" ref="M9:M10" si="1">D9*I9*L9*K9*J9</f>
        <v>4799.9855215999996</v>
      </c>
      <c r="N9" s="334">
        <f>IFERROR(VLOOKUP(C9,[43]Sheet1!$A$4:$K$533,10,0),IFERROR(VLOOKUP(C9,[44]Sheet1!$A$4:$D$6374,4,0),IFERROR(VLOOKUP(C9,'[45]Mato Grosso do Sul'!$A$6:$F$118,6,0),VLOOKUP(C9,[46]Sheet1!$A$4:$D$1661,4,0))))</f>
        <v>335.87630000000001</v>
      </c>
      <c r="O9" s="336">
        <f t="shared" ref="O9:O10" si="2">D9*I9*J9*N9*K9</f>
        <v>6122.1612670857148</v>
      </c>
    </row>
    <row r="10" spans="1:15" x14ac:dyDescent="0.25">
      <c r="A10" s="331" t="s">
        <v>423</v>
      </c>
      <c r="B10" s="683" t="s">
        <v>202</v>
      </c>
      <c r="C10" s="160" t="s">
        <v>423</v>
      </c>
      <c r="D10" s="157">
        <v>1</v>
      </c>
      <c r="E10" s="270">
        <v>297</v>
      </c>
      <c r="F10" s="158">
        <v>9.42</v>
      </c>
      <c r="G10" s="158">
        <v>70</v>
      </c>
      <c r="H10" s="158">
        <v>30</v>
      </c>
      <c r="I10" s="159">
        <v>2</v>
      </c>
      <c r="J10" s="159">
        <f t="shared" ref="J10" si="3">(E10/G10+F10/H10)*I10</f>
        <v>9.1137142857142859</v>
      </c>
      <c r="K10" s="333">
        <f>'[47]Tabelas SEM DES'!I69</f>
        <v>4</v>
      </c>
      <c r="L10" s="334">
        <v>216.80619999999999</v>
      </c>
      <c r="M10" s="335">
        <f t="shared" si="1"/>
        <v>15807.278097371429</v>
      </c>
      <c r="N10" s="334">
        <f>IFERROR(VLOOKUP(C10,[43]Sheet1!$A$4:$K$533,10,0),IFERROR(VLOOKUP(C10,[44]Sheet1!$A$4:$D$6374,4,0),IFERROR(VLOOKUP(C10,'[45]Mato Grosso do Sul'!$A$6:$F$118,6,0),VLOOKUP(C10,[46]Sheet1!$A$4:$D$1661,4,0))))</f>
        <v>295.06610000000001</v>
      </c>
      <c r="O10" s="336">
        <f t="shared" si="2"/>
        <v>21513.185046400002</v>
      </c>
    </row>
    <row r="11" spans="1:15" x14ac:dyDescent="0.25">
      <c r="A11" s="160" t="s">
        <v>500</v>
      </c>
      <c r="B11" s="683" t="s">
        <v>501</v>
      </c>
      <c r="C11" s="160" t="str">
        <f>A11</f>
        <v>E9667</v>
      </c>
      <c r="D11" s="157">
        <v>1</v>
      </c>
      <c r="E11" s="270">
        <v>297</v>
      </c>
      <c r="F11" s="158">
        <v>9.42</v>
      </c>
      <c r="G11" s="161">
        <v>70</v>
      </c>
      <c r="H11" s="161">
        <v>30</v>
      </c>
      <c r="I11" s="162">
        <v>2</v>
      </c>
      <c r="J11" s="162">
        <f t="shared" ref="J11" si="4">(E11/G11+F11/H11)*I11</f>
        <v>9.1137142857142859</v>
      </c>
      <c r="K11" s="333">
        <f>'[47]Tabelas SEM DES'!I73</f>
        <v>2</v>
      </c>
      <c r="L11" s="334">
        <v>223.51230000000001</v>
      </c>
      <c r="M11" s="335">
        <f t="shared" ref="M11" si="5">D11*I11*L11*K11*J11</f>
        <v>8148.1089661714295</v>
      </c>
      <c r="N11" s="334">
        <f>IFERROR(VLOOKUP(C11,[43]Sheet1!$A$4:$K$533,10,0),IFERROR(VLOOKUP(C11,[44]Sheet1!$A$4:$D$6374,4,0),IFERROR(VLOOKUP(C11,'[45]Mato Grosso do Sul'!$A$6:$F$118,6,0),VLOOKUP(C11,[46]Sheet1!$A$4:$D$1661,4,0))))</f>
        <v>305.01179999999999</v>
      </c>
      <c r="O11" s="336">
        <f t="shared" ref="O11" si="6">D11*I11*J11*N11*K11</f>
        <v>11119.161595885715</v>
      </c>
    </row>
    <row r="12" spans="1:15" x14ac:dyDescent="0.25">
      <c r="A12" s="160" t="s">
        <v>825</v>
      </c>
      <c r="B12" s="683" t="s">
        <v>211</v>
      </c>
      <c r="C12" s="160" t="s">
        <v>825</v>
      </c>
      <c r="D12" s="157">
        <v>1</v>
      </c>
      <c r="E12" s="270">
        <v>297</v>
      </c>
      <c r="F12" s="158">
        <v>9.42</v>
      </c>
      <c r="G12" s="161">
        <v>70</v>
      </c>
      <c r="H12" s="161">
        <v>30</v>
      </c>
      <c r="I12" s="162">
        <v>2</v>
      </c>
      <c r="J12" s="162">
        <f t="shared" ref="J12" si="7">(E12/G12+F12/H12)*I12</f>
        <v>9.1137142857142859</v>
      </c>
      <c r="K12" s="333">
        <v>1</v>
      </c>
      <c r="L12" s="334">
        <v>223.51230000000001</v>
      </c>
      <c r="M12" s="335">
        <f t="shared" ref="M12" si="8">D12*I12*L12*K12*J12</f>
        <v>4074.0544830857148</v>
      </c>
      <c r="N12" s="334">
        <f>IFERROR(VLOOKUP(C12,[43]Sheet1!$A$4:$K$533,10,0),IFERROR(VLOOKUP(C12,[44]Sheet1!$A$4:$D$6374,4,0),IFERROR(VLOOKUP(C12,'[45]Mato Grosso do Sul'!$A$6:$F$118,6,0),VLOOKUP(C12,[46]Sheet1!$A$4:$D$1661,4,0))))</f>
        <v>152.2175</v>
      </c>
      <c r="O12" s="336">
        <f t="shared" ref="O12" si="9">D12*I12*J12*N12*K12</f>
        <v>2774.5336085714284</v>
      </c>
    </row>
    <row r="13" spans="1:15" x14ac:dyDescent="0.25">
      <c r="A13" s="160" t="s">
        <v>826</v>
      </c>
      <c r="B13" s="683" t="s">
        <v>205</v>
      </c>
      <c r="C13" s="160" t="s">
        <v>109</v>
      </c>
      <c r="D13" s="157">
        <v>2</v>
      </c>
      <c r="E13" s="270">
        <v>297</v>
      </c>
      <c r="F13" s="158">
        <v>9.42</v>
      </c>
      <c r="G13" s="161">
        <v>70</v>
      </c>
      <c r="H13" s="161">
        <v>30</v>
      </c>
      <c r="I13" s="162">
        <v>2</v>
      </c>
      <c r="J13" s="162">
        <f t="shared" ref="J13" si="10">(E13/G13+F13/H13)*I13</f>
        <v>9.1137142857142859</v>
      </c>
      <c r="K13" s="333">
        <v>1</v>
      </c>
      <c r="L13" s="334">
        <v>223.51230000000001</v>
      </c>
      <c r="M13" s="335">
        <f t="shared" ref="M13" si="11">D13*I13*L13*K13*J13</f>
        <v>8148.1089661714295</v>
      </c>
      <c r="N13" s="334">
        <f>IFERROR(VLOOKUP(C13,[43]Sheet1!$A$4:$K$533,10,0),IFERROR(VLOOKUP(C13,[44]Sheet1!$A$4:$D$6374,4,0),IFERROR(VLOOKUP(C13,'[45]Mato Grosso do Sul'!$A$6:$F$118,6,0),VLOOKUP(C13,[46]Sheet1!$A$4:$D$1661,4,0))))</f>
        <v>399.4624</v>
      </c>
      <c r="O13" s="336">
        <f t="shared" ref="O13" si="12">D13*I13*J13*N13*K13</f>
        <v>14562.344725942858</v>
      </c>
    </row>
    <row r="14" spans="1:15" ht="25.5" x14ac:dyDescent="0.25">
      <c r="A14" s="331" t="s">
        <v>107</v>
      </c>
      <c r="B14" s="683" t="s">
        <v>165</v>
      </c>
      <c r="C14" s="160" t="s">
        <v>109</v>
      </c>
      <c r="D14" s="157">
        <v>1</v>
      </c>
      <c r="E14" s="270">
        <v>297</v>
      </c>
      <c r="F14" s="158">
        <v>9.42</v>
      </c>
      <c r="G14" s="158">
        <v>70</v>
      </c>
      <c r="H14" s="158">
        <v>30</v>
      </c>
      <c r="I14" s="159">
        <v>2</v>
      </c>
      <c r="J14" s="159">
        <f>(E14/G14+F14/H14)*I14</f>
        <v>9.1137142857142859</v>
      </c>
      <c r="K14" s="333">
        <v>1</v>
      </c>
      <c r="L14" s="334">
        <v>300.05840000000001</v>
      </c>
      <c r="M14" s="335">
        <f>D14*I14*L14*K14*J14</f>
        <v>5469.2930532571427</v>
      </c>
      <c r="N14" s="334">
        <f>IFERROR(VLOOKUP(C14,[43]Sheet1!$A$4:$K$533,10,0),IFERROR(VLOOKUP(C14,[44]Sheet1!$A$4:$D$6374,4,0),IFERROR(VLOOKUP(C14,'[45]Mato Grosso do Sul'!$A$6:$F$118,6,0),VLOOKUP(C14,[46]Sheet1!$A$4:$D$1661,4,0))))</f>
        <v>399.4624</v>
      </c>
      <c r="O14" s="336">
        <f>D14*I14*J14*N14*K14</f>
        <v>7281.1723629714288</v>
      </c>
    </row>
    <row r="15" spans="1:15" ht="20.100000000000001" customHeight="1" x14ac:dyDescent="0.25">
      <c r="A15" s="332" t="s">
        <v>96</v>
      </c>
      <c r="B15" s="683" t="s">
        <v>193</v>
      </c>
      <c r="C15" s="160" t="s">
        <v>109</v>
      </c>
      <c r="D15" s="157">
        <v>1</v>
      </c>
      <c r="E15" s="270">
        <v>297</v>
      </c>
      <c r="F15" s="158">
        <v>9.42</v>
      </c>
      <c r="G15" s="158">
        <v>70</v>
      </c>
      <c r="H15" s="158">
        <v>30</v>
      </c>
      <c r="I15" s="159">
        <v>2</v>
      </c>
      <c r="J15" s="159">
        <f>(E15/G15+F15/H15)*I15</f>
        <v>9.1137142857142859</v>
      </c>
      <c r="K15" s="333">
        <v>1</v>
      </c>
      <c r="L15" s="334">
        <v>300.05840000000001</v>
      </c>
      <c r="M15" s="335">
        <f>D15*I15*L15*K15*J15</f>
        <v>5469.2930532571427</v>
      </c>
      <c r="N15" s="334">
        <f>IFERROR(VLOOKUP(C15,[43]Sheet1!$A$4:$K$533,10,0),IFERROR(VLOOKUP(C15,[44]Sheet1!$A$4:$D$6374,4,0),IFERROR(VLOOKUP(C15,'[45]Mato Grosso do Sul'!$A$6:$F$118,6,0),VLOOKUP(C15,[46]Sheet1!$A$4:$D$1661,4,0))))</f>
        <v>399.4624</v>
      </c>
      <c r="O15" s="336">
        <f>D15*I15*J15*N15*K15</f>
        <v>7281.1723629714288</v>
      </c>
    </row>
    <row r="16" spans="1:15" ht="20.100000000000001" customHeight="1" x14ac:dyDescent="0.25">
      <c r="A16" s="332" t="s">
        <v>108</v>
      </c>
      <c r="B16" s="683" t="s">
        <v>502</v>
      </c>
      <c r="C16" s="160" t="s">
        <v>109</v>
      </c>
      <c r="D16" s="157">
        <v>0.5</v>
      </c>
      <c r="E16" s="270">
        <v>297</v>
      </c>
      <c r="F16" s="158">
        <v>9.42</v>
      </c>
      <c r="G16" s="158">
        <v>70</v>
      </c>
      <c r="H16" s="158">
        <v>30</v>
      </c>
      <c r="I16" s="159">
        <v>2</v>
      </c>
      <c r="J16" s="159">
        <f>(E16/G16+F16/H16)*I16</f>
        <v>9.1137142857142859</v>
      </c>
      <c r="K16" s="333">
        <v>1</v>
      </c>
      <c r="L16" s="334">
        <v>300.05840000000001</v>
      </c>
      <c r="M16" s="335">
        <f>D16*I16*L16*K16*J16</f>
        <v>2734.6465266285713</v>
      </c>
      <c r="N16" s="334">
        <f>IFERROR(VLOOKUP(C16,[43]Sheet1!$A$4:$K$533,10,0),IFERROR(VLOOKUP(C16,[44]Sheet1!$A$4:$D$6374,4,0),IFERROR(VLOOKUP(C16,'[45]Mato Grosso do Sul'!$A$6:$F$118,6,0),VLOOKUP(C16,[46]Sheet1!$A$4:$D$1661,4,0))))</f>
        <v>399.4624</v>
      </c>
      <c r="O16" s="336">
        <f>D16*I16*J16*N16*K16</f>
        <v>3640.5861814857144</v>
      </c>
    </row>
    <row r="17" spans="1:15" x14ac:dyDescent="0.25">
      <c r="A17" s="160" t="s">
        <v>823</v>
      </c>
      <c r="B17" s="683" t="s">
        <v>200</v>
      </c>
      <c r="C17" s="160" t="s">
        <v>109</v>
      </c>
      <c r="D17" s="157">
        <v>1</v>
      </c>
      <c r="E17" s="270">
        <v>297</v>
      </c>
      <c r="F17" s="158">
        <v>9.42</v>
      </c>
      <c r="G17" s="161">
        <v>70</v>
      </c>
      <c r="H17" s="161">
        <v>30</v>
      </c>
      <c r="I17" s="162">
        <v>2</v>
      </c>
      <c r="J17" s="162">
        <f t="shared" ref="J17" si="13">(E17/G17+F17/H17)*I17</f>
        <v>9.1137142857142859</v>
      </c>
      <c r="K17" s="333">
        <v>1</v>
      </c>
      <c r="L17" s="334">
        <v>223.51230000000001</v>
      </c>
      <c r="M17" s="335">
        <f t="shared" ref="M17" si="14">D17*I17*L17*K17*J17</f>
        <v>4074.0544830857148</v>
      </c>
      <c r="N17" s="334">
        <f>IFERROR(VLOOKUP(C17,[43]Sheet1!$A$4:$K$533,10,0),IFERROR(VLOOKUP(C17,[44]Sheet1!$A$4:$D$6374,4,0),IFERROR(VLOOKUP(C17,'[45]Mato Grosso do Sul'!$A$6:$F$118,6,0),VLOOKUP(C17,[46]Sheet1!$A$4:$D$1661,4,0))))</f>
        <v>399.4624</v>
      </c>
      <c r="O17" s="336">
        <f t="shared" ref="O17" si="15">D17*I17*J17*N17*K17</f>
        <v>7281.1723629714288</v>
      </c>
    </row>
    <row r="18" spans="1:15" ht="25.5" x14ac:dyDescent="0.25">
      <c r="A18" s="160" t="s">
        <v>824</v>
      </c>
      <c r="B18" s="683" t="s">
        <v>499</v>
      </c>
      <c r="C18" s="160" t="s">
        <v>109</v>
      </c>
      <c r="D18" s="157">
        <v>1</v>
      </c>
      <c r="E18" s="270">
        <v>297</v>
      </c>
      <c r="F18" s="158">
        <v>9.42</v>
      </c>
      <c r="G18" s="161">
        <v>70</v>
      </c>
      <c r="H18" s="161">
        <v>30</v>
      </c>
      <c r="I18" s="162">
        <v>2</v>
      </c>
      <c r="J18" s="162">
        <f t="shared" ref="J18" si="16">(E18/G18+F18/H18)*I18</f>
        <v>9.1137142857142859</v>
      </c>
      <c r="K18" s="333">
        <v>1</v>
      </c>
      <c r="L18" s="334">
        <v>223.51230000000001</v>
      </c>
      <c r="M18" s="335">
        <f t="shared" ref="M18" si="17">D18*I18*L18*K18*J18</f>
        <v>4074.0544830857148</v>
      </c>
      <c r="N18" s="334">
        <f>IFERROR(VLOOKUP(C18,[43]Sheet1!$A$4:$K$533,10,0),IFERROR(VLOOKUP(C18,[44]Sheet1!$A$4:$D$6374,4,0),IFERROR(VLOOKUP(C18,'[45]Mato Grosso do Sul'!$A$6:$F$118,6,0),VLOOKUP(C18,[46]Sheet1!$A$4:$D$1661,4,0))))</f>
        <v>399.4624</v>
      </c>
      <c r="O18" s="336">
        <f t="shared" ref="O18" si="18">D18*I18*J18*N18*K18</f>
        <v>7281.1723629714288</v>
      </c>
    </row>
    <row r="19" spans="1:15" ht="25.5" x14ac:dyDescent="0.25">
      <c r="A19" s="217" t="str">
        <f>'ABC Insumos'!A30</f>
        <v>MOO66</v>
      </c>
      <c r="B19" s="683" t="str">
        <f>'ABC Insumos'!B30</f>
        <v>Container com revestimento térmico, janela e banheiro - L = 2,44 m e C = 12,90 m (2 TEU)</v>
      </c>
      <c r="C19" s="160" t="s">
        <v>109</v>
      </c>
      <c r="D19" s="157">
        <v>1</v>
      </c>
      <c r="E19" s="270">
        <v>297</v>
      </c>
      <c r="F19" s="158">
        <v>9.42</v>
      </c>
      <c r="G19" s="158">
        <v>70</v>
      </c>
      <c r="H19" s="158">
        <v>30</v>
      </c>
      <c r="I19" s="159">
        <v>2</v>
      </c>
      <c r="J19" s="159">
        <f>(E19/G19+F19/H19)*I19</f>
        <v>9.1137142857142859</v>
      </c>
      <c r="K19" s="337">
        <v>1</v>
      </c>
      <c r="L19" s="334">
        <f>L15</f>
        <v>300.05840000000001</v>
      </c>
      <c r="M19" s="335">
        <f>D19*I19*L19*K19*J19</f>
        <v>5469.2930532571427</v>
      </c>
      <c r="N19" s="334">
        <f>IFERROR(VLOOKUP(C19,[43]Sheet1!$A$4:$K$533,10,0),IFERROR(VLOOKUP(C19,[44]Sheet1!$A$4:$D$6374,4,0),IFERROR(VLOOKUP(C19,'[45]Mato Grosso do Sul'!$A$6:$F$118,6,0),VLOOKUP(C19,[46]Sheet1!$A$4:$D$1661,4,0))))</f>
        <v>399.4624</v>
      </c>
      <c r="O19" s="336">
        <f>D19*I19*J19*N19*K19</f>
        <v>7281.1723629714288</v>
      </c>
    </row>
    <row r="20" spans="1:15" x14ac:dyDescent="0.25">
      <c r="A20" s="217" t="str">
        <f>'ABC Insumos'!A31</f>
        <v>M0057</v>
      </c>
      <c r="B20" s="683" t="str">
        <f>'ABC Insumos'!B31</f>
        <v>Container com janela - L = 4,88 m e C = 6,09 m (1 TEU duplo)</v>
      </c>
      <c r="C20" s="160" t="s">
        <v>109</v>
      </c>
      <c r="D20" s="157">
        <v>0.5</v>
      </c>
      <c r="E20" s="270">
        <v>297</v>
      </c>
      <c r="F20" s="158">
        <v>9.42</v>
      </c>
      <c r="G20" s="158">
        <v>70</v>
      </c>
      <c r="H20" s="158">
        <v>30</v>
      </c>
      <c r="I20" s="159">
        <v>2</v>
      </c>
      <c r="J20" s="159">
        <f>(E20/G20+F20/H20)*I20</f>
        <v>9.1137142857142859</v>
      </c>
      <c r="K20" s="337">
        <v>1</v>
      </c>
      <c r="L20" s="334" t="e">
        <f>#REF!</f>
        <v>#REF!</v>
      </c>
      <c r="M20" s="335" t="e">
        <f>D20*I20*L20*K20*J20</f>
        <v>#REF!</v>
      </c>
      <c r="N20" s="334">
        <f>IFERROR(VLOOKUP(C20,[43]Sheet1!$A$4:$K$533,10,0),IFERROR(VLOOKUP(C20,[44]Sheet1!$A$4:$D$6374,4,0),IFERROR(VLOOKUP(C20,'[45]Mato Grosso do Sul'!$A$6:$F$118,6,0),VLOOKUP(C20,[46]Sheet1!$A$4:$D$1661,4,0))))</f>
        <v>399.4624</v>
      </c>
      <c r="O20" s="336">
        <f>D20*I20*J20*N20*K20</f>
        <v>3640.5861814857144</v>
      </c>
    </row>
    <row r="21" spans="1:15" ht="25.5" x14ac:dyDescent="0.25">
      <c r="A21" s="217" t="str">
        <f>'ABC Insumos'!A33</f>
        <v>M0041</v>
      </c>
      <c r="B21" s="683" t="str">
        <f>'ABC Insumos'!B32</f>
        <v>Container com revestimento térmico, janela e banheiro - L = 2,44 m e C = 6,09 m (1 TEU)</v>
      </c>
      <c r="C21" s="160" t="s">
        <v>109</v>
      </c>
      <c r="D21" s="157">
        <v>0.5</v>
      </c>
      <c r="E21" s="270">
        <v>297</v>
      </c>
      <c r="F21" s="158">
        <v>9.42</v>
      </c>
      <c r="G21" s="158">
        <v>70</v>
      </c>
      <c r="H21" s="158">
        <v>30</v>
      </c>
      <c r="I21" s="159">
        <v>2</v>
      </c>
      <c r="J21" s="159">
        <f>(E21/G21+F21/H21)*I21</f>
        <v>9.1137142857142859</v>
      </c>
      <c r="K21" s="337">
        <v>2</v>
      </c>
      <c r="L21" s="334" t="e">
        <f>#REF!</f>
        <v>#REF!</v>
      </c>
      <c r="M21" s="335" t="e">
        <f>D21*I21*L21*K21*J21</f>
        <v>#REF!</v>
      </c>
      <c r="N21" s="334">
        <f>IFERROR(VLOOKUP(C21,[43]Sheet1!$A$4:$K$533,10,0),IFERROR(VLOOKUP(C21,[44]Sheet1!$A$4:$D$6374,4,0),IFERROR(VLOOKUP(C21,'[45]Mato Grosso do Sul'!$A$6:$F$118,6,0),VLOOKUP(C21,[46]Sheet1!$A$4:$D$1661,4,0))))</f>
        <v>399.4624</v>
      </c>
      <c r="O21" s="336">
        <f>D21*I21*J21*N21*K21</f>
        <v>7281.1723629714288</v>
      </c>
    </row>
    <row r="22" spans="1:15" x14ac:dyDescent="0.25">
      <c r="A22" s="217" t="str">
        <f>'ABC Insumos'!A32</f>
        <v>M0059</v>
      </c>
      <c r="B22" s="683" t="str">
        <f>'ABC Insumos'!B33</f>
        <v>Container com 2 banheiros - L = 2,44 m e C = 6,09 m (1 TEU)</v>
      </c>
      <c r="C22" s="160" t="s">
        <v>109</v>
      </c>
      <c r="D22" s="157">
        <v>0.5</v>
      </c>
      <c r="E22" s="270">
        <v>297</v>
      </c>
      <c r="F22" s="158">
        <v>9.42</v>
      </c>
      <c r="G22" s="158">
        <v>70</v>
      </c>
      <c r="H22" s="158">
        <v>30</v>
      </c>
      <c r="I22" s="159">
        <v>2</v>
      </c>
      <c r="J22" s="159">
        <f t="shared" ref="J22" si="19">(E22/G22+F22/H22)*I22</f>
        <v>9.1137142857142859</v>
      </c>
      <c r="K22" s="337">
        <v>4</v>
      </c>
      <c r="L22" s="334" t="e">
        <f>#REF!</f>
        <v>#REF!</v>
      </c>
      <c r="M22" s="335" t="e">
        <f t="shared" ref="M22" si="20">D22*I22*L22*K22*J22</f>
        <v>#REF!</v>
      </c>
      <c r="N22" s="334">
        <f>IFERROR(VLOOKUP(C22,[43]Sheet1!$A$4:$K$533,10,0),IFERROR(VLOOKUP(C22,[44]Sheet1!$A$4:$D$6374,4,0),IFERROR(VLOOKUP(C22,'[45]Mato Grosso do Sul'!$A$6:$F$118,6,0),VLOOKUP(C22,[46]Sheet1!$A$4:$D$1661,4,0))))</f>
        <v>399.4624</v>
      </c>
      <c r="O22" s="336">
        <f t="shared" ref="O22" si="21">D22*I22*J22*N22*K22</f>
        <v>14562.344725942858</v>
      </c>
    </row>
    <row r="23" spans="1:15" ht="25.5" x14ac:dyDescent="0.25">
      <c r="A23" s="217" t="str">
        <f>'ABC Insumos'!A34</f>
        <v>M0065</v>
      </c>
      <c r="B23" s="683" t="str">
        <f>'ABC Insumos'!B34</f>
        <v>Container com janela e banheiro - L = 2,44 m e 4,58 m (3/4 TEU)</v>
      </c>
      <c r="C23" s="160" t="s">
        <v>109</v>
      </c>
      <c r="D23" s="157">
        <v>0.5</v>
      </c>
      <c r="E23" s="270">
        <v>297</v>
      </c>
      <c r="F23" s="158">
        <v>9.42</v>
      </c>
      <c r="G23" s="158">
        <v>70</v>
      </c>
      <c r="H23" s="158">
        <v>30</v>
      </c>
      <c r="I23" s="159">
        <v>2</v>
      </c>
      <c r="J23" s="159">
        <f>(E23/G23+F23/H23)*I23</f>
        <v>9.1137142857142859</v>
      </c>
      <c r="K23" s="337">
        <v>3</v>
      </c>
      <c r="L23" s="334">
        <f>L16</f>
        <v>300.05840000000001</v>
      </c>
      <c r="M23" s="335">
        <f>D23*I23*L23*K23*J23</f>
        <v>8203.9395798857149</v>
      </c>
      <c r="N23" s="334">
        <f>IFERROR(VLOOKUP(C23,[43]Sheet1!$A$4:$K$533,10,0),IFERROR(VLOOKUP(C23,[44]Sheet1!$A$4:$D$6374,4,0),IFERROR(VLOOKUP(C23,'[45]Mato Grosso do Sul'!$A$6:$F$118,6,0),VLOOKUP(C23,[46]Sheet1!$A$4:$D$1661,4,0))))</f>
        <v>399.4624</v>
      </c>
      <c r="O23" s="336">
        <f>D23*I23*J23*N23*K23</f>
        <v>10921.758544457143</v>
      </c>
    </row>
    <row r="24" spans="1:15" ht="15.75" thickBot="1" x14ac:dyDescent="0.3">
      <c r="A24" s="163"/>
      <c r="B24" s="164"/>
      <c r="C24" s="164"/>
      <c r="D24" s="164"/>
      <c r="E24" s="164"/>
      <c r="F24" s="164"/>
      <c r="G24" s="164"/>
      <c r="H24" s="164"/>
      <c r="I24" s="164"/>
      <c r="J24" s="164"/>
      <c r="K24" s="165"/>
      <c r="L24" s="229"/>
      <c r="M24" s="166" t="e">
        <f>SUM(M9:M23)</f>
        <v>#REF!</v>
      </c>
      <c r="N24" s="230"/>
      <c r="O24" s="166">
        <f>SUM(O9:O23)</f>
        <v>132543.69605508572</v>
      </c>
    </row>
    <row r="25" spans="1:15" s="231" customFormat="1" x14ac:dyDescent="0.2"/>
    <row r="26" spans="1:15" s="231" customFormat="1" x14ac:dyDescent="0.2"/>
    <row r="27" spans="1:15" s="231" customFormat="1" x14ac:dyDescent="0.2"/>
    <row r="28" spans="1:15" s="231" customFormat="1" ht="20.100000000000001" customHeight="1" x14ac:dyDescent="0.2">
      <c r="A28" s="232" t="s">
        <v>256</v>
      </c>
      <c r="B28" s="1073" t="s">
        <v>257</v>
      </c>
      <c r="C28" s="1073"/>
      <c r="D28" s="1073"/>
      <c r="E28" s="1073"/>
    </row>
    <row r="29" spans="1:15" s="231" customFormat="1" ht="20.100000000000001" customHeight="1" x14ac:dyDescent="0.2">
      <c r="A29" s="232" t="s">
        <v>260</v>
      </c>
      <c r="B29" s="1073" t="s">
        <v>261</v>
      </c>
      <c r="C29" s="1073"/>
      <c r="D29" s="1073"/>
      <c r="E29" s="1073"/>
    </row>
    <row r="30" spans="1:15" s="231" customFormat="1" ht="20.100000000000001" customHeight="1" x14ac:dyDescent="0.2">
      <c r="A30" s="232" t="s">
        <v>262</v>
      </c>
      <c r="B30" s="1073" t="s">
        <v>263</v>
      </c>
      <c r="C30" s="1073"/>
      <c r="D30" s="1073"/>
      <c r="E30" s="1073"/>
    </row>
    <row r="31" spans="1:15" s="231" customFormat="1" ht="20.100000000000001" customHeight="1" x14ac:dyDescent="0.2">
      <c r="A31" s="232" t="s">
        <v>264</v>
      </c>
      <c r="B31" s="1073" t="s">
        <v>265</v>
      </c>
      <c r="C31" s="1073"/>
      <c r="D31" s="1073"/>
      <c r="E31" s="1073"/>
    </row>
    <row r="32" spans="1:15" s="231" customFormat="1" ht="15" x14ac:dyDescent="0.2">
      <c r="A32" s="232" t="s">
        <v>266</v>
      </c>
      <c r="B32" s="1073" t="s">
        <v>504</v>
      </c>
      <c r="C32" s="1073"/>
      <c r="D32" s="1073"/>
      <c r="E32" s="1073"/>
    </row>
    <row r="33" spans="1:9" s="231" customFormat="1" ht="20.100000000000001" customHeight="1" x14ac:dyDescent="0.2">
      <c r="A33" s="232" t="s">
        <v>267</v>
      </c>
      <c r="B33" s="1073" t="s">
        <v>505</v>
      </c>
      <c r="C33" s="1073"/>
      <c r="D33" s="1073"/>
      <c r="E33" s="1073"/>
    </row>
    <row r="34" spans="1:9" s="231" customFormat="1" ht="20.100000000000001" customHeight="1" x14ac:dyDescent="0.2">
      <c r="A34" s="232" t="s">
        <v>270</v>
      </c>
      <c r="B34" s="1073" t="s">
        <v>271</v>
      </c>
      <c r="C34" s="1073"/>
      <c r="D34" s="1073"/>
      <c r="E34" s="1073"/>
    </row>
    <row r="35" spans="1:9" s="231" customFormat="1" ht="20.100000000000001" customHeight="1" x14ac:dyDescent="0.2">
      <c r="A35" s="232" t="s">
        <v>272</v>
      </c>
      <c r="B35" s="1073" t="s">
        <v>273</v>
      </c>
      <c r="C35" s="1073"/>
      <c r="D35" s="1073"/>
      <c r="E35" s="1073"/>
    </row>
    <row r="36" spans="1:9" s="231" customFormat="1" ht="20.100000000000001" customHeight="1" x14ac:dyDescent="0.2">
      <c r="A36" s="232" t="s">
        <v>276</v>
      </c>
      <c r="B36" s="1073" t="s">
        <v>506</v>
      </c>
      <c r="C36" s="1073"/>
      <c r="D36" s="1073"/>
      <c r="E36" s="1073"/>
    </row>
    <row r="37" spans="1:9" s="231" customFormat="1" ht="20.100000000000001" customHeight="1" x14ac:dyDescent="0.2">
      <c r="A37" s="232" t="s">
        <v>281</v>
      </c>
      <c r="B37" s="1073" t="s">
        <v>507</v>
      </c>
      <c r="C37" s="1073"/>
      <c r="D37" s="1073"/>
      <c r="E37" s="1073"/>
    </row>
    <row r="38" spans="1:9" s="231" customFormat="1" ht="20.100000000000001" customHeight="1" x14ac:dyDescent="0.2">
      <c r="A38" s="232" t="s">
        <v>282</v>
      </c>
      <c r="B38" s="1073" t="s">
        <v>508</v>
      </c>
      <c r="C38" s="1073"/>
      <c r="D38" s="1073"/>
      <c r="E38" s="1073"/>
    </row>
    <row r="39" spans="1:9" s="231" customFormat="1" ht="20.100000000000001" customHeight="1" x14ac:dyDescent="0.2">
      <c r="A39" s="232" t="s">
        <v>509</v>
      </c>
      <c r="B39" s="1073" t="s">
        <v>510</v>
      </c>
      <c r="C39" s="1073"/>
      <c r="D39" s="1073"/>
      <c r="E39" s="1073"/>
    </row>
    <row r="40" spans="1:9" s="231" customFormat="1" ht="20.100000000000001" customHeight="1" x14ac:dyDescent="0.2"/>
    <row r="41" spans="1:9" s="231" customFormat="1" ht="20.100000000000001" customHeight="1" x14ac:dyDescent="0.2"/>
    <row r="42" spans="1:9" s="231" customFormat="1" x14ac:dyDescent="0.2"/>
    <row r="43" spans="1:9" s="231" customFormat="1" x14ac:dyDescent="0.2"/>
    <row r="44" spans="1:9" s="231" customFormat="1" x14ac:dyDescent="0.2"/>
    <row r="45" spans="1:9" s="231" customFormat="1" hidden="1" x14ac:dyDescent="0.2"/>
    <row r="46" spans="1:9" hidden="1" x14ac:dyDescent="0.25">
      <c r="A46" s="1065" t="s">
        <v>147</v>
      </c>
      <c r="B46" s="280" t="s">
        <v>0</v>
      </c>
      <c r="C46" s="1065" t="s">
        <v>26</v>
      </c>
      <c r="D46" s="1065"/>
      <c r="E46" s="233"/>
      <c r="F46" s="233"/>
      <c r="G46" s="234"/>
      <c r="H46" s="235"/>
      <c r="I46" s="235"/>
    </row>
    <row r="47" spans="1:9" hidden="1" x14ac:dyDescent="0.25">
      <c r="A47" s="1065"/>
      <c r="B47" s="271" t="s">
        <v>795</v>
      </c>
      <c r="C47" s="272">
        <v>253</v>
      </c>
      <c r="D47" s="271" t="s">
        <v>110</v>
      </c>
    </row>
    <row r="48" spans="1:9" hidden="1" x14ac:dyDescent="0.25">
      <c r="A48" s="1065"/>
      <c r="B48" s="271" t="s">
        <v>751</v>
      </c>
      <c r="C48" s="272">
        <f>18.84/2</f>
        <v>9.42</v>
      </c>
      <c r="D48" s="271" t="s">
        <v>110</v>
      </c>
    </row>
    <row r="49" spans="1:4" hidden="1" x14ac:dyDescent="0.25">
      <c r="A49" s="236"/>
      <c r="B49" s="237"/>
      <c r="C49" s="238"/>
      <c r="D49" s="237"/>
    </row>
    <row r="50" spans="1:4" hidden="1" x14ac:dyDescent="0.25"/>
    <row r="51" spans="1:4" hidden="1" x14ac:dyDescent="0.25"/>
    <row r="52" spans="1:4" hidden="1" x14ac:dyDescent="0.25"/>
    <row r="53" spans="1:4" hidden="1" x14ac:dyDescent="0.25"/>
    <row r="54" spans="1:4" hidden="1" x14ac:dyDescent="0.25"/>
    <row r="55" spans="1:4" hidden="1" x14ac:dyDescent="0.25"/>
    <row r="56" spans="1:4" hidden="1" x14ac:dyDescent="0.25"/>
  </sheetData>
  <mergeCells count="32">
    <mergeCell ref="B34:E34"/>
    <mergeCell ref="B35:E35"/>
    <mergeCell ref="B36:E36"/>
    <mergeCell ref="B37:E37"/>
    <mergeCell ref="B39:E39"/>
    <mergeCell ref="B38:E38"/>
    <mergeCell ref="A46:A48"/>
    <mergeCell ref="H7:H8"/>
    <mergeCell ref="I7:I8"/>
    <mergeCell ref="J7:J8"/>
    <mergeCell ref="K7:K8"/>
    <mergeCell ref="C46:D46"/>
    <mergeCell ref="A7:A8"/>
    <mergeCell ref="B7:B8"/>
    <mergeCell ref="E7:F7"/>
    <mergeCell ref="G7:G8"/>
    <mergeCell ref="B28:E28"/>
    <mergeCell ref="B29:E29"/>
    <mergeCell ref="B30:E30"/>
    <mergeCell ref="B31:E31"/>
    <mergeCell ref="B33:E33"/>
    <mergeCell ref="B32:E32"/>
    <mergeCell ref="B2:F2"/>
    <mergeCell ref="B3:F3"/>
    <mergeCell ref="B4:F4"/>
    <mergeCell ref="A1:O1"/>
    <mergeCell ref="G2:O4"/>
    <mergeCell ref="N7:O7"/>
    <mergeCell ref="B6:N6"/>
    <mergeCell ref="L7:M7"/>
    <mergeCell ref="C7:D7"/>
    <mergeCell ref="A5:I5"/>
  </mergeCells>
  <phoneticPr fontId="2" type="noConversion"/>
  <printOptions horizontalCentered="1"/>
  <pageMargins left="0.31496062992125984" right="0.31496062992125984" top="0.39370078740157483" bottom="0.39370078740157483" header="0.31496062992125984" footer="0.31496062992125984"/>
  <pageSetup paperSize="9" scale="66" orientation="landscape" horizontalDpi="1200" verticalDpi="12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2:F41"/>
  <sheetViews>
    <sheetView showGridLines="0" view="pageBreakPreview" zoomScale="130" zoomScaleNormal="100" zoomScaleSheetLayoutView="130" workbookViewId="0">
      <selection activeCell="C1" sqref="C1:C1048576"/>
    </sheetView>
  </sheetViews>
  <sheetFormatPr defaultColWidth="9.140625" defaultRowHeight="14.25" x14ac:dyDescent="0.25"/>
  <cols>
    <col min="1" max="1" width="11.7109375" style="457" customWidth="1"/>
    <col min="2" max="2" width="60.5703125" style="576" bestFit="1" customWidth="1"/>
    <col min="3" max="3" width="9.140625" style="577"/>
    <col min="4" max="4" width="15.7109375" style="578" customWidth="1"/>
    <col min="5" max="5" width="20" style="578" customWidth="1"/>
    <col min="6" max="6" width="23.140625" style="578" customWidth="1"/>
    <col min="7" max="16384" width="9.140625" style="457"/>
  </cols>
  <sheetData>
    <row r="2" spans="1:6" x14ac:dyDescent="0.25">
      <c r="A2" s="342"/>
      <c r="B2" s="1080" t="s">
        <v>72</v>
      </c>
      <c r="C2" s="1081"/>
      <c r="D2" s="1081"/>
      <c r="E2" s="1081"/>
      <c r="F2" s="1082"/>
    </row>
    <row r="3" spans="1:6" ht="15.75" x14ac:dyDescent="0.25">
      <c r="A3" s="345"/>
      <c r="B3" s="1083" t="str">
        <f>RESUMO!$E$2</f>
        <v>PREFEITURA MUNICIPAL DE BONITO/MS</v>
      </c>
      <c r="C3" s="1084"/>
      <c r="D3" s="1084"/>
      <c r="E3" s="1084"/>
      <c r="F3" s="1085"/>
    </row>
    <row r="4" spans="1:6" x14ac:dyDescent="0.25">
      <c r="A4" s="458"/>
      <c r="B4" s="971" t="str">
        <f>RESUMO!E3</f>
        <v>SECRETARIA MUNICIPAL DE INFRAESTRUTURA</v>
      </c>
      <c r="C4" s="972"/>
      <c r="D4" s="972"/>
      <c r="E4" s="972"/>
      <c r="F4" s="973"/>
    </row>
    <row r="5" spans="1:6" ht="18" x14ac:dyDescent="0.25">
      <c r="A5" s="808"/>
      <c r="B5" s="809"/>
      <c r="C5" s="809"/>
      <c r="D5" s="809"/>
      <c r="E5" s="809"/>
      <c r="F5" s="810"/>
    </row>
    <row r="6" spans="1:6" ht="14.25" customHeight="1" x14ac:dyDescent="0.25">
      <c r="A6" s="358" t="s">
        <v>19</v>
      </c>
      <c r="B6" s="1086" t="str">
        <f>RESUMO!$B$5</f>
        <v>INFRAESTRUTURA RURAL - RECOMPOSIÇÃO DE REVESTIMENTO PRIMÁRIO</v>
      </c>
      <c r="C6" s="1087"/>
      <c r="D6" s="1087"/>
      <c r="E6" s="1087"/>
      <c r="F6" s="1088"/>
    </row>
    <row r="7" spans="1:6" x14ac:dyDescent="0.25">
      <c r="A7" s="346" t="s">
        <v>20</v>
      </c>
      <c r="B7" s="1074" t="str">
        <f>RESUMO!$B$6</f>
        <v>BONITO - MS</v>
      </c>
      <c r="C7" s="1075"/>
      <c r="D7" s="1075"/>
      <c r="E7" s="1075"/>
      <c r="F7" s="1076"/>
    </row>
    <row r="8" spans="1:6" x14ac:dyDescent="0.25">
      <c r="A8" s="346" t="s">
        <v>21</v>
      </c>
      <c r="B8" s="1077" t="str">
        <f>RESUMO!$B$7</f>
        <v>ESTRADA VICINAL DO QUATI</v>
      </c>
      <c r="C8" s="1078"/>
      <c r="D8" s="1078"/>
      <c r="E8" s="1078"/>
      <c r="F8" s="1079"/>
    </row>
    <row r="9" spans="1:6" ht="15" x14ac:dyDescent="0.25">
      <c r="A9" s="1093" t="s">
        <v>412</v>
      </c>
      <c r="B9" s="1094"/>
      <c r="C9" s="1094"/>
      <c r="D9" s="1094"/>
      <c r="E9" s="1095"/>
      <c r="F9" s="568" t="s">
        <v>383</v>
      </c>
    </row>
    <row r="10" spans="1:6" ht="15" x14ac:dyDescent="0.25">
      <c r="A10" s="569" t="s">
        <v>254</v>
      </c>
      <c r="B10" s="570" t="s">
        <v>25</v>
      </c>
      <c r="C10" s="569" t="s">
        <v>381</v>
      </c>
      <c r="D10" s="571" t="s">
        <v>389</v>
      </c>
      <c r="E10" s="571" t="s">
        <v>390</v>
      </c>
      <c r="F10" s="571" t="s">
        <v>31</v>
      </c>
    </row>
    <row r="11" spans="1:6" hidden="1" x14ac:dyDescent="0.2">
      <c r="A11" s="572"/>
      <c r="B11" s="572" t="str">
        <f>ORÇAMENTO_DES!E37</f>
        <v>AQUISIÇÃO DE ESTABILIZANTE QUÍMICO</v>
      </c>
      <c r="C11" s="685" t="str">
        <f>ORÇAMENTO_DES!G37</f>
        <v>KG</v>
      </c>
      <c r="D11" s="573" t="e">
        <f>ORÇAMENTO_DES!H37</f>
        <v>#REF!</v>
      </c>
      <c r="E11" s="573">
        <f>ORÇAMENTO_DES!L37</f>
        <v>27</v>
      </c>
      <c r="F11" s="574" t="e">
        <f>TRUNC(D11*E11,2)</f>
        <v>#REF!</v>
      </c>
    </row>
    <row r="12" spans="1:6" hidden="1" x14ac:dyDescent="0.2">
      <c r="A12" s="572"/>
      <c r="B12" s="572" t="str">
        <f>ORÇAMENTO_DES!E39</f>
        <v>CAL HIDRATADA</v>
      </c>
      <c r="C12" s="685" t="str">
        <f>ORÇAMENTO_DES!G39</f>
        <v>KG</v>
      </c>
      <c r="D12" s="573" t="e">
        <f>ORÇAMENTO_DES!H39</f>
        <v>#REF!</v>
      </c>
      <c r="E12" s="573">
        <f>ORÇAMENTO_DES!L39</f>
        <v>0.42</v>
      </c>
      <c r="F12" s="574" t="e">
        <f t="shared" ref="F12:F34" si="0">TRUNC(D12*E12,2)</f>
        <v>#REF!</v>
      </c>
    </row>
    <row r="13" spans="1:6" x14ac:dyDescent="0.2">
      <c r="A13" s="681" t="s">
        <v>467</v>
      </c>
      <c r="B13" s="681" t="s">
        <v>420</v>
      </c>
      <c r="C13" s="680" t="s">
        <v>230</v>
      </c>
      <c r="D13" s="682">
        <v>19.600000000000001</v>
      </c>
      <c r="E13" s="682">
        <v>315</v>
      </c>
      <c r="F13" s="682">
        <v>6174</v>
      </c>
    </row>
    <row r="14" spans="1:6" x14ac:dyDescent="0.2">
      <c r="A14" s="681" t="s">
        <v>469</v>
      </c>
      <c r="B14" s="681" t="s">
        <v>581</v>
      </c>
      <c r="C14" s="680" t="s">
        <v>392</v>
      </c>
      <c r="D14" s="682">
        <v>78.400000000000006</v>
      </c>
      <c r="E14" s="682">
        <v>12.53</v>
      </c>
      <c r="F14" s="682">
        <v>982.35</v>
      </c>
    </row>
    <row r="15" spans="1:6" x14ac:dyDescent="0.2">
      <c r="A15" s="681" t="s">
        <v>752</v>
      </c>
      <c r="B15" s="681" t="s">
        <v>393</v>
      </c>
      <c r="C15" s="680" t="s">
        <v>230</v>
      </c>
      <c r="D15" s="682">
        <v>4.12</v>
      </c>
      <c r="E15" s="682">
        <v>149.24</v>
      </c>
      <c r="F15" s="682">
        <v>614.87</v>
      </c>
    </row>
    <row r="16" spans="1:6" x14ac:dyDescent="0.2">
      <c r="A16" s="681" t="s">
        <v>391</v>
      </c>
      <c r="B16" s="681" t="s">
        <v>578</v>
      </c>
      <c r="C16" s="680" t="s">
        <v>392</v>
      </c>
      <c r="D16" s="682">
        <v>42</v>
      </c>
      <c r="E16" s="682">
        <v>13.3</v>
      </c>
      <c r="F16" s="682">
        <v>558.6</v>
      </c>
    </row>
    <row r="17" spans="1:6" x14ac:dyDescent="0.2">
      <c r="A17" s="681" t="s">
        <v>394</v>
      </c>
      <c r="B17" s="681" t="s">
        <v>579</v>
      </c>
      <c r="C17" s="680" t="s">
        <v>395</v>
      </c>
      <c r="D17" s="682">
        <v>48.51</v>
      </c>
      <c r="E17" s="682">
        <v>11.49</v>
      </c>
      <c r="F17" s="682">
        <v>557.38</v>
      </c>
    </row>
    <row r="18" spans="1:6" x14ac:dyDescent="0.2">
      <c r="A18" s="681" t="s">
        <v>396</v>
      </c>
      <c r="B18" s="681" t="s">
        <v>580</v>
      </c>
      <c r="C18" s="680" t="s">
        <v>230</v>
      </c>
      <c r="D18" s="682">
        <v>1.65</v>
      </c>
      <c r="E18" s="682">
        <v>253.33</v>
      </c>
      <c r="F18" s="682">
        <v>417.99</v>
      </c>
    </row>
    <row r="19" spans="1:6" x14ac:dyDescent="0.2">
      <c r="A19" s="681" t="s">
        <v>397</v>
      </c>
      <c r="B19" s="681" t="s">
        <v>582</v>
      </c>
      <c r="C19" s="680" t="s">
        <v>395</v>
      </c>
      <c r="D19" s="682">
        <v>9.76</v>
      </c>
      <c r="E19" s="682">
        <v>29.86</v>
      </c>
      <c r="F19" s="682">
        <v>291.43</v>
      </c>
    </row>
    <row r="20" spans="1:6" x14ac:dyDescent="0.2">
      <c r="A20" s="681" t="s">
        <v>400</v>
      </c>
      <c r="B20" s="681" t="s">
        <v>583</v>
      </c>
      <c r="C20" s="680" t="s">
        <v>401</v>
      </c>
      <c r="D20" s="682">
        <v>3.59</v>
      </c>
      <c r="E20" s="682">
        <v>27.42</v>
      </c>
      <c r="F20" s="682">
        <v>98.44</v>
      </c>
    </row>
    <row r="21" spans="1:6" x14ac:dyDescent="0.2">
      <c r="A21" s="681" t="s">
        <v>466</v>
      </c>
      <c r="B21" s="681" t="s">
        <v>585</v>
      </c>
      <c r="C21" s="680" t="s">
        <v>392</v>
      </c>
      <c r="D21" s="682">
        <v>19.600000000000001</v>
      </c>
      <c r="E21" s="682">
        <v>4.18</v>
      </c>
      <c r="F21" s="682">
        <v>81.93</v>
      </c>
    </row>
    <row r="22" spans="1:6" x14ac:dyDescent="0.2">
      <c r="A22" s="681" t="s">
        <v>398</v>
      </c>
      <c r="B22" s="681" t="s">
        <v>399</v>
      </c>
      <c r="C22" s="680" t="s">
        <v>395</v>
      </c>
      <c r="D22" s="682">
        <v>67.400000000000006</v>
      </c>
      <c r="E22" s="682">
        <v>0.62</v>
      </c>
      <c r="F22" s="682">
        <v>41.79</v>
      </c>
    </row>
    <row r="23" spans="1:6" x14ac:dyDescent="0.2">
      <c r="A23" s="681" t="s">
        <v>468</v>
      </c>
      <c r="B23" s="681" t="s">
        <v>421</v>
      </c>
      <c r="C23" s="680" t="s">
        <v>395</v>
      </c>
      <c r="D23" s="682">
        <v>2.16</v>
      </c>
      <c r="E23" s="682">
        <v>18.86</v>
      </c>
      <c r="F23" s="682">
        <v>40.74</v>
      </c>
    </row>
    <row r="24" spans="1:6" x14ac:dyDescent="0.2">
      <c r="A24" s="681" t="s">
        <v>409</v>
      </c>
      <c r="B24" s="681" t="s">
        <v>584</v>
      </c>
      <c r="C24" s="680" t="s">
        <v>395</v>
      </c>
      <c r="D24" s="682">
        <v>0.46</v>
      </c>
      <c r="E24" s="682">
        <v>67.849999999999994</v>
      </c>
      <c r="F24" s="682">
        <v>31.21</v>
      </c>
    </row>
    <row r="25" spans="1:6" x14ac:dyDescent="0.2">
      <c r="A25" s="681" t="s">
        <v>403</v>
      </c>
      <c r="B25" s="681" t="s">
        <v>404</v>
      </c>
      <c r="C25" s="680" t="s">
        <v>242</v>
      </c>
      <c r="D25" s="682">
        <v>0.15</v>
      </c>
      <c r="E25" s="682">
        <v>133.19999999999999</v>
      </c>
      <c r="F25" s="682">
        <v>19.98</v>
      </c>
    </row>
    <row r="26" spans="1:6" x14ac:dyDescent="0.2">
      <c r="A26" s="681" t="s">
        <v>407</v>
      </c>
      <c r="B26" s="681" t="s">
        <v>408</v>
      </c>
      <c r="C26" s="680" t="s">
        <v>242</v>
      </c>
      <c r="D26" s="682">
        <v>0.16</v>
      </c>
      <c r="E26" s="682">
        <v>108.92</v>
      </c>
      <c r="F26" s="682">
        <v>17.43</v>
      </c>
    </row>
    <row r="27" spans="1:6" x14ac:dyDescent="0.2">
      <c r="A27" s="681" t="s">
        <v>402</v>
      </c>
      <c r="B27" s="681" t="s">
        <v>586</v>
      </c>
      <c r="C27" s="680" t="s">
        <v>242</v>
      </c>
      <c r="D27" s="682">
        <v>0.03</v>
      </c>
      <c r="E27" s="682">
        <v>102.03</v>
      </c>
      <c r="F27" s="682">
        <v>3.06</v>
      </c>
    </row>
    <row r="28" spans="1:6" x14ac:dyDescent="0.2">
      <c r="A28" s="681" t="s">
        <v>405</v>
      </c>
      <c r="B28" s="681" t="s">
        <v>406</v>
      </c>
      <c r="C28" s="680" t="s">
        <v>242</v>
      </c>
      <c r="D28" s="682">
        <v>0.01</v>
      </c>
      <c r="E28" s="682">
        <v>111.94</v>
      </c>
      <c r="F28" s="682">
        <v>1.1200000000000001</v>
      </c>
    </row>
    <row r="29" spans="1:6" x14ac:dyDescent="0.2">
      <c r="A29" s="681" t="s">
        <v>410</v>
      </c>
      <c r="B29" s="681" t="s">
        <v>411</v>
      </c>
      <c r="C29" s="680" t="s">
        <v>395</v>
      </c>
      <c r="D29" s="682">
        <v>0.03</v>
      </c>
      <c r="E29" s="682">
        <v>6.08</v>
      </c>
      <c r="F29" s="682">
        <v>0.18</v>
      </c>
    </row>
    <row r="30" spans="1:6" x14ac:dyDescent="0.2">
      <c r="A30" s="681" t="s">
        <v>655</v>
      </c>
      <c r="B30" s="681" t="s">
        <v>684</v>
      </c>
      <c r="C30" s="680" t="s">
        <v>231</v>
      </c>
      <c r="D30" s="682">
        <f>'Inst Canteiro sem Des '!S66</f>
        <v>1</v>
      </c>
      <c r="E30" s="682">
        <f>'Inst Canteiro sem Des '!P66</f>
        <v>85479.924400000004</v>
      </c>
      <c r="F30" s="682">
        <f t="shared" si="0"/>
        <v>85479.92</v>
      </c>
    </row>
    <row r="31" spans="1:6" x14ac:dyDescent="0.2">
      <c r="A31" s="681" t="s">
        <v>656</v>
      </c>
      <c r="B31" s="681" t="s">
        <v>685</v>
      </c>
      <c r="C31" s="680" t="s">
        <v>231</v>
      </c>
      <c r="D31" s="682">
        <f>'Inst Canteiro sem Des '!S67</f>
        <v>1</v>
      </c>
      <c r="E31" s="682">
        <f>'Inst Canteiro sem Des '!P67</f>
        <v>107710.07829999999</v>
      </c>
      <c r="F31" s="682">
        <f t="shared" si="0"/>
        <v>107710.07</v>
      </c>
    </row>
    <row r="32" spans="1:6" x14ac:dyDescent="0.2">
      <c r="A32" s="681" t="s">
        <v>657</v>
      </c>
      <c r="B32" s="681" t="s">
        <v>686</v>
      </c>
      <c r="C32" s="680" t="s">
        <v>231</v>
      </c>
      <c r="D32" s="682">
        <f>'Inst Canteiro sem Des '!S68</f>
        <v>3</v>
      </c>
      <c r="E32" s="682">
        <f>'Inst Canteiro sem Des '!P68</f>
        <v>72683.965200000006</v>
      </c>
      <c r="F32" s="682">
        <f t="shared" si="0"/>
        <v>218051.89</v>
      </c>
    </row>
    <row r="33" spans="1:6" x14ac:dyDescent="0.2">
      <c r="A33" s="681" t="s">
        <v>658</v>
      </c>
      <c r="B33" s="681" t="s">
        <v>687</v>
      </c>
      <c r="C33" s="680" t="s">
        <v>231</v>
      </c>
      <c r="D33" s="682">
        <v>3</v>
      </c>
      <c r="E33" s="682">
        <f>'Inst Canteiro sem Des '!P69</f>
        <v>77475.0101</v>
      </c>
      <c r="F33" s="682">
        <f t="shared" si="0"/>
        <v>232425.03</v>
      </c>
    </row>
    <row r="34" spans="1:6" x14ac:dyDescent="0.2">
      <c r="A34" s="681" t="s">
        <v>659</v>
      </c>
      <c r="B34" s="681" t="s">
        <v>688</v>
      </c>
      <c r="C34" s="680" t="s">
        <v>231</v>
      </c>
      <c r="D34" s="682">
        <f>'Inst Canteiro sem Des '!S70</f>
        <v>3</v>
      </c>
      <c r="E34" s="682">
        <f>'Inst Canteiro sem Des '!P70</f>
        <v>54116.335299999999</v>
      </c>
      <c r="F34" s="682">
        <f t="shared" si="0"/>
        <v>162349</v>
      </c>
    </row>
    <row r="35" spans="1:6" ht="15" x14ac:dyDescent="0.25">
      <c r="A35" s="1089" t="s">
        <v>413</v>
      </c>
      <c r="B35" s="1089"/>
      <c r="C35" s="1089"/>
      <c r="D35" s="1089"/>
      <c r="E35" s="1089"/>
      <c r="F35" s="575" t="e">
        <f>SUM(F11:F34)</f>
        <v>#REF!</v>
      </c>
    </row>
    <row r="36" spans="1:6" ht="15" x14ac:dyDescent="0.25">
      <c r="A36" s="1089" t="s">
        <v>414</v>
      </c>
      <c r="B36" s="1089"/>
      <c r="C36" s="1089"/>
      <c r="D36" s="1089"/>
      <c r="E36" s="1089"/>
      <c r="F36" s="575">
        <f>ORÇAMENTO_DES!M69</f>
        <v>3420845.4200000004</v>
      </c>
    </row>
    <row r="37" spans="1:6" ht="15" x14ac:dyDescent="0.25">
      <c r="A37" s="1090" t="s">
        <v>415</v>
      </c>
      <c r="B37" s="1091"/>
      <c r="C37" s="1091"/>
      <c r="D37" s="1091"/>
      <c r="E37" s="1092" t="s">
        <v>415</v>
      </c>
      <c r="F37" s="575" t="e">
        <f>F35/F36</f>
        <v>#REF!</v>
      </c>
    </row>
    <row r="38" spans="1:6" ht="15" x14ac:dyDescent="0.25">
      <c r="A38" s="1090" t="s">
        <v>416</v>
      </c>
      <c r="B38" s="1091"/>
      <c r="C38" s="1091"/>
      <c r="D38" s="1091"/>
      <c r="E38" s="1092"/>
      <c r="F38" s="575" t="e">
        <f>100%-F37</f>
        <v>#REF!</v>
      </c>
    </row>
    <row r="40" spans="1:6" x14ac:dyDescent="0.25">
      <c r="F40" s="579" t="e">
        <f>F38*0.05</f>
        <v>#REF!</v>
      </c>
    </row>
    <row r="41" spans="1:6" x14ac:dyDescent="0.25">
      <c r="F41" s="580"/>
    </row>
  </sheetData>
  <mergeCells count="12">
    <mergeCell ref="A35:E35"/>
    <mergeCell ref="A36:E36"/>
    <mergeCell ref="A37:E37"/>
    <mergeCell ref="A38:E38"/>
    <mergeCell ref="A9:E9"/>
    <mergeCell ref="B7:F7"/>
    <mergeCell ref="B8:F8"/>
    <mergeCell ref="B2:F2"/>
    <mergeCell ref="B3:F3"/>
    <mergeCell ref="B4:F4"/>
    <mergeCell ref="A5:F5"/>
    <mergeCell ref="B6:F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8" orientation="landscape" horizontalDpi="1200" verticalDpi="12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  <pageSetUpPr fitToPage="1"/>
  </sheetPr>
  <dimension ref="A1:AA33"/>
  <sheetViews>
    <sheetView showGridLines="0" view="pageBreakPreview" zoomScaleNormal="85" zoomScaleSheetLayoutView="100" workbookViewId="0">
      <selection activeCell="C9" sqref="C9:E11"/>
    </sheetView>
  </sheetViews>
  <sheetFormatPr defaultColWidth="12.28515625" defaultRowHeight="12.75" x14ac:dyDescent="0.2"/>
  <cols>
    <col min="1" max="1" width="20.28515625" style="5" customWidth="1"/>
    <col min="2" max="4" width="19.5703125" style="5" customWidth="1"/>
    <col min="5" max="5" width="34.42578125" style="5" customWidth="1"/>
    <col min="6" max="6" width="20.5703125" style="5" customWidth="1"/>
    <col min="7" max="7" width="23.42578125" style="7" customWidth="1"/>
    <col min="8" max="8" width="21.28515625" style="7" customWidth="1"/>
    <col min="9" max="9" width="19" style="5" hidden="1" customWidth="1"/>
    <col min="10" max="10" width="19.5703125" style="5" hidden="1" customWidth="1"/>
    <col min="11" max="11" width="8.140625" style="5" hidden="1" customWidth="1"/>
    <col min="12" max="12" width="20.5703125" style="5" hidden="1" customWidth="1"/>
    <col min="13" max="13" width="23.42578125" style="7" hidden="1" customWidth="1"/>
    <col min="14" max="14" width="21.28515625" style="7" hidden="1" customWidth="1"/>
    <col min="15" max="19" width="0" style="5" hidden="1" customWidth="1"/>
    <col min="20" max="245" width="12.28515625" style="5"/>
    <col min="246" max="246" width="17.7109375" style="5" customWidth="1"/>
    <col min="247" max="247" width="8.140625" style="5" bestFit="1" customWidth="1"/>
    <col min="248" max="248" width="6.140625" style="5" customWidth="1"/>
    <col min="249" max="249" width="7.85546875" style="5" customWidth="1"/>
    <col min="250" max="252" width="9" style="5" bestFit="1" customWidth="1"/>
    <col min="253" max="253" width="14.42578125" style="5" customWidth="1"/>
    <col min="254" max="254" width="11.7109375" style="5" customWidth="1"/>
    <col min="255" max="255" width="9" style="5" bestFit="1" customWidth="1"/>
    <col min="256" max="257" width="8.140625" style="5" bestFit="1" customWidth="1"/>
    <col min="258" max="258" width="8.7109375" style="5" bestFit="1" customWidth="1"/>
    <col min="259" max="259" width="9" style="5" bestFit="1" customWidth="1"/>
    <col min="260" max="260" width="7.85546875" style="5" bestFit="1" customWidth="1"/>
    <col min="261" max="501" width="12.28515625" style="5"/>
    <col min="502" max="502" width="17.7109375" style="5" customWidth="1"/>
    <col min="503" max="503" width="8.140625" style="5" bestFit="1" customWidth="1"/>
    <col min="504" max="504" width="6.140625" style="5" customWidth="1"/>
    <col min="505" max="505" width="7.85546875" style="5" customWidth="1"/>
    <col min="506" max="508" width="9" style="5" bestFit="1" customWidth="1"/>
    <col min="509" max="509" width="14.42578125" style="5" customWidth="1"/>
    <col min="510" max="510" width="11.7109375" style="5" customWidth="1"/>
    <col min="511" max="511" width="9" style="5" bestFit="1" customWidth="1"/>
    <col min="512" max="513" width="8.140625" style="5" bestFit="1" customWidth="1"/>
    <col min="514" max="514" width="8.7109375" style="5" bestFit="1" customWidth="1"/>
    <col min="515" max="515" width="9" style="5" bestFit="1" customWidth="1"/>
    <col min="516" max="516" width="7.85546875" style="5" bestFit="1" customWidth="1"/>
    <col min="517" max="757" width="12.28515625" style="5"/>
    <col min="758" max="758" width="17.7109375" style="5" customWidth="1"/>
    <col min="759" max="759" width="8.140625" style="5" bestFit="1" customWidth="1"/>
    <col min="760" max="760" width="6.140625" style="5" customWidth="1"/>
    <col min="761" max="761" width="7.85546875" style="5" customWidth="1"/>
    <col min="762" max="764" width="9" style="5" bestFit="1" customWidth="1"/>
    <col min="765" max="765" width="14.42578125" style="5" customWidth="1"/>
    <col min="766" max="766" width="11.7109375" style="5" customWidth="1"/>
    <col min="767" max="767" width="9" style="5" bestFit="1" customWidth="1"/>
    <col min="768" max="769" width="8.140625" style="5" bestFit="1" customWidth="1"/>
    <col min="770" max="770" width="8.7109375" style="5" bestFit="1" customWidth="1"/>
    <col min="771" max="771" width="9" style="5" bestFit="1" customWidth="1"/>
    <col min="772" max="772" width="7.85546875" style="5" bestFit="1" customWidth="1"/>
    <col min="773" max="1013" width="12.28515625" style="5"/>
    <col min="1014" max="1014" width="17.7109375" style="5" customWidth="1"/>
    <col min="1015" max="1015" width="8.140625" style="5" bestFit="1" customWidth="1"/>
    <col min="1016" max="1016" width="6.140625" style="5" customWidth="1"/>
    <col min="1017" max="1017" width="7.85546875" style="5" customWidth="1"/>
    <col min="1018" max="1020" width="9" style="5" bestFit="1" customWidth="1"/>
    <col min="1021" max="1021" width="14.42578125" style="5" customWidth="1"/>
    <col min="1022" max="1022" width="11.7109375" style="5" customWidth="1"/>
    <col min="1023" max="1023" width="9" style="5" bestFit="1" customWidth="1"/>
    <col min="1024" max="1025" width="8.140625" style="5" bestFit="1" customWidth="1"/>
    <col min="1026" max="1026" width="8.7109375" style="5" bestFit="1" customWidth="1"/>
    <col min="1027" max="1027" width="9" style="5" bestFit="1" customWidth="1"/>
    <col min="1028" max="1028" width="7.85546875" style="5" bestFit="1" customWidth="1"/>
    <col min="1029" max="1269" width="12.28515625" style="5"/>
    <col min="1270" max="1270" width="17.7109375" style="5" customWidth="1"/>
    <col min="1271" max="1271" width="8.140625" style="5" bestFit="1" customWidth="1"/>
    <col min="1272" max="1272" width="6.140625" style="5" customWidth="1"/>
    <col min="1273" max="1273" width="7.85546875" style="5" customWidth="1"/>
    <col min="1274" max="1276" width="9" style="5" bestFit="1" customWidth="1"/>
    <col min="1277" max="1277" width="14.42578125" style="5" customWidth="1"/>
    <col min="1278" max="1278" width="11.7109375" style="5" customWidth="1"/>
    <col min="1279" max="1279" width="9" style="5" bestFit="1" customWidth="1"/>
    <col min="1280" max="1281" width="8.140625" style="5" bestFit="1" customWidth="1"/>
    <col min="1282" max="1282" width="8.7109375" style="5" bestFit="1" customWidth="1"/>
    <col min="1283" max="1283" width="9" style="5" bestFit="1" customWidth="1"/>
    <col min="1284" max="1284" width="7.85546875" style="5" bestFit="1" customWidth="1"/>
    <col min="1285" max="1525" width="12.28515625" style="5"/>
    <col min="1526" max="1526" width="17.7109375" style="5" customWidth="1"/>
    <col min="1527" max="1527" width="8.140625" style="5" bestFit="1" customWidth="1"/>
    <col min="1528" max="1528" width="6.140625" style="5" customWidth="1"/>
    <col min="1529" max="1529" width="7.85546875" style="5" customWidth="1"/>
    <col min="1530" max="1532" width="9" style="5" bestFit="1" customWidth="1"/>
    <col min="1533" max="1533" width="14.42578125" style="5" customWidth="1"/>
    <col min="1534" max="1534" width="11.7109375" style="5" customWidth="1"/>
    <col min="1535" max="1535" width="9" style="5" bestFit="1" customWidth="1"/>
    <col min="1536" max="1537" width="8.140625" style="5" bestFit="1" customWidth="1"/>
    <col min="1538" max="1538" width="8.7109375" style="5" bestFit="1" customWidth="1"/>
    <col min="1539" max="1539" width="9" style="5" bestFit="1" customWidth="1"/>
    <col min="1540" max="1540" width="7.85546875" style="5" bestFit="1" customWidth="1"/>
    <col min="1541" max="1781" width="12.28515625" style="5"/>
    <col min="1782" max="1782" width="17.7109375" style="5" customWidth="1"/>
    <col min="1783" max="1783" width="8.140625" style="5" bestFit="1" customWidth="1"/>
    <col min="1784" max="1784" width="6.140625" style="5" customWidth="1"/>
    <col min="1785" max="1785" width="7.85546875" style="5" customWidth="1"/>
    <col min="1786" max="1788" width="9" style="5" bestFit="1" customWidth="1"/>
    <col min="1789" max="1789" width="14.42578125" style="5" customWidth="1"/>
    <col min="1790" max="1790" width="11.7109375" style="5" customWidth="1"/>
    <col min="1791" max="1791" width="9" style="5" bestFit="1" customWidth="1"/>
    <col min="1792" max="1793" width="8.140625" style="5" bestFit="1" customWidth="1"/>
    <col min="1794" max="1794" width="8.7109375" style="5" bestFit="1" customWidth="1"/>
    <col min="1795" max="1795" width="9" style="5" bestFit="1" customWidth="1"/>
    <col min="1796" max="1796" width="7.85546875" style="5" bestFit="1" customWidth="1"/>
    <col min="1797" max="2037" width="12.28515625" style="5"/>
    <col min="2038" max="2038" width="17.7109375" style="5" customWidth="1"/>
    <col min="2039" max="2039" width="8.140625" style="5" bestFit="1" customWidth="1"/>
    <col min="2040" max="2040" width="6.140625" style="5" customWidth="1"/>
    <col min="2041" max="2041" width="7.85546875" style="5" customWidth="1"/>
    <col min="2042" max="2044" width="9" style="5" bestFit="1" customWidth="1"/>
    <col min="2045" max="2045" width="14.42578125" style="5" customWidth="1"/>
    <col min="2046" max="2046" width="11.7109375" style="5" customWidth="1"/>
    <col min="2047" max="2047" width="9" style="5" bestFit="1" customWidth="1"/>
    <col min="2048" max="2049" width="8.140625" style="5" bestFit="1" customWidth="1"/>
    <col min="2050" max="2050" width="8.7109375" style="5" bestFit="1" customWidth="1"/>
    <col min="2051" max="2051" width="9" style="5" bestFit="1" customWidth="1"/>
    <col min="2052" max="2052" width="7.85546875" style="5" bestFit="1" customWidth="1"/>
    <col min="2053" max="2293" width="12.28515625" style="5"/>
    <col min="2294" max="2294" width="17.7109375" style="5" customWidth="1"/>
    <col min="2295" max="2295" width="8.140625" style="5" bestFit="1" customWidth="1"/>
    <col min="2296" max="2296" width="6.140625" style="5" customWidth="1"/>
    <col min="2297" max="2297" width="7.85546875" style="5" customWidth="1"/>
    <col min="2298" max="2300" width="9" style="5" bestFit="1" customWidth="1"/>
    <col min="2301" max="2301" width="14.42578125" style="5" customWidth="1"/>
    <col min="2302" max="2302" width="11.7109375" style="5" customWidth="1"/>
    <col min="2303" max="2303" width="9" style="5" bestFit="1" customWidth="1"/>
    <col min="2304" max="2305" width="8.140625" style="5" bestFit="1" customWidth="1"/>
    <col min="2306" max="2306" width="8.7109375" style="5" bestFit="1" customWidth="1"/>
    <col min="2307" max="2307" width="9" style="5" bestFit="1" customWidth="1"/>
    <col min="2308" max="2308" width="7.85546875" style="5" bestFit="1" customWidth="1"/>
    <col min="2309" max="2549" width="12.28515625" style="5"/>
    <col min="2550" max="2550" width="17.7109375" style="5" customWidth="1"/>
    <col min="2551" max="2551" width="8.140625" style="5" bestFit="1" customWidth="1"/>
    <col min="2552" max="2552" width="6.140625" style="5" customWidth="1"/>
    <col min="2553" max="2553" width="7.85546875" style="5" customWidth="1"/>
    <col min="2554" max="2556" width="9" style="5" bestFit="1" customWidth="1"/>
    <col min="2557" max="2557" width="14.42578125" style="5" customWidth="1"/>
    <col min="2558" max="2558" width="11.7109375" style="5" customWidth="1"/>
    <col min="2559" max="2559" width="9" style="5" bestFit="1" customWidth="1"/>
    <col min="2560" max="2561" width="8.140625" style="5" bestFit="1" customWidth="1"/>
    <col min="2562" max="2562" width="8.7109375" style="5" bestFit="1" customWidth="1"/>
    <col min="2563" max="2563" width="9" style="5" bestFit="1" customWidth="1"/>
    <col min="2564" max="2564" width="7.85546875" style="5" bestFit="1" customWidth="1"/>
    <col min="2565" max="2805" width="12.28515625" style="5"/>
    <col min="2806" max="2806" width="17.7109375" style="5" customWidth="1"/>
    <col min="2807" max="2807" width="8.140625" style="5" bestFit="1" customWidth="1"/>
    <col min="2808" max="2808" width="6.140625" style="5" customWidth="1"/>
    <col min="2809" max="2809" width="7.85546875" style="5" customWidth="1"/>
    <col min="2810" max="2812" width="9" style="5" bestFit="1" customWidth="1"/>
    <col min="2813" max="2813" width="14.42578125" style="5" customWidth="1"/>
    <col min="2814" max="2814" width="11.7109375" style="5" customWidth="1"/>
    <col min="2815" max="2815" width="9" style="5" bestFit="1" customWidth="1"/>
    <col min="2816" max="2817" width="8.140625" style="5" bestFit="1" customWidth="1"/>
    <col min="2818" max="2818" width="8.7109375" style="5" bestFit="1" customWidth="1"/>
    <col min="2819" max="2819" width="9" style="5" bestFit="1" customWidth="1"/>
    <col min="2820" max="2820" width="7.85546875" style="5" bestFit="1" customWidth="1"/>
    <col min="2821" max="3061" width="12.28515625" style="5"/>
    <col min="3062" max="3062" width="17.7109375" style="5" customWidth="1"/>
    <col min="3063" max="3063" width="8.140625" style="5" bestFit="1" customWidth="1"/>
    <col min="3064" max="3064" width="6.140625" style="5" customWidth="1"/>
    <col min="3065" max="3065" width="7.85546875" style="5" customWidth="1"/>
    <col min="3066" max="3068" width="9" style="5" bestFit="1" customWidth="1"/>
    <col min="3069" max="3069" width="14.42578125" style="5" customWidth="1"/>
    <col min="3070" max="3070" width="11.7109375" style="5" customWidth="1"/>
    <col min="3071" max="3071" width="9" style="5" bestFit="1" customWidth="1"/>
    <col min="3072" max="3073" width="8.140625" style="5" bestFit="1" customWidth="1"/>
    <col min="3074" max="3074" width="8.7109375" style="5" bestFit="1" customWidth="1"/>
    <col min="3075" max="3075" width="9" style="5" bestFit="1" customWidth="1"/>
    <col min="3076" max="3076" width="7.85546875" style="5" bestFit="1" customWidth="1"/>
    <col min="3077" max="3317" width="12.28515625" style="5"/>
    <col min="3318" max="3318" width="17.7109375" style="5" customWidth="1"/>
    <col min="3319" max="3319" width="8.140625" style="5" bestFit="1" customWidth="1"/>
    <col min="3320" max="3320" width="6.140625" style="5" customWidth="1"/>
    <col min="3321" max="3321" width="7.85546875" style="5" customWidth="1"/>
    <col min="3322" max="3324" width="9" style="5" bestFit="1" customWidth="1"/>
    <col min="3325" max="3325" width="14.42578125" style="5" customWidth="1"/>
    <col min="3326" max="3326" width="11.7109375" style="5" customWidth="1"/>
    <col min="3327" max="3327" width="9" style="5" bestFit="1" customWidth="1"/>
    <col min="3328" max="3329" width="8.140625" style="5" bestFit="1" customWidth="1"/>
    <col min="3330" max="3330" width="8.7109375" style="5" bestFit="1" customWidth="1"/>
    <col min="3331" max="3331" width="9" style="5" bestFit="1" customWidth="1"/>
    <col min="3332" max="3332" width="7.85546875" style="5" bestFit="1" customWidth="1"/>
    <col min="3333" max="3573" width="12.28515625" style="5"/>
    <col min="3574" max="3574" width="17.7109375" style="5" customWidth="1"/>
    <col min="3575" max="3575" width="8.140625" style="5" bestFit="1" customWidth="1"/>
    <col min="3576" max="3576" width="6.140625" style="5" customWidth="1"/>
    <col min="3577" max="3577" width="7.85546875" style="5" customWidth="1"/>
    <col min="3578" max="3580" width="9" style="5" bestFit="1" customWidth="1"/>
    <col min="3581" max="3581" width="14.42578125" style="5" customWidth="1"/>
    <col min="3582" max="3582" width="11.7109375" style="5" customWidth="1"/>
    <col min="3583" max="3583" width="9" style="5" bestFit="1" customWidth="1"/>
    <col min="3584" max="3585" width="8.140625" style="5" bestFit="1" customWidth="1"/>
    <col min="3586" max="3586" width="8.7109375" style="5" bestFit="1" customWidth="1"/>
    <col min="3587" max="3587" width="9" style="5" bestFit="1" customWidth="1"/>
    <col min="3588" max="3588" width="7.85546875" style="5" bestFit="1" customWidth="1"/>
    <col min="3589" max="3829" width="12.28515625" style="5"/>
    <col min="3830" max="3830" width="17.7109375" style="5" customWidth="1"/>
    <col min="3831" max="3831" width="8.140625" style="5" bestFit="1" customWidth="1"/>
    <col min="3832" max="3832" width="6.140625" style="5" customWidth="1"/>
    <col min="3833" max="3833" width="7.85546875" style="5" customWidth="1"/>
    <col min="3834" max="3836" width="9" style="5" bestFit="1" customWidth="1"/>
    <col min="3837" max="3837" width="14.42578125" style="5" customWidth="1"/>
    <col min="3838" max="3838" width="11.7109375" style="5" customWidth="1"/>
    <col min="3839" max="3839" width="9" style="5" bestFit="1" customWidth="1"/>
    <col min="3840" max="3841" width="8.140625" style="5" bestFit="1" customWidth="1"/>
    <col min="3842" max="3842" width="8.7109375" style="5" bestFit="1" customWidth="1"/>
    <col min="3843" max="3843" width="9" style="5" bestFit="1" customWidth="1"/>
    <col min="3844" max="3844" width="7.85546875" style="5" bestFit="1" customWidth="1"/>
    <col min="3845" max="4085" width="12.28515625" style="5"/>
    <col min="4086" max="4086" width="17.7109375" style="5" customWidth="1"/>
    <col min="4087" max="4087" width="8.140625" style="5" bestFit="1" customWidth="1"/>
    <col min="4088" max="4088" width="6.140625" style="5" customWidth="1"/>
    <col min="4089" max="4089" width="7.85546875" style="5" customWidth="1"/>
    <col min="4090" max="4092" width="9" style="5" bestFit="1" customWidth="1"/>
    <col min="4093" max="4093" width="14.42578125" style="5" customWidth="1"/>
    <col min="4094" max="4094" width="11.7109375" style="5" customWidth="1"/>
    <col min="4095" max="4095" width="9" style="5" bestFit="1" customWidth="1"/>
    <col min="4096" max="4097" width="8.140625" style="5" bestFit="1" customWidth="1"/>
    <col min="4098" max="4098" width="8.7109375" style="5" bestFit="1" customWidth="1"/>
    <col min="4099" max="4099" width="9" style="5" bestFit="1" customWidth="1"/>
    <col min="4100" max="4100" width="7.85546875" style="5" bestFit="1" customWidth="1"/>
    <col min="4101" max="4341" width="12.28515625" style="5"/>
    <col min="4342" max="4342" width="17.7109375" style="5" customWidth="1"/>
    <col min="4343" max="4343" width="8.140625" style="5" bestFit="1" customWidth="1"/>
    <col min="4344" max="4344" width="6.140625" style="5" customWidth="1"/>
    <col min="4345" max="4345" width="7.85546875" style="5" customWidth="1"/>
    <col min="4346" max="4348" width="9" style="5" bestFit="1" customWidth="1"/>
    <col min="4349" max="4349" width="14.42578125" style="5" customWidth="1"/>
    <col min="4350" max="4350" width="11.7109375" style="5" customWidth="1"/>
    <col min="4351" max="4351" width="9" style="5" bestFit="1" customWidth="1"/>
    <col min="4352" max="4353" width="8.140625" style="5" bestFit="1" customWidth="1"/>
    <col min="4354" max="4354" width="8.7109375" style="5" bestFit="1" customWidth="1"/>
    <col min="4355" max="4355" width="9" style="5" bestFit="1" customWidth="1"/>
    <col min="4356" max="4356" width="7.85546875" style="5" bestFit="1" customWidth="1"/>
    <col min="4357" max="4597" width="12.28515625" style="5"/>
    <col min="4598" max="4598" width="17.7109375" style="5" customWidth="1"/>
    <col min="4599" max="4599" width="8.140625" style="5" bestFit="1" customWidth="1"/>
    <col min="4600" max="4600" width="6.140625" style="5" customWidth="1"/>
    <col min="4601" max="4601" width="7.85546875" style="5" customWidth="1"/>
    <col min="4602" max="4604" width="9" style="5" bestFit="1" customWidth="1"/>
    <col min="4605" max="4605" width="14.42578125" style="5" customWidth="1"/>
    <col min="4606" max="4606" width="11.7109375" style="5" customWidth="1"/>
    <col min="4607" max="4607" width="9" style="5" bestFit="1" customWidth="1"/>
    <col min="4608" max="4609" width="8.140625" style="5" bestFit="1" customWidth="1"/>
    <col min="4610" max="4610" width="8.7109375" style="5" bestFit="1" customWidth="1"/>
    <col min="4611" max="4611" width="9" style="5" bestFit="1" customWidth="1"/>
    <col min="4612" max="4612" width="7.85546875" style="5" bestFit="1" customWidth="1"/>
    <col min="4613" max="4853" width="12.28515625" style="5"/>
    <col min="4854" max="4854" width="17.7109375" style="5" customWidth="1"/>
    <col min="4855" max="4855" width="8.140625" style="5" bestFit="1" customWidth="1"/>
    <col min="4856" max="4856" width="6.140625" style="5" customWidth="1"/>
    <col min="4857" max="4857" width="7.85546875" style="5" customWidth="1"/>
    <col min="4858" max="4860" width="9" style="5" bestFit="1" customWidth="1"/>
    <col min="4861" max="4861" width="14.42578125" style="5" customWidth="1"/>
    <col min="4862" max="4862" width="11.7109375" style="5" customWidth="1"/>
    <col min="4863" max="4863" width="9" style="5" bestFit="1" customWidth="1"/>
    <col min="4864" max="4865" width="8.140625" style="5" bestFit="1" customWidth="1"/>
    <col min="4866" max="4866" width="8.7109375" style="5" bestFit="1" customWidth="1"/>
    <col min="4867" max="4867" width="9" style="5" bestFit="1" customWidth="1"/>
    <col min="4868" max="4868" width="7.85546875" style="5" bestFit="1" customWidth="1"/>
    <col min="4869" max="5109" width="12.28515625" style="5"/>
    <col min="5110" max="5110" width="17.7109375" style="5" customWidth="1"/>
    <col min="5111" max="5111" width="8.140625" style="5" bestFit="1" customWidth="1"/>
    <col min="5112" max="5112" width="6.140625" style="5" customWidth="1"/>
    <col min="5113" max="5113" width="7.85546875" style="5" customWidth="1"/>
    <col min="5114" max="5116" width="9" style="5" bestFit="1" customWidth="1"/>
    <col min="5117" max="5117" width="14.42578125" style="5" customWidth="1"/>
    <col min="5118" max="5118" width="11.7109375" style="5" customWidth="1"/>
    <col min="5119" max="5119" width="9" style="5" bestFit="1" customWidth="1"/>
    <col min="5120" max="5121" width="8.140625" style="5" bestFit="1" customWidth="1"/>
    <col min="5122" max="5122" width="8.7109375" style="5" bestFit="1" customWidth="1"/>
    <col min="5123" max="5123" width="9" style="5" bestFit="1" customWidth="1"/>
    <col min="5124" max="5124" width="7.85546875" style="5" bestFit="1" customWidth="1"/>
    <col min="5125" max="5365" width="12.28515625" style="5"/>
    <col min="5366" max="5366" width="17.7109375" style="5" customWidth="1"/>
    <col min="5367" max="5367" width="8.140625" style="5" bestFit="1" customWidth="1"/>
    <col min="5368" max="5368" width="6.140625" style="5" customWidth="1"/>
    <col min="5369" max="5369" width="7.85546875" style="5" customWidth="1"/>
    <col min="5370" max="5372" width="9" style="5" bestFit="1" customWidth="1"/>
    <col min="5373" max="5373" width="14.42578125" style="5" customWidth="1"/>
    <col min="5374" max="5374" width="11.7109375" style="5" customWidth="1"/>
    <col min="5375" max="5375" width="9" style="5" bestFit="1" customWidth="1"/>
    <col min="5376" max="5377" width="8.140625" style="5" bestFit="1" customWidth="1"/>
    <col min="5378" max="5378" width="8.7109375" style="5" bestFit="1" customWidth="1"/>
    <col min="5379" max="5379" width="9" style="5" bestFit="1" customWidth="1"/>
    <col min="5380" max="5380" width="7.85546875" style="5" bestFit="1" customWidth="1"/>
    <col min="5381" max="5621" width="12.28515625" style="5"/>
    <col min="5622" max="5622" width="17.7109375" style="5" customWidth="1"/>
    <col min="5623" max="5623" width="8.140625" style="5" bestFit="1" customWidth="1"/>
    <col min="5624" max="5624" width="6.140625" style="5" customWidth="1"/>
    <col min="5625" max="5625" width="7.85546875" style="5" customWidth="1"/>
    <col min="5626" max="5628" width="9" style="5" bestFit="1" customWidth="1"/>
    <col min="5629" max="5629" width="14.42578125" style="5" customWidth="1"/>
    <col min="5630" max="5630" width="11.7109375" style="5" customWidth="1"/>
    <col min="5631" max="5631" width="9" style="5" bestFit="1" customWidth="1"/>
    <col min="5632" max="5633" width="8.140625" style="5" bestFit="1" customWidth="1"/>
    <col min="5634" max="5634" width="8.7109375" style="5" bestFit="1" customWidth="1"/>
    <col min="5635" max="5635" width="9" style="5" bestFit="1" customWidth="1"/>
    <col min="5636" max="5636" width="7.85546875" style="5" bestFit="1" customWidth="1"/>
    <col min="5637" max="5877" width="12.28515625" style="5"/>
    <col min="5878" max="5878" width="17.7109375" style="5" customWidth="1"/>
    <col min="5879" max="5879" width="8.140625" style="5" bestFit="1" customWidth="1"/>
    <col min="5880" max="5880" width="6.140625" style="5" customWidth="1"/>
    <col min="5881" max="5881" width="7.85546875" style="5" customWidth="1"/>
    <col min="5882" max="5884" width="9" style="5" bestFit="1" customWidth="1"/>
    <col min="5885" max="5885" width="14.42578125" style="5" customWidth="1"/>
    <col min="5886" max="5886" width="11.7109375" style="5" customWidth="1"/>
    <col min="5887" max="5887" width="9" style="5" bestFit="1" customWidth="1"/>
    <col min="5888" max="5889" width="8.140625" style="5" bestFit="1" customWidth="1"/>
    <col min="5890" max="5890" width="8.7109375" style="5" bestFit="1" customWidth="1"/>
    <col min="5891" max="5891" width="9" style="5" bestFit="1" customWidth="1"/>
    <col min="5892" max="5892" width="7.85546875" style="5" bestFit="1" customWidth="1"/>
    <col min="5893" max="6133" width="12.28515625" style="5"/>
    <col min="6134" max="6134" width="17.7109375" style="5" customWidth="1"/>
    <col min="6135" max="6135" width="8.140625" style="5" bestFit="1" customWidth="1"/>
    <col min="6136" max="6136" width="6.140625" style="5" customWidth="1"/>
    <col min="6137" max="6137" width="7.85546875" style="5" customWidth="1"/>
    <col min="6138" max="6140" width="9" style="5" bestFit="1" customWidth="1"/>
    <col min="6141" max="6141" width="14.42578125" style="5" customWidth="1"/>
    <col min="6142" max="6142" width="11.7109375" style="5" customWidth="1"/>
    <col min="6143" max="6143" width="9" style="5" bestFit="1" customWidth="1"/>
    <col min="6144" max="6145" width="8.140625" style="5" bestFit="1" customWidth="1"/>
    <col min="6146" max="6146" width="8.7109375" style="5" bestFit="1" customWidth="1"/>
    <col min="6147" max="6147" width="9" style="5" bestFit="1" customWidth="1"/>
    <col min="6148" max="6148" width="7.85546875" style="5" bestFit="1" customWidth="1"/>
    <col min="6149" max="6389" width="12.28515625" style="5"/>
    <col min="6390" max="6390" width="17.7109375" style="5" customWidth="1"/>
    <col min="6391" max="6391" width="8.140625" style="5" bestFit="1" customWidth="1"/>
    <col min="6392" max="6392" width="6.140625" style="5" customWidth="1"/>
    <col min="6393" max="6393" width="7.85546875" style="5" customWidth="1"/>
    <col min="6394" max="6396" width="9" style="5" bestFit="1" customWidth="1"/>
    <col min="6397" max="6397" width="14.42578125" style="5" customWidth="1"/>
    <col min="6398" max="6398" width="11.7109375" style="5" customWidth="1"/>
    <col min="6399" max="6399" width="9" style="5" bestFit="1" customWidth="1"/>
    <col min="6400" max="6401" width="8.140625" style="5" bestFit="1" customWidth="1"/>
    <col min="6402" max="6402" width="8.7109375" style="5" bestFit="1" customWidth="1"/>
    <col min="6403" max="6403" width="9" style="5" bestFit="1" customWidth="1"/>
    <col min="6404" max="6404" width="7.85546875" style="5" bestFit="1" customWidth="1"/>
    <col min="6405" max="6645" width="12.28515625" style="5"/>
    <col min="6646" max="6646" width="17.7109375" style="5" customWidth="1"/>
    <col min="6647" max="6647" width="8.140625" style="5" bestFit="1" customWidth="1"/>
    <col min="6648" max="6648" width="6.140625" style="5" customWidth="1"/>
    <col min="6649" max="6649" width="7.85546875" style="5" customWidth="1"/>
    <col min="6650" max="6652" width="9" style="5" bestFit="1" customWidth="1"/>
    <col min="6653" max="6653" width="14.42578125" style="5" customWidth="1"/>
    <col min="6654" max="6654" width="11.7109375" style="5" customWidth="1"/>
    <col min="6655" max="6655" width="9" style="5" bestFit="1" customWidth="1"/>
    <col min="6656" max="6657" width="8.140625" style="5" bestFit="1" customWidth="1"/>
    <col min="6658" max="6658" width="8.7109375" style="5" bestFit="1" customWidth="1"/>
    <col min="6659" max="6659" width="9" style="5" bestFit="1" customWidth="1"/>
    <col min="6660" max="6660" width="7.85546875" style="5" bestFit="1" customWidth="1"/>
    <col min="6661" max="6901" width="12.28515625" style="5"/>
    <col min="6902" max="6902" width="17.7109375" style="5" customWidth="1"/>
    <col min="6903" max="6903" width="8.140625" style="5" bestFit="1" customWidth="1"/>
    <col min="6904" max="6904" width="6.140625" style="5" customWidth="1"/>
    <col min="6905" max="6905" width="7.85546875" style="5" customWidth="1"/>
    <col min="6906" max="6908" width="9" style="5" bestFit="1" customWidth="1"/>
    <col min="6909" max="6909" width="14.42578125" style="5" customWidth="1"/>
    <col min="6910" max="6910" width="11.7109375" style="5" customWidth="1"/>
    <col min="6911" max="6911" width="9" style="5" bestFit="1" customWidth="1"/>
    <col min="6912" max="6913" width="8.140625" style="5" bestFit="1" customWidth="1"/>
    <col min="6914" max="6914" width="8.7109375" style="5" bestFit="1" customWidth="1"/>
    <col min="6915" max="6915" width="9" style="5" bestFit="1" customWidth="1"/>
    <col min="6916" max="6916" width="7.85546875" style="5" bestFit="1" customWidth="1"/>
    <col min="6917" max="7157" width="12.28515625" style="5"/>
    <col min="7158" max="7158" width="17.7109375" style="5" customWidth="1"/>
    <col min="7159" max="7159" width="8.140625" style="5" bestFit="1" customWidth="1"/>
    <col min="7160" max="7160" width="6.140625" style="5" customWidth="1"/>
    <col min="7161" max="7161" width="7.85546875" style="5" customWidth="1"/>
    <col min="7162" max="7164" width="9" style="5" bestFit="1" customWidth="1"/>
    <col min="7165" max="7165" width="14.42578125" style="5" customWidth="1"/>
    <col min="7166" max="7166" width="11.7109375" style="5" customWidth="1"/>
    <col min="7167" max="7167" width="9" style="5" bestFit="1" customWidth="1"/>
    <col min="7168" max="7169" width="8.140625" style="5" bestFit="1" customWidth="1"/>
    <col min="7170" max="7170" width="8.7109375" style="5" bestFit="1" customWidth="1"/>
    <col min="7171" max="7171" width="9" style="5" bestFit="1" customWidth="1"/>
    <col min="7172" max="7172" width="7.85546875" style="5" bestFit="1" customWidth="1"/>
    <col min="7173" max="7413" width="12.28515625" style="5"/>
    <col min="7414" max="7414" width="17.7109375" style="5" customWidth="1"/>
    <col min="7415" max="7415" width="8.140625" style="5" bestFit="1" customWidth="1"/>
    <col min="7416" max="7416" width="6.140625" style="5" customWidth="1"/>
    <col min="7417" max="7417" width="7.85546875" style="5" customWidth="1"/>
    <col min="7418" max="7420" width="9" style="5" bestFit="1" customWidth="1"/>
    <col min="7421" max="7421" width="14.42578125" style="5" customWidth="1"/>
    <col min="7422" max="7422" width="11.7109375" style="5" customWidth="1"/>
    <col min="7423" max="7423" width="9" style="5" bestFit="1" customWidth="1"/>
    <col min="7424" max="7425" width="8.140625" style="5" bestFit="1" customWidth="1"/>
    <col min="7426" max="7426" width="8.7109375" style="5" bestFit="1" customWidth="1"/>
    <col min="7427" max="7427" width="9" style="5" bestFit="1" customWidth="1"/>
    <col min="7428" max="7428" width="7.85546875" style="5" bestFit="1" customWidth="1"/>
    <col min="7429" max="7669" width="12.28515625" style="5"/>
    <col min="7670" max="7670" width="17.7109375" style="5" customWidth="1"/>
    <col min="7671" max="7671" width="8.140625" style="5" bestFit="1" customWidth="1"/>
    <col min="7672" max="7672" width="6.140625" style="5" customWidth="1"/>
    <col min="7673" max="7673" width="7.85546875" style="5" customWidth="1"/>
    <col min="7674" max="7676" width="9" style="5" bestFit="1" customWidth="1"/>
    <col min="7677" max="7677" width="14.42578125" style="5" customWidth="1"/>
    <col min="7678" max="7678" width="11.7109375" style="5" customWidth="1"/>
    <col min="7679" max="7679" width="9" style="5" bestFit="1" customWidth="1"/>
    <col min="7680" max="7681" width="8.140625" style="5" bestFit="1" customWidth="1"/>
    <col min="7682" max="7682" width="8.7109375" style="5" bestFit="1" customWidth="1"/>
    <col min="7683" max="7683" width="9" style="5" bestFit="1" customWidth="1"/>
    <col min="7684" max="7684" width="7.85546875" style="5" bestFit="1" customWidth="1"/>
    <col min="7685" max="7925" width="12.28515625" style="5"/>
    <col min="7926" max="7926" width="17.7109375" style="5" customWidth="1"/>
    <col min="7927" max="7927" width="8.140625" style="5" bestFit="1" customWidth="1"/>
    <col min="7928" max="7928" width="6.140625" style="5" customWidth="1"/>
    <col min="7929" max="7929" width="7.85546875" style="5" customWidth="1"/>
    <col min="7930" max="7932" width="9" style="5" bestFit="1" customWidth="1"/>
    <col min="7933" max="7933" width="14.42578125" style="5" customWidth="1"/>
    <col min="7934" max="7934" width="11.7109375" style="5" customWidth="1"/>
    <col min="7935" max="7935" width="9" style="5" bestFit="1" customWidth="1"/>
    <col min="7936" max="7937" width="8.140625" style="5" bestFit="1" customWidth="1"/>
    <col min="7938" max="7938" width="8.7109375" style="5" bestFit="1" customWidth="1"/>
    <col min="7939" max="7939" width="9" style="5" bestFit="1" customWidth="1"/>
    <col min="7940" max="7940" width="7.85546875" style="5" bestFit="1" customWidth="1"/>
    <col min="7941" max="8181" width="12.28515625" style="5"/>
    <col min="8182" max="8182" width="17.7109375" style="5" customWidth="1"/>
    <col min="8183" max="8183" width="8.140625" style="5" bestFit="1" customWidth="1"/>
    <col min="8184" max="8184" width="6.140625" style="5" customWidth="1"/>
    <col min="8185" max="8185" width="7.85546875" style="5" customWidth="1"/>
    <col min="8186" max="8188" width="9" style="5" bestFit="1" customWidth="1"/>
    <col min="8189" max="8189" width="14.42578125" style="5" customWidth="1"/>
    <col min="8190" max="8190" width="11.7109375" style="5" customWidth="1"/>
    <col min="8191" max="8191" width="9" style="5" bestFit="1" customWidth="1"/>
    <col min="8192" max="8193" width="8.140625" style="5" bestFit="1" customWidth="1"/>
    <col min="8194" max="8194" width="8.7109375" style="5" bestFit="1" customWidth="1"/>
    <col min="8195" max="8195" width="9" style="5" bestFit="1" customWidth="1"/>
    <col min="8196" max="8196" width="7.85546875" style="5" bestFit="1" customWidth="1"/>
    <col min="8197" max="8437" width="12.28515625" style="5"/>
    <col min="8438" max="8438" width="17.7109375" style="5" customWidth="1"/>
    <col min="8439" max="8439" width="8.140625" style="5" bestFit="1" customWidth="1"/>
    <col min="8440" max="8440" width="6.140625" style="5" customWidth="1"/>
    <col min="8441" max="8441" width="7.85546875" style="5" customWidth="1"/>
    <col min="8442" max="8444" width="9" style="5" bestFit="1" customWidth="1"/>
    <col min="8445" max="8445" width="14.42578125" style="5" customWidth="1"/>
    <col min="8446" max="8446" width="11.7109375" style="5" customWidth="1"/>
    <col min="8447" max="8447" width="9" style="5" bestFit="1" customWidth="1"/>
    <col min="8448" max="8449" width="8.140625" style="5" bestFit="1" customWidth="1"/>
    <col min="8450" max="8450" width="8.7109375" style="5" bestFit="1" customWidth="1"/>
    <col min="8451" max="8451" width="9" style="5" bestFit="1" customWidth="1"/>
    <col min="8452" max="8452" width="7.85546875" style="5" bestFit="1" customWidth="1"/>
    <col min="8453" max="8693" width="12.28515625" style="5"/>
    <col min="8694" max="8694" width="17.7109375" style="5" customWidth="1"/>
    <col min="8695" max="8695" width="8.140625" style="5" bestFit="1" customWidth="1"/>
    <col min="8696" max="8696" width="6.140625" style="5" customWidth="1"/>
    <col min="8697" max="8697" width="7.85546875" style="5" customWidth="1"/>
    <col min="8698" max="8700" width="9" style="5" bestFit="1" customWidth="1"/>
    <col min="8701" max="8701" width="14.42578125" style="5" customWidth="1"/>
    <col min="8702" max="8702" width="11.7109375" style="5" customWidth="1"/>
    <col min="8703" max="8703" width="9" style="5" bestFit="1" customWidth="1"/>
    <col min="8704" max="8705" width="8.140625" style="5" bestFit="1" customWidth="1"/>
    <col min="8706" max="8706" width="8.7109375" style="5" bestFit="1" customWidth="1"/>
    <col min="8707" max="8707" width="9" style="5" bestFit="1" customWidth="1"/>
    <col min="8708" max="8708" width="7.85546875" style="5" bestFit="1" customWidth="1"/>
    <col min="8709" max="8949" width="12.28515625" style="5"/>
    <col min="8950" max="8950" width="17.7109375" style="5" customWidth="1"/>
    <col min="8951" max="8951" width="8.140625" style="5" bestFit="1" customWidth="1"/>
    <col min="8952" max="8952" width="6.140625" style="5" customWidth="1"/>
    <col min="8953" max="8953" width="7.85546875" style="5" customWidth="1"/>
    <col min="8954" max="8956" width="9" style="5" bestFit="1" customWidth="1"/>
    <col min="8957" max="8957" width="14.42578125" style="5" customWidth="1"/>
    <col min="8958" max="8958" width="11.7109375" style="5" customWidth="1"/>
    <col min="8959" max="8959" width="9" style="5" bestFit="1" customWidth="1"/>
    <col min="8960" max="8961" width="8.140625" style="5" bestFit="1" customWidth="1"/>
    <col min="8962" max="8962" width="8.7109375" style="5" bestFit="1" customWidth="1"/>
    <col min="8963" max="8963" width="9" style="5" bestFit="1" customWidth="1"/>
    <col min="8964" max="8964" width="7.85546875" style="5" bestFit="1" customWidth="1"/>
    <col min="8965" max="9205" width="12.28515625" style="5"/>
    <col min="9206" max="9206" width="17.7109375" style="5" customWidth="1"/>
    <col min="9207" max="9207" width="8.140625" style="5" bestFit="1" customWidth="1"/>
    <col min="9208" max="9208" width="6.140625" style="5" customWidth="1"/>
    <col min="9209" max="9209" width="7.85546875" style="5" customWidth="1"/>
    <col min="9210" max="9212" width="9" style="5" bestFit="1" customWidth="1"/>
    <col min="9213" max="9213" width="14.42578125" style="5" customWidth="1"/>
    <col min="9214" max="9214" width="11.7109375" style="5" customWidth="1"/>
    <col min="9215" max="9215" width="9" style="5" bestFit="1" customWidth="1"/>
    <col min="9216" max="9217" width="8.140625" style="5" bestFit="1" customWidth="1"/>
    <col min="9218" max="9218" width="8.7109375" style="5" bestFit="1" customWidth="1"/>
    <col min="9219" max="9219" width="9" style="5" bestFit="1" customWidth="1"/>
    <col min="9220" max="9220" width="7.85546875" style="5" bestFit="1" customWidth="1"/>
    <col min="9221" max="9461" width="12.28515625" style="5"/>
    <col min="9462" max="9462" width="17.7109375" style="5" customWidth="1"/>
    <col min="9463" max="9463" width="8.140625" style="5" bestFit="1" customWidth="1"/>
    <col min="9464" max="9464" width="6.140625" style="5" customWidth="1"/>
    <col min="9465" max="9465" width="7.85546875" style="5" customWidth="1"/>
    <col min="9466" max="9468" width="9" style="5" bestFit="1" customWidth="1"/>
    <col min="9469" max="9469" width="14.42578125" style="5" customWidth="1"/>
    <col min="9470" max="9470" width="11.7109375" style="5" customWidth="1"/>
    <col min="9471" max="9471" width="9" style="5" bestFit="1" customWidth="1"/>
    <col min="9472" max="9473" width="8.140625" style="5" bestFit="1" customWidth="1"/>
    <col min="9474" max="9474" width="8.7109375" style="5" bestFit="1" customWidth="1"/>
    <col min="9475" max="9475" width="9" style="5" bestFit="1" customWidth="1"/>
    <col min="9476" max="9476" width="7.85546875" style="5" bestFit="1" customWidth="1"/>
    <col min="9477" max="9717" width="12.28515625" style="5"/>
    <col min="9718" max="9718" width="17.7109375" style="5" customWidth="1"/>
    <col min="9719" max="9719" width="8.140625" style="5" bestFit="1" customWidth="1"/>
    <col min="9720" max="9720" width="6.140625" style="5" customWidth="1"/>
    <col min="9721" max="9721" width="7.85546875" style="5" customWidth="1"/>
    <col min="9722" max="9724" width="9" style="5" bestFit="1" customWidth="1"/>
    <col min="9725" max="9725" width="14.42578125" style="5" customWidth="1"/>
    <col min="9726" max="9726" width="11.7109375" style="5" customWidth="1"/>
    <col min="9727" max="9727" width="9" style="5" bestFit="1" customWidth="1"/>
    <col min="9728" max="9729" width="8.140625" style="5" bestFit="1" customWidth="1"/>
    <col min="9730" max="9730" width="8.7109375" style="5" bestFit="1" customWidth="1"/>
    <col min="9731" max="9731" width="9" style="5" bestFit="1" customWidth="1"/>
    <col min="9732" max="9732" width="7.85546875" style="5" bestFit="1" customWidth="1"/>
    <col min="9733" max="9973" width="12.28515625" style="5"/>
    <col min="9974" max="9974" width="17.7109375" style="5" customWidth="1"/>
    <col min="9975" max="9975" width="8.140625" style="5" bestFit="1" customWidth="1"/>
    <col min="9976" max="9976" width="6.140625" style="5" customWidth="1"/>
    <col min="9977" max="9977" width="7.85546875" style="5" customWidth="1"/>
    <col min="9978" max="9980" width="9" style="5" bestFit="1" customWidth="1"/>
    <col min="9981" max="9981" width="14.42578125" style="5" customWidth="1"/>
    <col min="9982" max="9982" width="11.7109375" style="5" customWidth="1"/>
    <col min="9983" max="9983" width="9" style="5" bestFit="1" customWidth="1"/>
    <col min="9984" max="9985" width="8.140625" style="5" bestFit="1" customWidth="1"/>
    <col min="9986" max="9986" width="8.7109375" style="5" bestFit="1" customWidth="1"/>
    <col min="9987" max="9987" width="9" style="5" bestFit="1" customWidth="1"/>
    <col min="9988" max="9988" width="7.85546875" style="5" bestFit="1" customWidth="1"/>
    <col min="9989" max="10229" width="12.28515625" style="5"/>
    <col min="10230" max="10230" width="17.7109375" style="5" customWidth="1"/>
    <col min="10231" max="10231" width="8.140625" style="5" bestFit="1" customWidth="1"/>
    <col min="10232" max="10232" width="6.140625" style="5" customWidth="1"/>
    <col min="10233" max="10233" width="7.85546875" style="5" customWidth="1"/>
    <col min="10234" max="10236" width="9" style="5" bestFit="1" customWidth="1"/>
    <col min="10237" max="10237" width="14.42578125" style="5" customWidth="1"/>
    <col min="10238" max="10238" width="11.7109375" style="5" customWidth="1"/>
    <col min="10239" max="10239" width="9" style="5" bestFit="1" customWidth="1"/>
    <col min="10240" max="10241" width="8.140625" style="5" bestFit="1" customWidth="1"/>
    <col min="10242" max="10242" width="8.7109375" style="5" bestFit="1" customWidth="1"/>
    <col min="10243" max="10243" width="9" style="5" bestFit="1" customWidth="1"/>
    <col min="10244" max="10244" width="7.85546875" style="5" bestFit="1" customWidth="1"/>
    <col min="10245" max="10485" width="12.28515625" style="5"/>
    <col min="10486" max="10486" width="17.7109375" style="5" customWidth="1"/>
    <col min="10487" max="10487" width="8.140625" style="5" bestFit="1" customWidth="1"/>
    <col min="10488" max="10488" width="6.140625" style="5" customWidth="1"/>
    <col min="10489" max="10489" width="7.85546875" style="5" customWidth="1"/>
    <col min="10490" max="10492" width="9" style="5" bestFit="1" customWidth="1"/>
    <col min="10493" max="10493" width="14.42578125" style="5" customWidth="1"/>
    <col min="10494" max="10494" width="11.7109375" style="5" customWidth="1"/>
    <col min="10495" max="10495" width="9" style="5" bestFit="1" customWidth="1"/>
    <col min="10496" max="10497" width="8.140625" style="5" bestFit="1" customWidth="1"/>
    <col min="10498" max="10498" width="8.7109375" style="5" bestFit="1" customWidth="1"/>
    <col min="10499" max="10499" width="9" style="5" bestFit="1" customWidth="1"/>
    <col min="10500" max="10500" width="7.85546875" style="5" bestFit="1" customWidth="1"/>
    <col min="10501" max="10741" width="12.28515625" style="5"/>
    <col min="10742" max="10742" width="17.7109375" style="5" customWidth="1"/>
    <col min="10743" max="10743" width="8.140625" style="5" bestFit="1" customWidth="1"/>
    <col min="10744" max="10744" width="6.140625" style="5" customWidth="1"/>
    <col min="10745" max="10745" width="7.85546875" style="5" customWidth="1"/>
    <col min="10746" max="10748" width="9" style="5" bestFit="1" customWidth="1"/>
    <col min="10749" max="10749" width="14.42578125" style="5" customWidth="1"/>
    <col min="10750" max="10750" width="11.7109375" style="5" customWidth="1"/>
    <col min="10751" max="10751" width="9" style="5" bestFit="1" customWidth="1"/>
    <col min="10752" max="10753" width="8.140625" style="5" bestFit="1" customWidth="1"/>
    <col min="10754" max="10754" width="8.7109375" style="5" bestFit="1" customWidth="1"/>
    <col min="10755" max="10755" width="9" style="5" bestFit="1" customWidth="1"/>
    <col min="10756" max="10756" width="7.85546875" style="5" bestFit="1" customWidth="1"/>
    <col min="10757" max="10997" width="12.28515625" style="5"/>
    <col min="10998" max="10998" width="17.7109375" style="5" customWidth="1"/>
    <col min="10999" max="10999" width="8.140625" style="5" bestFit="1" customWidth="1"/>
    <col min="11000" max="11000" width="6.140625" style="5" customWidth="1"/>
    <col min="11001" max="11001" width="7.85546875" style="5" customWidth="1"/>
    <col min="11002" max="11004" width="9" style="5" bestFit="1" customWidth="1"/>
    <col min="11005" max="11005" width="14.42578125" style="5" customWidth="1"/>
    <col min="11006" max="11006" width="11.7109375" style="5" customWidth="1"/>
    <col min="11007" max="11007" width="9" style="5" bestFit="1" customWidth="1"/>
    <col min="11008" max="11009" width="8.140625" style="5" bestFit="1" customWidth="1"/>
    <col min="11010" max="11010" width="8.7109375" style="5" bestFit="1" customWidth="1"/>
    <col min="11011" max="11011" width="9" style="5" bestFit="1" customWidth="1"/>
    <col min="11012" max="11012" width="7.85546875" style="5" bestFit="1" customWidth="1"/>
    <col min="11013" max="11253" width="12.28515625" style="5"/>
    <col min="11254" max="11254" width="17.7109375" style="5" customWidth="1"/>
    <col min="11255" max="11255" width="8.140625" style="5" bestFit="1" customWidth="1"/>
    <col min="11256" max="11256" width="6.140625" style="5" customWidth="1"/>
    <col min="11257" max="11257" width="7.85546875" style="5" customWidth="1"/>
    <col min="11258" max="11260" width="9" style="5" bestFit="1" customWidth="1"/>
    <col min="11261" max="11261" width="14.42578125" style="5" customWidth="1"/>
    <col min="11262" max="11262" width="11.7109375" style="5" customWidth="1"/>
    <col min="11263" max="11263" width="9" style="5" bestFit="1" customWidth="1"/>
    <col min="11264" max="11265" width="8.140625" style="5" bestFit="1" customWidth="1"/>
    <col min="11266" max="11266" width="8.7109375" style="5" bestFit="1" customWidth="1"/>
    <col min="11267" max="11267" width="9" style="5" bestFit="1" customWidth="1"/>
    <col min="11268" max="11268" width="7.85546875" style="5" bestFit="1" customWidth="1"/>
    <col min="11269" max="11509" width="12.28515625" style="5"/>
    <col min="11510" max="11510" width="17.7109375" style="5" customWidth="1"/>
    <col min="11511" max="11511" width="8.140625" style="5" bestFit="1" customWidth="1"/>
    <col min="11512" max="11512" width="6.140625" style="5" customWidth="1"/>
    <col min="11513" max="11513" width="7.85546875" style="5" customWidth="1"/>
    <col min="11514" max="11516" width="9" style="5" bestFit="1" customWidth="1"/>
    <col min="11517" max="11517" width="14.42578125" style="5" customWidth="1"/>
    <col min="11518" max="11518" width="11.7109375" style="5" customWidth="1"/>
    <col min="11519" max="11519" width="9" style="5" bestFit="1" customWidth="1"/>
    <col min="11520" max="11521" width="8.140625" style="5" bestFit="1" customWidth="1"/>
    <col min="11522" max="11522" width="8.7109375" style="5" bestFit="1" customWidth="1"/>
    <col min="11523" max="11523" width="9" style="5" bestFit="1" customWidth="1"/>
    <col min="11524" max="11524" width="7.85546875" style="5" bestFit="1" customWidth="1"/>
    <col min="11525" max="11765" width="12.28515625" style="5"/>
    <col min="11766" max="11766" width="17.7109375" style="5" customWidth="1"/>
    <col min="11767" max="11767" width="8.140625" style="5" bestFit="1" customWidth="1"/>
    <col min="11768" max="11768" width="6.140625" style="5" customWidth="1"/>
    <col min="11769" max="11769" width="7.85546875" style="5" customWidth="1"/>
    <col min="11770" max="11772" width="9" style="5" bestFit="1" customWidth="1"/>
    <col min="11773" max="11773" width="14.42578125" style="5" customWidth="1"/>
    <col min="11774" max="11774" width="11.7109375" style="5" customWidth="1"/>
    <col min="11775" max="11775" width="9" style="5" bestFit="1" customWidth="1"/>
    <col min="11776" max="11777" width="8.140625" style="5" bestFit="1" customWidth="1"/>
    <col min="11778" max="11778" width="8.7109375" style="5" bestFit="1" customWidth="1"/>
    <col min="11779" max="11779" width="9" style="5" bestFit="1" customWidth="1"/>
    <col min="11780" max="11780" width="7.85546875" style="5" bestFit="1" customWidth="1"/>
    <col min="11781" max="12021" width="12.28515625" style="5"/>
    <col min="12022" max="12022" width="17.7109375" style="5" customWidth="1"/>
    <col min="12023" max="12023" width="8.140625" style="5" bestFit="1" customWidth="1"/>
    <col min="12024" max="12024" width="6.140625" style="5" customWidth="1"/>
    <col min="12025" max="12025" width="7.85546875" style="5" customWidth="1"/>
    <col min="12026" max="12028" width="9" style="5" bestFit="1" customWidth="1"/>
    <col min="12029" max="12029" width="14.42578125" style="5" customWidth="1"/>
    <col min="12030" max="12030" width="11.7109375" style="5" customWidth="1"/>
    <col min="12031" max="12031" width="9" style="5" bestFit="1" customWidth="1"/>
    <col min="12032" max="12033" width="8.140625" style="5" bestFit="1" customWidth="1"/>
    <col min="12034" max="12034" width="8.7109375" style="5" bestFit="1" customWidth="1"/>
    <col min="12035" max="12035" width="9" style="5" bestFit="1" customWidth="1"/>
    <col min="12036" max="12036" width="7.85546875" style="5" bestFit="1" customWidth="1"/>
    <col min="12037" max="12277" width="12.28515625" style="5"/>
    <col min="12278" max="12278" width="17.7109375" style="5" customWidth="1"/>
    <col min="12279" max="12279" width="8.140625" style="5" bestFit="1" customWidth="1"/>
    <col min="12280" max="12280" width="6.140625" style="5" customWidth="1"/>
    <col min="12281" max="12281" width="7.85546875" style="5" customWidth="1"/>
    <col min="12282" max="12284" width="9" style="5" bestFit="1" customWidth="1"/>
    <col min="12285" max="12285" width="14.42578125" style="5" customWidth="1"/>
    <col min="12286" max="12286" width="11.7109375" style="5" customWidth="1"/>
    <col min="12287" max="12287" width="9" style="5" bestFit="1" customWidth="1"/>
    <col min="12288" max="12289" width="8.140625" style="5" bestFit="1" customWidth="1"/>
    <col min="12290" max="12290" width="8.7109375" style="5" bestFit="1" customWidth="1"/>
    <col min="12291" max="12291" width="9" style="5" bestFit="1" customWidth="1"/>
    <col min="12292" max="12292" width="7.85546875" style="5" bestFit="1" customWidth="1"/>
    <col min="12293" max="12533" width="12.28515625" style="5"/>
    <col min="12534" max="12534" width="17.7109375" style="5" customWidth="1"/>
    <col min="12535" max="12535" width="8.140625" style="5" bestFit="1" customWidth="1"/>
    <col min="12536" max="12536" width="6.140625" style="5" customWidth="1"/>
    <col min="12537" max="12537" width="7.85546875" style="5" customWidth="1"/>
    <col min="12538" max="12540" width="9" style="5" bestFit="1" customWidth="1"/>
    <col min="12541" max="12541" width="14.42578125" style="5" customWidth="1"/>
    <col min="12542" max="12542" width="11.7109375" style="5" customWidth="1"/>
    <col min="12543" max="12543" width="9" style="5" bestFit="1" customWidth="1"/>
    <col min="12544" max="12545" width="8.140625" style="5" bestFit="1" customWidth="1"/>
    <col min="12546" max="12546" width="8.7109375" style="5" bestFit="1" customWidth="1"/>
    <col min="12547" max="12547" width="9" style="5" bestFit="1" customWidth="1"/>
    <col min="12548" max="12548" width="7.85546875" style="5" bestFit="1" customWidth="1"/>
    <col min="12549" max="12789" width="12.28515625" style="5"/>
    <col min="12790" max="12790" width="17.7109375" style="5" customWidth="1"/>
    <col min="12791" max="12791" width="8.140625" style="5" bestFit="1" customWidth="1"/>
    <col min="12792" max="12792" width="6.140625" style="5" customWidth="1"/>
    <col min="12793" max="12793" width="7.85546875" style="5" customWidth="1"/>
    <col min="12794" max="12796" width="9" style="5" bestFit="1" customWidth="1"/>
    <col min="12797" max="12797" width="14.42578125" style="5" customWidth="1"/>
    <col min="12798" max="12798" width="11.7109375" style="5" customWidth="1"/>
    <col min="12799" max="12799" width="9" style="5" bestFit="1" customWidth="1"/>
    <col min="12800" max="12801" width="8.140625" style="5" bestFit="1" customWidth="1"/>
    <col min="12802" max="12802" width="8.7109375" style="5" bestFit="1" customWidth="1"/>
    <col min="12803" max="12803" width="9" style="5" bestFit="1" customWidth="1"/>
    <col min="12804" max="12804" width="7.85546875" style="5" bestFit="1" customWidth="1"/>
    <col min="12805" max="13045" width="12.28515625" style="5"/>
    <col min="13046" max="13046" width="17.7109375" style="5" customWidth="1"/>
    <col min="13047" max="13047" width="8.140625" style="5" bestFit="1" customWidth="1"/>
    <col min="13048" max="13048" width="6.140625" style="5" customWidth="1"/>
    <col min="13049" max="13049" width="7.85546875" style="5" customWidth="1"/>
    <col min="13050" max="13052" width="9" style="5" bestFit="1" customWidth="1"/>
    <col min="13053" max="13053" width="14.42578125" style="5" customWidth="1"/>
    <col min="13054" max="13054" width="11.7109375" style="5" customWidth="1"/>
    <col min="13055" max="13055" width="9" style="5" bestFit="1" customWidth="1"/>
    <col min="13056" max="13057" width="8.140625" style="5" bestFit="1" customWidth="1"/>
    <col min="13058" max="13058" width="8.7109375" style="5" bestFit="1" customWidth="1"/>
    <col min="13059" max="13059" width="9" style="5" bestFit="1" customWidth="1"/>
    <col min="13060" max="13060" width="7.85546875" style="5" bestFit="1" customWidth="1"/>
    <col min="13061" max="13301" width="12.28515625" style="5"/>
    <col min="13302" max="13302" width="17.7109375" style="5" customWidth="1"/>
    <col min="13303" max="13303" width="8.140625" style="5" bestFit="1" customWidth="1"/>
    <col min="13304" max="13304" width="6.140625" style="5" customWidth="1"/>
    <col min="13305" max="13305" width="7.85546875" style="5" customWidth="1"/>
    <col min="13306" max="13308" width="9" style="5" bestFit="1" customWidth="1"/>
    <col min="13309" max="13309" width="14.42578125" style="5" customWidth="1"/>
    <col min="13310" max="13310" width="11.7109375" style="5" customWidth="1"/>
    <col min="13311" max="13311" width="9" style="5" bestFit="1" customWidth="1"/>
    <col min="13312" max="13313" width="8.140625" style="5" bestFit="1" customWidth="1"/>
    <col min="13314" max="13314" width="8.7109375" style="5" bestFit="1" customWidth="1"/>
    <col min="13315" max="13315" width="9" style="5" bestFit="1" customWidth="1"/>
    <col min="13316" max="13316" width="7.85546875" style="5" bestFit="1" customWidth="1"/>
    <col min="13317" max="13557" width="12.28515625" style="5"/>
    <col min="13558" max="13558" width="17.7109375" style="5" customWidth="1"/>
    <col min="13559" max="13559" width="8.140625" style="5" bestFit="1" customWidth="1"/>
    <col min="13560" max="13560" width="6.140625" style="5" customWidth="1"/>
    <col min="13561" max="13561" width="7.85546875" style="5" customWidth="1"/>
    <col min="13562" max="13564" width="9" style="5" bestFit="1" customWidth="1"/>
    <col min="13565" max="13565" width="14.42578125" style="5" customWidth="1"/>
    <col min="13566" max="13566" width="11.7109375" style="5" customWidth="1"/>
    <col min="13567" max="13567" width="9" style="5" bestFit="1" customWidth="1"/>
    <col min="13568" max="13569" width="8.140625" style="5" bestFit="1" customWidth="1"/>
    <col min="13570" max="13570" width="8.7109375" style="5" bestFit="1" customWidth="1"/>
    <col min="13571" max="13571" width="9" style="5" bestFit="1" customWidth="1"/>
    <col min="13572" max="13572" width="7.85546875" style="5" bestFit="1" customWidth="1"/>
    <col min="13573" max="13813" width="12.28515625" style="5"/>
    <col min="13814" max="13814" width="17.7109375" style="5" customWidth="1"/>
    <col min="13815" max="13815" width="8.140625" style="5" bestFit="1" customWidth="1"/>
    <col min="13816" max="13816" width="6.140625" style="5" customWidth="1"/>
    <col min="13817" max="13817" width="7.85546875" style="5" customWidth="1"/>
    <col min="13818" max="13820" width="9" style="5" bestFit="1" customWidth="1"/>
    <col min="13821" max="13821" width="14.42578125" style="5" customWidth="1"/>
    <col min="13822" max="13822" width="11.7109375" style="5" customWidth="1"/>
    <col min="13823" max="13823" width="9" style="5" bestFit="1" customWidth="1"/>
    <col min="13824" max="13825" width="8.140625" style="5" bestFit="1" customWidth="1"/>
    <col min="13826" max="13826" width="8.7109375" style="5" bestFit="1" customWidth="1"/>
    <col min="13827" max="13827" width="9" style="5" bestFit="1" customWidth="1"/>
    <col min="13828" max="13828" width="7.85546875" style="5" bestFit="1" customWidth="1"/>
    <col min="13829" max="14069" width="12.28515625" style="5"/>
    <col min="14070" max="14070" width="17.7109375" style="5" customWidth="1"/>
    <col min="14071" max="14071" width="8.140625" style="5" bestFit="1" customWidth="1"/>
    <col min="14072" max="14072" width="6.140625" style="5" customWidth="1"/>
    <col min="14073" max="14073" width="7.85546875" style="5" customWidth="1"/>
    <col min="14074" max="14076" width="9" style="5" bestFit="1" customWidth="1"/>
    <col min="14077" max="14077" width="14.42578125" style="5" customWidth="1"/>
    <col min="14078" max="14078" width="11.7109375" style="5" customWidth="1"/>
    <col min="14079" max="14079" width="9" style="5" bestFit="1" customWidth="1"/>
    <col min="14080" max="14081" width="8.140625" style="5" bestFit="1" customWidth="1"/>
    <col min="14082" max="14082" width="8.7109375" style="5" bestFit="1" customWidth="1"/>
    <col min="14083" max="14083" width="9" style="5" bestFit="1" customWidth="1"/>
    <col min="14084" max="14084" width="7.85546875" style="5" bestFit="1" customWidth="1"/>
    <col min="14085" max="14325" width="12.28515625" style="5"/>
    <col min="14326" max="14326" width="17.7109375" style="5" customWidth="1"/>
    <col min="14327" max="14327" width="8.140625" style="5" bestFit="1" customWidth="1"/>
    <col min="14328" max="14328" width="6.140625" style="5" customWidth="1"/>
    <col min="14329" max="14329" width="7.85546875" style="5" customWidth="1"/>
    <col min="14330" max="14332" width="9" style="5" bestFit="1" customWidth="1"/>
    <col min="14333" max="14333" width="14.42578125" style="5" customWidth="1"/>
    <col min="14334" max="14334" width="11.7109375" style="5" customWidth="1"/>
    <col min="14335" max="14335" width="9" style="5" bestFit="1" customWidth="1"/>
    <col min="14336" max="14337" width="8.140625" style="5" bestFit="1" customWidth="1"/>
    <col min="14338" max="14338" width="8.7109375" style="5" bestFit="1" customWidth="1"/>
    <col min="14339" max="14339" width="9" style="5" bestFit="1" customWidth="1"/>
    <col min="14340" max="14340" width="7.85546875" style="5" bestFit="1" customWidth="1"/>
    <col min="14341" max="14581" width="12.28515625" style="5"/>
    <col min="14582" max="14582" width="17.7109375" style="5" customWidth="1"/>
    <col min="14583" max="14583" width="8.140625" style="5" bestFit="1" customWidth="1"/>
    <col min="14584" max="14584" width="6.140625" style="5" customWidth="1"/>
    <col min="14585" max="14585" width="7.85546875" style="5" customWidth="1"/>
    <col min="14586" max="14588" width="9" style="5" bestFit="1" customWidth="1"/>
    <col min="14589" max="14589" width="14.42578125" style="5" customWidth="1"/>
    <col min="14590" max="14590" width="11.7109375" style="5" customWidth="1"/>
    <col min="14591" max="14591" width="9" style="5" bestFit="1" customWidth="1"/>
    <col min="14592" max="14593" width="8.140625" style="5" bestFit="1" customWidth="1"/>
    <col min="14594" max="14594" width="8.7109375" style="5" bestFit="1" customWidth="1"/>
    <col min="14595" max="14595" width="9" style="5" bestFit="1" customWidth="1"/>
    <col min="14596" max="14596" width="7.85546875" style="5" bestFit="1" customWidth="1"/>
    <col min="14597" max="14837" width="12.28515625" style="5"/>
    <col min="14838" max="14838" width="17.7109375" style="5" customWidth="1"/>
    <col min="14839" max="14839" width="8.140625" style="5" bestFit="1" customWidth="1"/>
    <col min="14840" max="14840" width="6.140625" style="5" customWidth="1"/>
    <col min="14841" max="14841" width="7.85546875" style="5" customWidth="1"/>
    <col min="14842" max="14844" width="9" style="5" bestFit="1" customWidth="1"/>
    <col min="14845" max="14845" width="14.42578125" style="5" customWidth="1"/>
    <col min="14846" max="14846" width="11.7109375" style="5" customWidth="1"/>
    <col min="14847" max="14847" width="9" style="5" bestFit="1" customWidth="1"/>
    <col min="14848" max="14849" width="8.140625" style="5" bestFit="1" customWidth="1"/>
    <col min="14850" max="14850" width="8.7109375" style="5" bestFit="1" customWidth="1"/>
    <col min="14851" max="14851" width="9" style="5" bestFit="1" customWidth="1"/>
    <col min="14852" max="14852" width="7.85546875" style="5" bestFit="1" customWidth="1"/>
    <col min="14853" max="15093" width="12.28515625" style="5"/>
    <col min="15094" max="15094" width="17.7109375" style="5" customWidth="1"/>
    <col min="15095" max="15095" width="8.140625" style="5" bestFit="1" customWidth="1"/>
    <col min="15096" max="15096" width="6.140625" style="5" customWidth="1"/>
    <col min="15097" max="15097" width="7.85546875" style="5" customWidth="1"/>
    <col min="15098" max="15100" width="9" style="5" bestFit="1" customWidth="1"/>
    <col min="15101" max="15101" width="14.42578125" style="5" customWidth="1"/>
    <col min="15102" max="15102" width="11.7109375" style="5" customWidth="1"/>
    <col min="15103" max="15103" width="9" style="5" bestFit="1" customWidth="1"/>
    <col min="15104" max="15105" width="8.140625" style="5" bestFit="1" customWidth="1"/>
    <col min="15106" max="15106" width="8.7109375" style="5" bestFit="1" customWidth="1"/>
    <col min="15107" max="15107" width="9" style="5" bestFit="1" customWidth="1"/>
    <col min="15108" max="15108" width="7.85546875" style="5" bestFit="1" customWidth="1"/>
    <col min="15109" max="15349" width="12.28515625" style="5"/>
    <col min="15350" max="15350" width="17.7109375" style="5" customWidth="1"/>
    <col min="15351" max="15351" width="8.140625" style="5" bestFit="1" customWidth="1"/>
    <col min="15352" max="15352" width="6.140625" style="5" customWidth="1"/>
    <col min="15353" max="15353" width="7.85546875" style="5" customWidth="1"/>
    <col min="15354" max="15356" width="9" style="5" bestFit="1" customWidth="1"/>
    <col min="15357" max="15357" width="14.42578125" style="5" customWidth="1"/>
    <col min="15358" max="15358" width="11.7109375" style="5" customWidth="1"/>
    <col min="15359" max="15359" width="9" style="5" bestFit="1" customWidth="1"/>
    <col min="15360" max="15361" width="8.140625" style="5" bestFit="1" customWidth="1"/>
    <col min="15362" max="15362" width="8.7109375" style="5" bestFit="1" customWidth="1"/>
    <col min="15363" max="15363" width="9" style="5" bestFit="1" customWidth="1"/>
    <col min="15364" max="15364" width="7.85546875" style="5" bestFit="1" customWidth="1"/>
    <col min="15365" max="15605" width="12.28515625" style="5"/>
    <col min="15606" max="15606" width="17.7109375" style="5" customWidth="1"/>
    <col min="15607" max="15607" width="8.140625" style="5" bestFit="1" customWidth="1"/>
    <col min="15608" max="15608" width="6.140625" style="5" customWidth="1"/>
    <col min="15609" max="15609" width="7.85546875" style="5" customWidth="1"/>
    <col min="15610" max="15612" width="9" style="5" bestFit="1" customWidth="1"/>
    <col min="15613" max="15613" width="14.42578125" style="5" customWidth="1"/>
    <col min="15614" max="15614" width="11.7109375" style="5" customWidth="1"/>
    <col min="15615" max="15615" width="9" style="5" bestFit="1" customWidth="1"/>
    <col min="15616" max="15617" width="8.140625" style="5" bestFit="1" customWidth="1"/>
    <col min="15618" max="15618" width="8.7109375" style="5" bestFit="1" customWidth="1"/>
    <col min="15619" max="15619" width="9" style="5" bestFit="1" customWidth="1"/>
    <col min="15620" max="15620" width="7.85546875" style="5" bestFit="1" customWidth="1"/>
    <col min="15621" max="15861" width="12.28515625" style="5"/>
    <col min="15862" max="15862" width="17.7109375" style="5" customWidth="1"/>
    <col min="15863" max="15863" width="8.140625" style="5" bestFit="1" customWidth="1"/>
    <col min="15864" max="15864" width="6.140625" style="5" customWidth="1"/>
    <col min="15865" max="15865" width="7.85546875" style="5" customWidth="1"/>
    <col min="15866" max="15868" width="9" style="5" bestFit="1" customWidth="1"/>
    <col min="15869" max="15869" width="14.42578125" style="5" customWidth="1"/>
    <col min="15870" max="15870" width="11.7109375" style="5" customWidth="1"/>
    <col min="15871" max="15871" width="9" style="5" bestFit="1" customWidth="1"/>
    <col min="15872" max="15873" width="8.140625" style="5" bestFit="1" customWidth="1"/>
    <col min="15874" max="15874" width="8.7109375" style="5" bestFit="1" customWidth="1"/>
    <col min="15875" max="15875" width="9" style="5" bestFit="1" customWidth="1"/>
    <col min="15876" max="15876" width="7.85546875" style="5" bestFit="1" customWidth="1"/>
    <col min="15877" max="16117" width="12.28515625" style="5"/>
    <col min="16118" max="16118" width="17.7109375" style="5" customWidth="1"/>
    <col min="16119" max="16119" width="8.140625" style="5" bestFit="1" customWidth="1"/>
    <col min="16120" max="16120" width="6.140625" style="5" customWidth="1"/>
    <col min="16121" max="16121" width="7.85546875" style="5" customWidth="1"/>
    <col min="16122" max="16124" width="9" style="5" bestFit="1" customWidth="1"/>
    <col min="16125" max="16125" width="14.42578125" style="5" customWidth="1"/>
    <col min="16126" max="16126" width="11.7109375" style="5" customWidth="1"/>
    <col min="16127" max="16127" width="9" style="5" bestFit="1" customWidth="1"/>
    <col min="16128" max="16129" width="8.140625" style="5" bestFit="1" customWidth="1"/>
    <col min="16130" max="16130" width="8.7109375" style="5" bestFit="1" customWidth="1"/>
    <col min="16131" max="16131" width="9" style="5" bestFit="1" customWidth="1"/>
    <col min="16132" max="16132" width="7.85546875" style="5" bestFit="1" customWidth="1"/>
    <col min="16133" max="16384" width="12.28515625" style="5"/>
  </cols>
  <sheetData>
    <row r="1" spans="1:27" ht="18" customHeight="1" x14ac:dyDescent="0.2">
      <c r="A1" s="15"/>
      <c r="B1" s="1124" t="s">
        <v>72</v>
      </c>
      <c r="C1" s="1125"/>
      <c r="D1" s="1125"/>
      <c r="E1" s="1125"/>
      <c r="F1" s="1125"/>
      <c r="G1" s="1125"/>
      <c r="H1" s="1126"/>
      <c r="I1" s="9"/>
      <c r="J1" s="9"/>
      <c r="K1" s="9"/>
      <c r="L1" s="9"/>
      <c r="M1" s="9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7.45" customHeight="1" x14ac:dyDescent="0.2">
      <c r="A2" s="17"/>
      <c r="B2" s="1127" t="str">
        <f>RESUMO!$E$2</f>
        <v>PREFEITURA MUNICIPAL DE BONITO/MS</v>
      </c>
      <c r="C2" s="1128"/>
      <c r="D2" s="1128"/>
      <c r="E2" s="1128"/>
      <c r="F2" s="1128"/>
      <c r="G2" s="1128"/>
      <c r="H2" s="1129"/>
      <c r="I2" s="9"/>
      <c r="J2" s="9"/>
      <c r="K2" s="9"/>
      <c r="L2" s="9"/>
      <c r="M2" s="9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7.45" customHeight="1" x14ac:dyDescent="0.2">
      <c r="A3" s="16"/>
      <c r="B3" s="1130" t="str">
        <f>RESUMO!E3</f>
        <v>SECRETARIA MUNICIPAL DE INFRAESTRUTURA</v>
      </c>
      <c r="C3" s="1131"/>
      <c r="D3" s="1131"/>
      <c r="E3" s="1131"/>
      <c r="F3" s="1131"/>
      <c r="G3" s="1131"/>
      <c r="H3" s="1132"/>
      <c r="I3" s="9"/>
      <c r="J3" s="9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7" ht="23.45" customHeight="1" x14ac:dyDescent="0.2">
      <c r="A4" s="1019" t="s">
        <v>62</v>
      </c>
      <c r="B4" s="1020"/>
      <c r="C4" s="1020"/>
      <c r="D4" s="1020"/>
      <c r="E4" s="1020"/>
      <c r="F4" s="1020"/>
      <c r="G4" s="1020"/>
      <c r="H4" s="1021"/>
      <c r="I4" s="9"/>
      <c r="J4" s="9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7" ht="17.45" customHeight="1" x14ac:dyDescent="0.2">
      <c r="A5" s="8" t="s">
        <v>19</v>
      </c>
      <c r="B5" s="1030" t="str">
        <f>RESUMO!$B$5</f>
        <v>INFRAESTRUTURA RURAL - RECOMPOSIÇÃO DE REVESTIMENTO PRIMÁRIO</v>
      </c>
      <c r="C5" s="1123"/>
      <c r="D5" s="1123"/>
      <c r="E5" s="1123"/>
      <c r="F5" s="1022" t="s">
        <v>77</v>
      </c>
      <c r="G5" s="1023"/>
      <c r="H5" s="1024"/>
      <c r="I5" s="10"/>
      <c r="J5" s="10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7" ht="18" x14ac:dyDescent="0.2">
      <c r="A6" s="1" t="s">
        <v>20</v>
      </c>
      <c r="B6" s="1121" t="str">
        <f>RESUMO!$B$6</f>
        <v>BONITO - MS</v>
      </c>
      <c r="C6" s="1122"/>
      <c r="D6" s="1122"/>
      <c r="E6" s="1122"/>
      <c r="F6" s="1051" t="s">
        <v>887</v>
      </c>
      <c r="G6" s="1052"/>
      <c r="H6" s="1053"/>
      <c r="I6" s="10"/>
      <c r="J6" s="10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7" ht="17.45" customHeight="1" x14ac:dyDescent="0.2">
      <c r="A7" s="1" t="s">
        <v>21</v>
      </c>
      <c r="B7" s="1030" t="str">
        <f>RESUMO!$B$7</f>
        <v>ESTRADA VICINAL DO QUATI</v>
      </c>
      <c r="C7" s="1123"/>
      <c r="D7" s="1123"/>
      <c r="E7" s="1123"/>
      <c r="F7" s="1054" t="s">
        <v>888</v>
      </c>
      <c r="G7" s="1055"/>
      <c r="H7" s="1056"/>
      <c r="I7" s="10"/>
      <c r="J7" s="10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spans="1:27" s="6" customFormat="1" ht="28.9" customHeight="1" x14ac:dyDescent="0.25">
      <c r="A8" s="18" t="s">
        <v>55</v>
      </c>
      <c r="B8" s="19" t="s">
        <v>56</v>
      </c>
      <c r="C8" s="1099" t="s">
        <v>5</v>
      </c>
      <c r="D8" s="1100"/>
      <c r="E8" s="1101"/>
      <c r="F8" s="19" t="s">
        <v>57</v>
      </c>
      <c r="G8" s="20" t="s">
        <v>58</v>
      </c>
      <c r="H8" s="20" t="s">
        <v>59</v>
      </c>
      <c r="I8" s="1099" t="s">
        <v>5</v>
      </c>
      <c r="J8" s="1100"/>
      <c r="K8" s="1101"/>
      <c r="L8" s="19" t="s">
        <v>57</v>
      </c>
      <c r="M8" s="20" t="s">
        <v>58</v>
      </c>
      <c r="N8" s="20" t="s">
        <v>59</v>
      </c>
    </row>
    <row r="9" spans="1:27" s="6" customFormat="1" ht="24.95" customHeight="1" x14ac:dyDescent="0.25">
      <c r="A9" s="1115"/>
      <c r="B9" s="1113" t="s">
        <v>127</v>
      </c>
      <c r="C9" s="1102" t="str">
        <f>B7</f>
        <v>ESTRADA VICINAL DO QUATI</v>
      </c>
      <c r="D9" s="1103"/>
      <c r="E9" s="1104"/>
      <c r="F9" s="1096">
        <v>12</v>
      </c>
      <c r="G9" s="1096">
        <v>0.28000000000000003</v>
      </c>
      <c r="H9" s="1096">
        <f>F9*G9</f>
        <v>3.3600000000000003</v>
      </c>
      <c r="I9" s="1102" t="s">
        <v>796</v>
      </c>
      <c r="J9" s="1103"/>
      <c r="K9" s="1104"/>
      <c r="L9" s="1096"/>
      <c r="M9" s="1096">
        <v>0.28000000000000003</v>
      </c>
      <c r="N9" s="1096">
        <f>L9*M9</f>
        <v>0</v>
      </c>
    </row>
    <row r="10" spans="1:27" s="6" customFormat="1" ht="24.95" customHeight="1" x14ac:dyDescent="0.25">
      <c r="A10" s="1116"/>
      <c r="B10" s="1114"/>
      <c r="C10" s="1105"/>
      <c r="D10" s="1106"/>
      <c r="E10" s="1107"/>
      <c r="F10" s="1097"/>
      <c r="G10" s="1097"/>
      <c r="H10" s="1097"/>
      <c r="I10" s="1105"/>
      <c r="J10" s="1106"/>
      <c r="K10" s="1107"/>
      <c r="L10" s="1097"/>
      <c r="M10" s="1097"/>
      <c r="N10" s="1097"/>
    </row>
    <row r="11" spans="1:27" s="6" customFormat="1" ht="24.95" customHeight="1" x14ac:dyDescent="0.25">
      <c r="A11" s="1117"/>
      <c r="B11" s="1114"/>
      <c r="C11" s="1108"/>
      <c r="D11" s="1109"/>
      <c r="E11" s="1110"/>
      <c r="F11" s="1098"/>
      <c r="G11" s="1098"/>
      <c r="H11" s="1098"/>
      <c r="I11" s="1108"/>
      <c r="J11" s="1109"/>
      <c r="K11" s="1110"/>
      <c r="L11" s="1098"/>
      <c r="M11" s="1098"/>
      <c r="N11" s="1098"/>
    </row>
    <row r="12" spans="1:27" s="6" customFormat="1" ht="15.6" customHeight="1" x14ac:dyDescent="0.25">
      <c r="A12" s="1118" t="s">
        <v>1</v>
      </c>
      <c r="B12" s="1119"/>
      <c r="C12" s="1119"/>
      <c r="D12" s="1119"/>
      <c r="E12" s="1120"/>
      <c r="F12" s="12">
        <f>SUM(F9:F11)</f>
        <v>12</v>
      </c>
      <c r="G12" s="13"/>
      <c r="H12" s="13">
        <f>SUM(H9:H11)</f>
        <v>3.3600000000000003</v>
      </c>
      <c r="I12" s="11"/>
      <c r="J12" s="11"/>
      <c r="K12" s="11"/>
      <c r="L12" s="12">
        <f>SUM(L9:L11)</f>
        <v>0</v>
      </c>
      <c r="M12" s="13"/>
      <c r="N12" s="13">
        <f>SUM(N9:N11)</f>
        <v>0</v>
      </c>
    </row>
    <row r="13" spans="1:27" s="6" customFormat="1" ht="31.5" x14ac:dyDescent="0.25">
      <c r="A13" s="18" t="s">
        <v>55</v>
      </c>
      <c r="B13" s="19" t="s">
        <v>56</v>
      </c>
      <c r="C13" s="1099" t="s">
        <v>5</v>
      </c>
      <c r="D13" s="1100"/>
      <c r="E13" s="1101"/>
      <c r="F13" s="19" t="s">
        <v>57</v>
      </c>
      <c r="G13" s="20" t="s">
        <v>58</v>
      </c>
      <c r="H13" s="20" t="s">
        <v>59</v>
      </c>
      <c r="I13" s="1099" t="s">
        <v>5</v>
      </c>
      <c r="J13" s="1100"/>
      <c r="K13" s="1101"/>
      <c r="L13" s="19" t="s">
        <v>57</v>
      </c>
      <c r="M13" s="20" t="s">
        <v>58</v>
      </c>
      <c r="N13" s="20" t="s">
        <v>59</v>
      </c>
    </row>
    <row r="14" spans="1:27" s="6" customFormat="1" ht="24.95" customHeight="1" x14ac:dyDescent="0.25">
      <c r="A14" s="1111"/>
      <c r="B14" s="1113" t="s">
        <v>60</v>
      </c>
      <c r="C14" s="1102" t="str">
        <f>B7</f>
        <v>ESTRADA VICINAL DO QUATI</v>
      </c>
      <c r="D14" s="1103"/>
      <c r="E14" s="1104"/>
      <c r="F14" s="1096">
        <v>12</v>
      </c>
      <c r="G14" s="1096">
        <v>0.28000000000000003</v>
      </c>
      <c r="H14" s="1096">
        <f>F14*G14</f>
        <v>3.3600000000000003</v>
      </c>
      <c r="I14" s="1102" t="s">
        <v>796</v>
      </c>
      <c r="J14" s="1103"/>
      <c r="K14" s="1104"/>
      <c r="L14" s="1096"/>
      <c r="M14" s="1096">
        <v>0.28000000000000003</v>
      </c>
      <c r="N14" s="1096">
        <f>L14*M14</f>
        <v>0</v>
      </c>
    </row>
    <row r="15" spans="1:27" s="6" customFormat="1" ht="24.95" customHeight="1" x14ac:dyDescent="0.25">
      <c r="A15" s="1112"/>
      <c r="B15" s="1114"/>
      <c r="C15" s="1105"/>
      <c r="D15" s="1106"/>
      <c r="E15" s="1107"/>
      <c r="F15" s="1097"/>
      <c r="G15" s="1097"/>
      <c r="H15" s="1097"/>
      <c r="I15" s="1105"/>
      <c r="J15" s="1106"/>
      <c r="K15" s="1107"/>
      <c r="L15" s="1097"/>
      <c r="M15" s="1097"/>
      <c r="N15" s="1097"/>
    </row>
    <row r="16" spans="1:27" s="6" customFormat="1" ht="24.95" customHeight="1" x14ac:dyDescent="0.25">
      <c r="A16" s="1112"/>
      <c r="B16" s="1114"/>
      <c r="C16" s="1108"/>
      <c r="D16" s="1109"/>
      <c r="E16" s="1110"/>
      <c r="F16" s="1098"/>
      <c r="G16" s="1098"/>
      <c r="H16" s="1098"/>
      <c r="I16" s="1108"/>
      <c r="J16" s="1109"/>
      <c r="K16" s="1110"/>
      <c r="L16" s="1098"/>
      <c r="M16" s="1098"/>
      <c r="N16" s="1098"/>
    </row>
    <row r="17" spans="1:14" s="6" customFormat="1" ht="15.75" x14ac:dyDescent="0.25">
      <c r="A17" s="1118" t="s">
        <v>1</v>
      </c>
      <c r="B17" s="1119"/>
      <c r="C17" s="1119"/>
      <c r="D17" s="1119"/>
      <c r="E17" s="1120"/>
      <c r="F17" s="12">
        <f>SUM(F14:F16)</f>
        <v>12</v>
      </c>
      <c r="G17" s="13"/>
      <c r="H17" s="13">
        <f>SUM(H14:H16)</f>
        <v>3.3600000000000003</v>
      </c>
      <c r="I17" s="11"/>
      <c r="J17" s="11"/>
      <c r="K17" s="11"/>
      <c r="L17" s="12">
        <f>SUM(L14:L16)</f>
        <v>0</v>
      </c>
      <c r="M17" s="13"/>
      <c r="N17" s="13">
        <f>SUM(N14:N16)</f>
        <v>0</v>
      </c>
    </row>
    <row r="18" spans="1:14" s="6" customFormat="1" ht="31.5" hidden="1" x14ac:dyDescent="0.25">
      <c r="A18" s="18" t="s">
        <v>55</v>
      </c>
      <c r="B18" s="19" t="s">
        <v>56</v>
      </c>
      <c r="C18" s="1099" t="s">
        <v>5</v>
      </c>
      <c r="D18" s="1100"/>
      <c r="E18" s="1101"/>
      <c r="F18" s="19" t="s">
        <v>57</v>
      </c>
      <c r="G18" s="20" t="s">
        <v>61</v>
      </c>
      <c r="H18" s="20" t="s">
        <v>59</v>
      </c>
      <c r="I18" s="1099" t="s">
        <v>5</v>
      </c>
      <c r="J18" s="1100"/>
      <c r="K18" s="1101"/>
      <c r="L18" s="19" t="s">
        <v>57</v>
      </c>
      <c r="M18" s="20" t="s">
        <v>61</v>
      </c>
      <c r="N18" s="20" t="s">
        <v>59</v>
      </c>
    </row>
    <row r="19" spans="1:14" s="6" customFormat="1" ht="24.95" hidden="1" customHeight="1" x14ac:dyDescent="0.25">
      <c r="A19" s="1111"/>
      <c r="B19" s="1113" t="s">
        <v>126</v>
      </c>
      <c r="C19" s="1102" t="str">
        <f>B7</f>
        <v>ESTRADA VICINAL DO QUATI</v>
      </c>
      <c r="D19" s="1103"/>
      <c r="E19" s="1104"/>
      <c r="F19" s="1096"/>
      <c r="G19" s="1096">
        <v>0.36</v>
      </c>
      <c r="H19" s="1096">
        <f>F19*G19</f>
        <v>0</v>
      </c>
      <c r="I19" s="1102" t="s">
        <v>796</v>
      </c>
      <c r="J19" s="1103"/>
      <c r="K19" s="1104"/>
      <c r="L19" s="1096"/>
      <c r="M19" s="1096">
        <v>0.36</v>
      </c>
      <c r="N19" s="1096">
        <f>L19*M19</f>
        <v>0</v>
      </c>
    </row>
    <row r="20" spans="1:14" s="6" customFormat="1" ht="24.95" hidden="1" customHeight="1" x14ac:dyDescent="0.25">
      <c r="A20" s="1112"/>
      <c r="B20" s="1114"/>
      <c r="C20" s="1105"/>
      <c r="D20" s="1106"/>
      <c r="E20" s="1107"/>
      <c r="F20" s="1097"/>
      <c r="G20" s="1097"/>
      <c r="H20" s="1097"/>
      <c r="I20" s="1105"/>
      <c r="J20" s="1106"/>
      <c r="K20" s="1107"/>
      <c r="L20" s="1097"/>
      <c r="M20" s="1097"/>
      <c r="N20" s="1097"/>
    </row>
    <row r="21" spans="1:14" s="6" customFormat="1" ht="24.95" hidden="1" customHeight="1" x14ac:dyDescent="0.25">
      <c r="A21" s="1112"/>
      <c r="B21" s="1114"/>
      <c r="C21" s="1108"/>
      <c r="D21" s="1109"/>
      <c r="E21" s="1110"/>
      <c r="F21" s="1098"/>
      <c r="G21" s="1098"/>
      <c r="H21" s="1098"/>
      <c r="I21" s="1108"/>
      <c r="J21" s="1109"/>
      <c r="K21" s="1110"/>
      <c r="L21" s="1098"/>
      <c r="M21" s="1098"/>
      <c r="N21" s="1098"/>
    </row>
    <row r="22" spans="1:14" s="6" customFormat="1" ht="15.75" hidden="1" x14ac:dyDescent="0.25">
      <c r="A22" s="1118" t="s">
        <v>1</v>
      </c>
      <c r="B22" s="1119"/>
      <c r="C22" s="1119"/>
      <c r="D22" s="1119"/>
      <c r="E22" s="1120"/>
      <c r="F22" s="12">
        <f>SUM(F19:F21)</f>
        <v>0</v>
      </c>
      <c r="G22" s="13"/>
      <c r="H22" s="13">
        <f>SUM(H19:H21)</f>
        <v>0</v>
      </c>
      <c r="I22" s="11"/>
      <c r="J22" s="11"/>
      <c r="K22" s="11"/>
      <c r="L22" s="12">
        <f>SUM(L19:L21)</f>
        <v>0</v>
      </c>
      <c r="M22" s="13"/>
      <c r="N22" s="13">
        <f>SUM(N19:N21)</f>
        <v>0</v>
      </c>
    </row>
    <row r="23" spans="1:14" s="6" customFormat="1" ht="39" hidden="1" customHeight="1" x14ac:dyDescent="0.25">
      <c r="A23" s="18" t="s">
        <v>55</v>
      </c>
      <c r="B23" s="19" t="s">
        <v>56</v>
      </c>
      <c r="C23" s="1099" t="s">
        <v>5</v>
      </c>
      <c r="D23" s="1100"/>
      <c r="E23" s="1101"/>
      <c r="F23" s="19" t="s">
        <v>57</v>
      </c>
      <c r="G23" s="20" t="s">
        <v>58</v>
      </c>
      <c r="H23" s="20" t="s">
        <v>59</v>
      </c>
      <c r="I23" s="1099" t="s">
        <v>5</v>
      </c>
      <c r="J23" s="1100"/>
      <c r="K23" s="1101"/>
      <c r="L23" s="19" t="s">
        <v>57</v>
      </c>
      <c r="M23" s="20" t="s">
        <v>58</v>
      </c>
      <c r="N23" s="20" t="s">
        <v>59</v>
      </c>
    </row>
    <row r="24" spans="1:14" s="6" customFormat="1" ht="24.95" hidden="1" customHeight="1" x14ac:dyDescent="0.25">
      <c r="A24" s="1134"/>
      <c r="B24" s="1113" t="s">
        <v>127</v>
      </c>
      <c r="C24" s="1102" t="str">
        <f>B7</f>
        <v>ESTRADA VICINAL DO QUATI</v>
      </c>
      <c r="D24" s="1103"/>
      <c r="E24" s="1104"/>
      <c r="F24" s="1096">
        <v>0</v>
      </c>
      <c r="G24" s="1096">
        <v>0.36</v>
      </c>
      <c r="H24" s="1096">
        <f>F24*G24</f>
        <v>0</v>
      </c>
      <c r="I24" s="1102" t="s">
        <v>796</v>
      </c>
      <c r="J24" s="1103"/>
      <c r="K24" s="1104"/>
      <c r="L24" s="1096"/>
      <c r="M24" s="1096">
        <v>0.36</v>
      </c>
      <c r="N24" s="1096">
        <f>L24*M24</f>
        <v>0</v>
      </c>
    </row>
    <row r="25" spans="1:14" s="6" customFormat="1" ht="24.95" hidden="1" customHeight="1" x14ac:dyDescent="0.25">
      <c r="A25" s="1135"/>
      <c r="B25" s="1114"/>
      <c r="C25" s="1105"/>
      <c r="D25" s="1106"/>
      <c r="E25" s="1107"/>
      <c r="F25" s="1097"/>
      <c r="G25" s="1097"/>
      <c r="H25" s="1097"/>
      <c r="I25" s="1105"/>
      <c r="J25" s="1106"/>
      <c r="K25" s="1107"/>
      <c r="L25" s="1097"/>
      <c r="M25" s="1097"/>
      <c r="N25" s="1097"/>
    </row>
    <row r="26" spans="1:14" s="6" customFormat="1" ht="24.95" hidden="1" customHeight="1" x14ac:dyDescent="0.25">
      <c r="A26" s="1135"/>
      <c r="B26" s="1114"/>
      <c r="C26" s="1108"/>
      <c r="D26" s="1109"/>
      <c r="E26" s="1110"/>
      <c r="F26" s="1098"/>
      <c r="G26" s="1098"/>
      <c r="H26" s="1098"/>
      <c r="I26" s="1108"/>
      <c r="J26" s="1109"/>
      <c r="K26" s="1110"/>
      <c r="L26" s="1098"/>
      <c r="M26" s="1098"/>
      <c r="N26" s="1098"/>
    </row>
    <row r="27" spans="1:14" s="6" customFormat="1" ht="15.75" hidden="1" x14ac:dyDescent="0.25">
      <c r="A27" s="1133" t="s">
        <v>1</v>
      </c>
      <c r="B27" s="1133"/>
      <c r="C27" s="1133"/>
      <c r="D27" s="1133"/>
      <c r="E27" s="1133"/>
      <c r="F27" s="12">
        <f>SUM(F24:F26)</f>
        <v>0</v>
      </c>
      <c r="G27" s="13"/>
      <c r="H27" s="12">
        <f>SUM(H24:H26)</f>
        <v>0</v>
      </c>
      <c r="I27" s="11"/>
      <c r="J27" s="11"/>
      <c r="K27" s="11"/>
      <c r="L27" s="12">
        <f>SUM(L24:L26)</f>
        <v>0</v>
      </c>
      <c r="M27" s="13"/>
      <c r="N27" s="12">
        <f>SUM(N24:N26)</f>
        <v>0</v>
      </c>
    </row>
    <row r="28" spans="1:14" s="6" customFormat="1" ht="39" customHeight="1" x14ac:dyDescent="0.25">
      <c r="A28" s="18" t="s">
        <v>55</v>
      </c>
      <c r="B28" s="19" t="s">
        <v>56</v>
      </c>
      <c r="C28" s="1099" t="s">
        <v>5</v>
      </c>
      <c r="D28" s="1100"/>
      <c r="E28" s="1101"/>
      <c r="F28" s="19" t="s">
        <v>57</v>
      </c>
      <c r="G28" s="20" t="s">
        <v>58</v>
      </c>
      <c r="H28" s="20" t="s">
        <v>59</v>
      </c>
      <c r="I28" s="1099" t="s">
        <v>5</v>
      </c>
      <c r="J28" s="1100"/>
      <c r="K28" s="1101"/>
      <c r="L28" s="19" t="s">
        <v>57</v>
      </c>
      <c r="M28" s="20" t="s">
        <v>58</v>
      </c>
      <c r="N28" s="20" t="s">
        <v>59</v>
      </c>
    </row>
    <row r="29" spans="1:14" s="6" customFormat="1" ht="24.95" customHeight="1" x14ac:dyDescent="0.25">
      <c r="A29" s="1134"/>
      <c r="B29" s="1113"/>
      <c r="C29" s="1102" t="str">
        <f>B7</f>
        <v>ESTRADA VICINAL DO QUATI</v>
      </c>
      <c r="D29" s="1103"/>
      <c r="E29" s="1104"/>
      <c r="F29" s="1096">
        <v>2</v>
      </c>
      <c r="G29" s="1096">
        <v>0.32</v>
      </c>
      <c r="H29" s="1096">
        <f>F29*G29</f>
        <v>0.64</v>
      </c>
      <c r="I29" s="1102" t="s">
        <v>796</v>
      </c>
      <c r="J29" s="1103"/>
      <c r="K29" s="1104"/>
      <c r="L29" s="1096"/>
      <c r="M29" s="1096">
        <v>0.32</v>
      </c>
      <c r="N29" s="1096">
        <f>L29*M29</f>
        <v>0</v>
      </c>
    </row>
    <row r="30" spans="1:14" s="6" customFormat="1" ht="24.95" customHeight="1" x14ac:dyDescent="0.25">
      <c r="A30" s="1135"/>
      <c r="B30" s="1114"/>
      <c r="C30" s="1105"/>
      <c r="D30" s="1106"/>
      <c r="E30" s="1107"/>
      <c r="F30" s="1097"/>
      <c r="G30" s="1097"/>
      <c r="H30" s="1097"/>
      <c r="I30" s="1105"/>
      <c r="J30" s="1106"/>
      <c r="K30" s="1107"/>
      <c r="L30" s="1097"/>
      <c r="M30" s="1097"/>
      <c r="N30" s="1097"/>
    </row>
    <row r="31" spans="1:14" s="6" customFormat="1" ht="24.95" customHeight="1" x14ac:dyDescent="0.25">
      <c r="A31" s="1135"/>
      <c r="B31" s="1114"/>
      <c r="C31" s="1108"/>
      <c r="D31" s="1109"/>
      <c r="E31" s="1110"/>
      <c r="F31" s="1098"/>
      <c r="G31" s="1098"/>
      <c r="H31" s="1098"/>
      <c r="I31" s="1108"/>
      <c r="J31" s="1109"/>
      <c r="K31" s="1110"/>
      <c r="L31" s="1098"/>
      <c r="M31" s="1098"/>
      <c r="N31" s="1098"/>
    </row>
    <row r="32" spans="1:14" s="6" customFormat="1" ht="15.75" x14ac:dyDescent="0.25">
      <c r="A32" s="1133" t="s">
        <v>1</v>
      </c>
      <c r="B32" s="1133"/>
      <c r="C32" s="1133"/>
      <c r="D32" s="1133"/>
      <c r="E32" s="1133"/>
      <c r="F32" s="12">
        <f>SUM(F29:F31)</f>
        <v>2</v>
      </c>
      <c r="G32" s="13"/>
      <c r="H32" s="12">
        <f>SUM(H29:H31)</f>
        <v>0.64</v>
      </c>
      <c r="I32" s="11"/>
      <c r="J32" s="11"/>
      <c r="K32" s="11"/>
      <c r="L32" s="12">
        <f>SUM(L29:L31)</f>
        <v>0</v>
      </c>
      <c r="M32" s="13"/>
      <c r="N32" s="12">
        <f>SUM(N29:N31)</f>
        <v>0</v>
      </c>
    </row>
    <row r="33" spans="1:14" s="6" customFormat="1" ht="15.75" x14ac:dyDescent="0.25">
      <c r="A33" s="1133" t="s">
        <v>791</v>
      </c>
      <c r="B33" s="1133"/>
      <c r="C33" s="1133"/>
      <c r="D33" s="1133"/>
      <c r="E33" s="1133"/>
      <c r="F33" s="12">
        <f>F27+F22+F17+F12+F32</f>
        <v>26</v>
      </c>
      <c r="G33" s="13"/>
      <c r="H33" s="12">
        <f>H27+H22+H17+H12+H32</f>
        <v>7.36</v>
      </c>
      <c r="I33" s="11"/>
      <c r="J33" s="11"/>
      <c r="K33" s="11"/>
      <c r="L33" s="12">
        <f>L27+L22+L17+L12+L32</f>
        <v>0</v>
      </c>
      <c r="M33" s="13"/>
      <c r="N33" s="12">
        <f>N27+N22+N17+N12+N32</f>
        <v>0</v>
      </c>
    </row>
  </sheetData>
  <mergeCells count="76">
    <mergeCell ref="I28:K28"/>
    <mergeCell ref="I29:K31"/>
    <mergeCell ref="L29:L31"/>
    <mergeCell ref="M29:M31"/>
    <mergeCell ref="N29:N31"/>
    <mergeCell ref="L19:L21"/>
    <mergeCell ref="M19:M21"/>
    <mergeCell ref="N19:N21"/>
    <mergeCell ref="I23:K23"/>
    <mergeCell ref="I24:K26"/>
    <mergeCell ref="L24:L26"/>
    <mergeCell ref="M24:M26"/>
    <mergeCell ref="N24:N26"/>
    <mergeCell ref="I8:K8"/>
    <mergeCell ref="I9:K11"/>
    <mergeCell ref="L9:L11"/>
    <mergeCell ref="M9:M11"/>
    <mergeCell ref="N9:N11"/>
    <mergeCell ref="I13:K13"/>
    <mergeCell ref="I14:K16"/>
    <mergeCell ref="L14:L16"/>
    <mergeCell ref="M14:M16"/>
    <mergeCell ref="N14:N16"/>
    <mergeCell ref="I18:K18"/>
    <mergeCell ref="I19:K21"/>
    <mergeCell ref="A32:E32"/>
    <mergeCell ref="A33:E33"/>
    <mergeCell ref="C28:E28"/>
    <mergeCell ref="A29:A31"/>
    <mergeCell ref="B29:B31"/>
    <mergeCell ref="A27:E27"/>
    <mergeCell ref="A22:E22"/>
    <mergeCell ref="C23:E23"/>
    <mergeCell ref="A24:A26"/>
    <mergeCell ref="B24:B26"/>
    <mergeCell ref="C29:E31"/>
    <mergeCell ref="A4:H4"/>
    <mergeCell ref="B1:H1"/>
    <mergeCell ref="B2:H2"/>
    <mergeCell ref="B3:H3"/>
    <mergeCell ref="B5:E5"/>
    <mergeCell ref="F5:H5"/>
    <mergeCell ref="C24:E26"/>
    <mergeCell ref="F6:H6"/>
    <mergeCell ref="F7:H7"/>
    <mergeCell ref="A19:A21"/>
    <mergeCell ref="B19:B21"/>
    <mergeCell ref="A9:A11"/>
    <mergeCell ref="A14:A16"/>
    <mergeCell ref="B14:B16"/>
    <mergeCell ref="A17:E17"/>
    <mergeCell ref="C18:E18"/>
    <mergeCell ref="C19:E21"/>
    <mergeCell ref="B6:E6"/>
    <mergeCell ref="B7:E7"/>
    <mergeCell ref="B9:B11"/>
    <mergeCell ref="A12:E12"/>
    <mergeCell ref="C13:E13"/>
    <mergeCell ref="C8:E8"/>
    <mergeCell ref="C14:E16"/>
    <mergeCell ref="F14:F16"/>
    <mergeCell ref="G14:G16"/>
    <mergeCell ref="H14:H16"/>
    <mergeCell ref="C9:E11"/>
    <mergeCell ref="F9:F11"/>
    <mergeCell ref="G9:G11"/>
    <mergeCell ref="H9:H11"/>
    <mergeCell ref="F29:F31"/>
    <mergeCell ref="G29:G31"/>
    <mergeCell ref="H29:H31"/>
    <mergeCell ref="F19:F21"/>
    <mergeCell ref="G19:G21"/>
    <mergeCell ref="H19:H21"/>
    <mergeCell ref="F24:F26"/>
    <mergeCell ref="G24:G26"/>
    <mergeCell ref="H24:H26"/>
  </mergeCells>
  <phoneticPr fontId="2" type="noConversion"/>
  <printOptions horizontalCentered="1"/>
  <pageMargins left="0.25" right="0.25" top="0.75" bottom="0.75" header="0.3" footer="0.3"/>
  <pageSetup paperSize="9" scale="55" fitToHeight="0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Z29"/>
  <sheetViews>
    <sheetView showGridLines="0" topLeftCell="A6" zoomScale="115" zoomScaleNormal="115" zoomScaleSheetLayoutView="100" workbookViewId="0">
      <selection activeCell="B3" sqref="B3:H3"/>
    </sheetView>
  </sheetViews>
  <sheetFormatPr defaultColWidth="9.140625" defaultRowHeight="15" x14ac:dyDescent="0.25"/>
  <cols>
    <col min="1" max="1" width="9.140625" style="48"/>
    <col min="2" max="2" width="9.140625" style="62"/>
    <col min="3" max="3" width="48.140625" style="62" customWidth="1"/>
    <col min="4" max="4" width="15.5703125" style="62" customWidth="1"/>
    <col min="5" max="5" width="13.140625" style="62" customWidth="1"/>
    <col min="6" max="6" width="13.28515625" style="62" customWidth="1"/>
    <col min="7" max="7" width="14.42578125" style="62" customWidth="1"/>
    <col min="8" max="26" width="9.140625" style="63"/>
    <col min="27" max="16384" width="9.140625" style="62"/>
  </cols>
  <sheetData>
    <row r="1" spans="1:26" ht="15.75" x14ac:dyDescent="0.25">
      <c r="B1" s="61"/>
    </row>
    <row r="2" spans="1:26" ht="15.75" x14ac:dyDescent="0.25">
      <c r="B2" s="61"/>
    </row>
    <row r="3" spans="1:26" ht="15.75" x14ac:dyDescent="0.25">
      <c r="B3" s="61"/>
    </row>
    <row r="4" spans="1:26" ht="15.75" x14ac:dyDescent="0.25">
      <c r="B4" s="1137" t="s">
        <v>340</v>
      </c>
      <c r="C4" s="1137"/>
      <c r="D4" s="1137"/>
      <c r="E4" s="1137"/>
      <c r="F4" s="1137"/>
      <c r="G4" s="1137"/>
    </row>
    <row r="5" spans="1:26" s="67" customFormat="1" ht="30" x14ac:dyDescent="0.25">
      <c r="A5" s="64"/>
      <c r="B5" s="65" t="s">
        <v>243</v>
      </c>
      <c r="C5" s="65" t="s">
        <v>56</v>
      </c>
      <c r="D5" s="65" t="s">
        <v>27</v>
      </c>
      <c r="E5" s="65" t="s">
        <v>161</v>
      </c>
      <c r="F5" s="66" t="s">
        <v>30</v>
      </c>
      <c r="G5" s="66" t="s">
        <v>341</v>
      </c>
      <c r="H5" s="63"/>
    </row>
    <row r="6" spans="1:26" s="70" customFormat="1" x14ac:dyDescent="0.25">
      <c r="A6" s="48"/>
      <c r="B6" s="68" t="s">
        <v>44</v>
      </c>
      <c r="C6" s="1136" t="s">
        <v>342</v>
      </c>
      <c r="D6" s="1136"/>
      <c r="E6" s="69"/>
      <c r="F6" s="69"/>
      <c r="G6" s="69"/>
      <c r="H6" s="63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</row>
    <row r="7" spans="1:26" s="70" customFormat="1" x14ac:dyDescent="0.25">
      <c r="A7" s="48"/>
      <c r="B7" s="68" t="s">
        <v>45</v>
      </c>
      <c r="C7" s="69" t="s">
        <v>343</v>
      </c>
      <c r="D7" s="68" t="s">
        <v>344</v>
      </c>
      <c r="E7" s="71">
        <v>4</v>
      </c>
      <c r="F7" s="72">
        <f>'Adm Par Vinc COM DESe '!K20</f>
        <v>5275.9596000000001</v>
      </c>
      <c r="G7" s="72">
        <f>TRUNC(E7*F7,2)</f>
        <v>21103.83</v>
      </c>
      <c r="H7" s="63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</row>
    <row r="8" spans="1:26" s="74" customFormat="1" x14ac:dyDescent="0.25">
      <c r="A8" s="48"/>
      <c r="B8" s="1138" t="s">
        <v>345</v>
      </c>
      <c r="C8" s="1139"/>
      <c r="D8" s="1139"/>
      <c r="E8" s="1139"/>
      <c r="F8" s="1140"/>
      <c r="G8" s="73">
        <f>SUM(G7:G7)</f>
        <v>21103.83</v>
      </c>
      <c r="H8" s="63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</row>
    <row r="9" spans="1:26" s="70" customFormat="1" x14ac:dyDescent="0.25">
      <c r="A9" s="48"/>
      <c r="B9" s="75" t="s">
        <v>43</v>
      </c>
      <c r="C9" s="1141" t="s">
        <v>346</v>
      </c>
      <c r="D9" s="1142"/>
      <c r="E9" s="172"/>
      <c r="F9" s="173"/>
      <c r="G9" s="173"/>
      <c r="H9" s="63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</row>
    <row r="10" spans="1:26" s="70" customFormat="1" x14ac:dyDescent="0.25">
      <c r="A10" s="48"/>
      <c r="B10" s="68" t="s">
        <v>46</v>
      </c>
      <c r="C10" s="69" t="s">
        <v>529</v>
      </c>
      <c r="D10" s="68" t="s">
        <v>344</v>
      </c>
      <c r="E10" s="71">
        <v>4</v>
      </c>
      <c r="F10" s="72">
        <f>'Adm Par Vinc COM DESe '!K32</f>
        <v>8688.3184000000001</v>
      </c>
      <c r="G10" s="72">
        <f>TRUNC(E10*F10,2)</f>
        <v>34753.269999999997</v>
      </c>
      <c r="H10" s="63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</row>
    <row r="11" spans="1:26" s="70" customFormat="1" x14ac:dyDescent="0.25">
      <c r="A11" s="48"/>
      <c r="B11" s="68" t="s">
        <v>470</v>
      </c>
      <c r="C11" s="175" t="s">
        <v>548</v>
      </c>
      <c r="D11" s="68" t="s">
        <v>344</v>
      </c>
      <c r="E11" s="71">
        <v>4</v>
      </c>
      <c r="F11" s="72">
        <f>'Adm Par Vinc COM DESe '!K38</f>
        <v>8688.3184000000001</v>
      </c>
      <c r="G11" s="72">
        <f>TRUNC(E11*F11,2)</f>
        <v>34753.269999999997</v>
      </c>
      <c r="H11" s="63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</row>
    <row r="12" spans="1:26" s="74" customFormat="1" x14ac:dyDescent="0.25">
      <c r="A12" s="48"/>
      <c r="B12" s="1143" t="s">
        <v>530</v>
      </c>
      <c r="C12" s="1143"/>
      <c r="D12" s="1143"/>
      <c r="E12" s="1143"/>
      <c r="F12" s="1143"/>
      <c r="G12" s="73">
        <f>SUM(G9:G11)</f>
        <v>69506.539999999994</v>
      </c>
      <c r="H12" s="63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</row>
    <row r="13" spans="1:26" s="70" customFormat="1" x14ac:dyDescent="0.25">
      <c r="A13" s="48"/>
      <c r="B13" s="75" t="s">
        <v>47</v>
      </c>
      <c r="C13" s="1136" t="s">
        <v>347</v>
      </c>
      <c r="D13" s="1136"/>
      <c r="E13" s="77"/>
      <c r="F13" s="78"/>
      <c r="G13" s="78"/>
      <c r="H13" s="63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</row>
    <row r="14" spans="1:26" s="70" customFormat="1" x14ac:dyDescent="0.25">
      <c r="A14" s="48"/>
      <c r="B14" s="68" t="s">
        <v>48</v>
      </c>
      <c r="C14" s="69" t="s">
        <v>348</v>
      </c>
      <c r="D14" s="68" t="s">
        <v>349</v>
      </c>
      <c r="E14" s="76" t="e">
        <f>'Tabelas SEM DES'!H34</f>
        <v>#REF!</v>
      </c>
      <c r="F14" s="72">
        <f>'Adm Par Vinc COM DESe '!K45</f>
        <v>12058.08</v>
      </c>
      <c r="G14" s="72" t="e">
        <f>TRUNC(E14*F14,2)</f>
        <v>#REF!</v>
      </c>
      <c r="H14" s="63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</row>
    <row r="15" spans="1:26" s="70" customFormat="1" x14ac:dyDescent="0.25">
      <c r="A15" s="48"/>
      <c r="B15" s="68" t="s">
        <v>49</v>
      </c>
      <c r="C15" s="69" t="s">
        <v>525</v>
      </c>
      <c r="D15" s="68"/>
      <c r="E15" s="76"/>
      <c r="F15" s="72"/>
      <c r="G15" s="72"/>
      <c r="H15" s="63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</row>
    <row r="16" spans="1:26" x14ac:dyDescent="0.25">
      <c r="B16" s="68" t="s">
        <v>526</v>
      </c>
      <c r="C16" s="69" t="s">
        <v>527</v>
      </c>
      <c r="D16" s="68" t="s">
        <v>349</v>
      </c>
      <c r="E16" s="76">
        <f>'Tabelas COM DES'!G48</f>
        <v>0.21775147928994082</v>
      </c>
      <c r="F16" s="72">
        <f>'Adm Par Vinc COM DESe '!K60</f>
        <v>20045.536400000001</v>
      </c>
      <c r="G16" s="72">
        <f>TRUNC(E16*F16,2)</f>
        <v>4364.9399999999996</v>
      </c>
    </row>
    <row r="17" spans="1:26" s="79" customFormat="1" x14ac:dyDescent="0.25">
      <c r="A17" s="48"/>
      <c r="B17" s="1143" t="s">
        <v>350</v>
      </c>
      <c r="C17" s="1143"/>
      <c r="D17" s="1143"/>
      <c r="E17" s="1143"/>
      <c r="F17" s="1143"/>
      <c r="G17" s="73" t="e">
        <f>SUM(G14:G16)</f>
        <v>#REF!</v>
      </c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</row>
    <row r="18" spans="1:26" x14ac:dyDescent="0.25">
      <c r="B18" s="75" t="s">
        <v>50</v>
      </c>
      <c r="C18" s="1136" t="s">
        <v>531</v>
      </c>
      <c r="D18" s="1136"/>
      <c r="E18" s="77"/>
      <c r="F18" s="78"/>
      <c r="G18" s="78"/>
    </row>
    <row r="19" spans="1:26" x14ac:dyDescent="0.25">
      <c r="B19" s="68" t="s">
        <v>51</v>
      </c>
      <c r="C19" s="69" t="s">
        <v>531</v>
      </c>
      <c r="D19" s="68" t="s">
        <v>344</v>
      </c>
      <c r="E19" s="71">
        <v>4</v>
      </c>
      <c r="F19" s="72">
        <f>'Adm Par Vinc COM DESe '!J75</f>
        <v>6410.66</v>
      </c>
      <c r="G19" s="72">
        <f>TRUNC(E19*F19,2)</f>
        <v>25642.639999999999</v>
      </c>
    </row>
    <row r="20" spans="1:26" s="79" customFormat="1" x14ac:dyDescent="0.25">
      <c r="A20" s="48"/>
      <c r="B20" s="1143" t="s">
        <v>532</v>
      </c>
      <c r="C20" s="1143"/>
      <c r="D20" s="1143"/>
      <c r="E20" s="1143"/>
      <c r="F20" s="1143"/>
      <c r="G20" s="73">
        <f>G19</f>
        <v>25642.639999999999</v>
      </c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</row>
    <row r="21" spans="1:26" x14ac:dyDescent="0.25">
      <c r="B21" s="1144"/>
      <c r="C21" s="1144"/>
      <c r="D21" s="1144"/>
      <c r="E21" s="1144"/>
      <c r="F21" s="1144"/>
      <c r="G21" s="1144"/>
    </row>
    <row r="22" spans="1:26" s="79" customFormat="1" ht="30" x14ac:dyDescent="0.25">
      <c r="A22" s="48"/>
      <c r="B22" s="65" t="s">
        <v>243</v>
      </c>
      <c r="C22" s="65" t="s">
        <v>351</v>
      </c>
      <c r="D22" s="65" t="s">
        <v>27</v>
      </c>
      <c r="E22" s="65" t="s">
        <v>161</v>
      </c>
      <c r="F22" s="66" t="s">
        <v>30</v>
      </c>
      <c r="G22" s="66" t="s">
        <v>341</v>
      </c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</row>
    <row r="23" spans="1:26" s="79" customFormat="1" x14ac:dyDescent="0.25">
      <c r="A23" s="48"/>
      <c r="B23" s="1145" t="s">
        <v>352</v>
      </c>
      <c r="C23" s="1146"/>
      <c r="D23" s="1146"/>
      <c r="E23" s="1146"/>
      <c r="F23" s="1147"/>
      <c r="G23" s="80" t="e">
        <f>G17+G8+G20+G12</f>
        <v>#REF!</v>
      </c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</row>
    <row r="24" spans="1:26" x14ac:dyDescent="0.25">
      <c r="B24" s="68" t="s">
        <v>44</v>
      </c>
      <c r="C24" s="1136" t="s">
        <v>353</v>
      </c>
      <c r="D24" s="1136"/>
      <c r="E24" s="69"/>
      <c r="F24" s="69"/>
      <c r="G24" s="69"/>
    </row>
    <row r="25" spans="1:26" x14ac:dyDescent="0.25">
      <c r="B25" s="68" t="s">
        <v>45</v>
      </c>
      <c r="C25" s="69" t="s">
        <v>353</v>
      </c>
      <c r="D25" s="68" t="s">
        <v>16</v>
      </c>
      <c r="E25" s="81">
        <v>0.05</v>
      </c>
      <c r="F25" s="72" t="e">
        <f>G23</f>
        <v>#REF!</v>
      </c>
      <c r="G25" s="72" t="e">
        <f>TRUNC(E25*F25,2)</f>
        <v>#REF!</v>
      </c>
    </row>
    <row r="26" spans="1:26" s="79" customFormat="1" x14ac:dyDescent="0.25">
      <c r="A26" s="48"/>
      <c r="B26" s="1143" t="s">
        <v>345</v>
      </c>
      <c r="C26" s="1143"/>
      <c r="D26" s="1143"/>
      <c r="E26" s="1143"/>
      <c r="F26" s="1143"/>
      <c r="G26" s="73" t="e">
        <f>G25</f>
        <v>#REF!</v>
      </c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</row>
    <row r="27" spans="1:26" x14ac:dyDescent="0.25">
      <c r="B27" s="68" t="s">
        <v>43</v>
      </c>
      <c r="C27" s="1136" t="s">
        <v>354</v>
      </c>
      <c r="D27" s="1136"/>
      <c r="E27" s="69"/>
      <c r="F27" s="69"/>
      <c r="G27" s="69"/>
    </row>
    <row r="28" spans="1:26" x14ac:dyDescent="0.25">
      <c r="B28" s="68" t="s">
        <v>46</v>
      </c>
      <c r="C28" s="69" t="s">
        <v>354</v>
      </c>
      <c r="D28" s="68" t="s">
        <v>16</v>
      </c>
      <c r="E28" s="81"/>
      <c r="F28" s="72" t="e">
        <f>G23+G26</f>
        <v>#REF!</v>
      </c>
      <c r="G28" s="72" t="e">
        <f>F28</f>
        <v>#REF!</v>
      </c>
    </row>
    <row r="29" spans="1:26" s="74" customFormat="1" x14ac:dyDescent="0.25">
      <c r="A29" s="48"/>
      <c r="B29" s="1143" t="s">
        <v>345</v>
      </c>
      <c r="C29" s="1143"/>
      <c r="D29" s="1143"/>
      <c r="E29" s="1143"/>
      <c r="F29" s="1143"/>
      <c r="G29" s="73" t="e">
        <f>G28</f>
        <v>#REF!</v>
      </c>
      <c r="H29" s="63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</row>
  </sheetData>
  <mergeCells count="15">
    <mergeCell ref="B26:F26"/>
    <mergeCell ref="C27:D27"/>
    <mergeCell ref="B29:F29"/>
    <mergeCell ref="B17:F17"/>
    <mergeCell ref="C18:D18"/>
    <mergeCell ref="B20:F20"/>
    <mergeCell ref="B21:G21"/>
    <mergeCell ref="B23:F23"/>
    <mergeCell ref="C24:D24"/>
    <mergeCell ref="C13:D13"/>
    <mergeCell ref="B4:G4"/>
    <mergeCell ref="C6:D6"/>
    <mergeCell ref="B8:F8"/>
    <mergeCell ref="C9:D9"/>
    <mergeCell ref="B12:F12"/>
  </mergeCells>
  <pageMargins left="0.511811024" right="0.511811024" top="0.78740157499999996" bottom="0.78740157499999996" header="0.31496062000000002" footer="0.31496062000000002"/>
  <pageSetup paperSize="9" scale="6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B1:AO168"/>
  <sheetViews>
    <sheetView showGridLines="0" view="pageBreakPreview" topLeftCell="A31" zoomScale="85" zoomScaleNormal="85" zoomScaleSheetLayoutView="85" workbookViewId="0">
      <selection activeCell="B3" sqref="B3:H3"/>
    </sheetView>
  </sheetViews>
  <sheetFormatPr defaultColWidth="9.140625" defaultRowHeight="15" x14ac:dyDescent="0.25"/>
  <cols>
    <col min="1" max="1" width="6.85546875" style="194" customWidth="1"/>
    <col min="2" max="2" width="9.5703125" style="194" customWidth="1"/>
    <col min="3" max="3" width="10.85546875" style="194" customWidth="1"/>
    <col min="4" max="4" width="8.140625" style="194" customWidth="1"/>
    <col min="5" max="5" width="16.28515625" style="194" customWidth="1"/>
    <col min="6" max="6" width="5" style="194" customWidth="1"/>
    <col min="7" max="7" width="8.140625" style="194" customWidth="1"/>
    <col min="8" max="8" width="10.140625" style="194" customWidth="1"/>
    <col min="9" max="9" width="14.42578125" style="194" customWidth="1"/>
    <col min="10" max="10" width="1" style="194" customWidth="1"/>
    <col min="11" max="11" width="10.85546875" style="194" customWidth="1"/>
    <col min="12" max="12" width="10.28515625" style="194" customWidth="1"/>
    <col min="13" max="13" width="7.7109375" style="194" customWidth="1"/>
    <col min="14" max="14" width="6.28515625" style="194" customWidth="1"/>
    <col min="15" max="15" width="5" style="194" customWidth="1"/>
    <col min="16" max="16" width="16.140625" style="194" customWidth="1"/>
    <col min="17" max="17" width="5.85546875" style="194" customWidth="1"/>
    <col min="18" max="18" width="16.85546875" style="243" customWidth="1"/>
    <col min="19" max="19" width="21.7109375" style="244" customWidth="1"/>
    <col min="20" max="20" width="13.5703125" style="243" customWidth="1"/>
    <col min="21" max="21" width="13" style="243" customWidth="1"/>
    <col min="22" max="22" width="17.7109375" style="243" bestFit="1" customWidth="1"/>
    <col min="23" max="23" width="18.28515625" style="243" customWidth="1"/>
    <col min="24" max="24" width="19.7109375" style="243" customWidth="1"/>
    <col min="25" max="25" width="9.140625" style="243"/>
    <col min="26" max="26" width="12.85546875" style="243" bestFit="1" customWidth="1"/>
    <col min="27" max="27" width="13.5703125" style="243" bestFit="1" customWidth="1"/>
    <col min="28" max="16384" width="9.140625" style="194"/>
  </cols>
  <sheetData>
    <row r="1" spans="2:41" s="29" customFormat="1" ht="15" customHeight="1" x14ac:dyDescent="0.25">
      <c r="B1" s="1154"/>
      <c r="C1" s="1155"/>
      <c r="D1" s="1156"/>
      <c r="E1" s="1036" t="s">
        <v>72</v>
      </c>
      <c r="F1" s="1036"/>
      <c r="G1" s="1036"/>
      <c r="H1" s="1036"/>
      <c r="I1" s="1036"/>
      <c r="J1" s="1036"/>
      <c r="K1" s="1036"/>
      <c r="L1" s="1036"/>
      <c r="M1" s="1036"/>
      <c r="N1" s="1036"/>
      <c r="O1" s="1036"/>
      <c r="P1" s="1036"/>
      <c r="Q1" s="1036"/>
      <c r="R1" s="1036"/>
      <c r="S1" s="51"/>
      <c r="T1" s="115"/>
      <c r="U1" s="115"/>
      <c r="V1" s="115"/>
      <c r="W1" s="115"/>
      <c r="X1" s="115"/>
      <c r="Y1" s="115"/>
      <c r="Z1" s="115"/>
      <c r="AA1" s="115"/>
      <c r="AB1" s="30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</row>
    <row r="2" spans="2:41" s="29" customFormat="1" ht="15.75" customHeight="1" x14ac:dyDescent="0.25">
      <c r="B2" s="1157"/>
      <c r="C2" s="1158"/>
      <c r="D2" s="1159"/>
      <c r="E2" s="1037" t="str">
        <f>RESUMO!$E$2</f>
        <v>PREFEITURA MUNICIPAL DE BONITO/MS</v>
      </c>
      <c r="F2" s="1037"/>
      <c r="G2" s="1037"/>
      <c r="H2" s="1037"/>
      <c r="I2" s="1037"/>
      <c r="J2" s="1037"/>
      <c r="K2" s="1037"/>
      <c r="L2" s="1037"/>
      <c r="M2" s="1037"/>
      <c r="N2" s="1037"/>
      <c r="O2" s="1037"/>
      <c r="P2" s="1037"/>
      <c r="Q2" s="1037"/>
      <c r="R2" s="1037"/>
      <c r="S2" s="51"/>
      <c r="T2" s="115"/>
      <c r="U2" s="115"/>
      <c r="V2" s="115"/>
      <c r="W2" s="115"/>
      <c r="X2" s="115"/>
      <c r="Y2" s="115"/>
      <c r="Z2" s="115"/>
      <c r="AA2" s="115"/>
      <c r="AB2" s="30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</row>
    <row r="3" spans="2:41" s="29" customFormat="1" ht="15" customHeight="1" x14ac:dyDescent="0.25">
      <c r="B3" s="1160"/>
      <c r="C3" s="1161"/>
      <c r="D3" s="1162"/>
      <c r="E3" s="1036" t="s">
        <v>86</v>
      </c>
      <c r="F3" s="1036"/>
      <c r="G3" s="1036"/>
      <c r="H3" s="1036"/>
      <c r="I3" s="1036"/>
      <c r="J3" s="1036"/>
      <c r="K3" s="1036"/>
      <c r="L3" s="1036"/>
      <c r="M3" s="1036"/>
      <c r="N3" s="1036"/>
      <c r="O3" s="1036"/>
      <c r="P3" s="1036"/>
      <c r="Q3" s="1036"/>
      <c r="R3" s="1036"/>
      <c r="S3" s="51"/>
      <c r="T3" s="115"/>
      <c r="U3" s="115"/>
      <c r="V3" s="115"/>
      <c r="W3" s="115"/>
      <c r="X3" s="115"/>
      <c r="Y3" s="115"/>
      <c r="Z3" s="115"/>
      <c r="AA3" s="115"/>
      <c r="AB3" s="30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</row>
    <row r="4" spans="2:41" s="29" customFormat="1" ht="18" customHeight="1" x14ac:dyDescent="0.25">
      <c r="B4" s="1164"/>
      <c r="C4" s="1165"/>
      <c r="D4" s="1165"/>
      <c r="E4" s="1165"/>
      <c r="F4" s="1165"/>
      <c r="G4" s="1165"/>
      <c r="H4" s="1165"/>
      <c r="I4" s="1165"/>
      <c r="J4" s="1165"/>
      <c r="K4" s="1165"/>
      <c r="L4" s="1165"/>
      <c r="M4" s="1165"/>
      <c r="N4" s="1165"/>
      <c r="O4" s="1165"/>
      <c r="P4" s="1165"/>
      <c r="Q4" s="1165"/>
      <c r="R4" s="1165"/>
      <c r="S4" s="51"/>
      <c r="T4" s="115"/>
      <c r="U4" s="115"/>
      <c r="V4" s="115"/>
      <c r="W4" s="115"/>
      <c r="X4" s="115"/>
      <c r="Y4" s="115"/>
      <c r="Z4" s="115"/>
      <c r="AA4" s="115"/>
      <c r="AB4" s="30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</row>
    <row r="5" spans="2:41" s="29" customFormat="1" ht="15" customHeight="1" x14ac:dyDescent="0.25">
      <c r="B5" s="1" t="s">
        <v>19</v>
      </c>
      <c r="C5" s="1163" t="str">
        <f>RESUMO!B5</f>
        <v>INFRAESTRUTURA RURAL - RECOMPOSIÇÃO DE REVESTIMENTO PRIMÁRIO</v>
      </c>
      <c r="D5" s="1163"/>
      <c r="E5" s="1163"/>
      <c r="F5" s="1163"/>
      <c r="G5" s="1163"/>
      <c r="H5" s="1163"/>
      <c r="I5" s="1163"/>
      <c r="J5" s="1163"/>
      <c r="K5" s="1163"/>
      <c r="L5" s="1163"/>
      <c r="M5" s="1163"/>
      <c r="N5" s="1022" t="s">
        <v>77</v>
      </c>
      <c r="O5" s="1023"/>
      <c r="P5" s="1023"/>
      <c r="Q5" s="1023"/>
      <c r="R5" s="1024"/>
      <c r="S5" s="51"/>
      <c r="T5" s="115"/>
      <c r="U5" s="115"/>
      <c r="V5" s="115"/>
      <c r="W5" s="115"/>
      <c r="X5" s="115"/>
      <c r="Y5" s="115"/>
      <c r="Z5" s="115"/>
      <c r="AA5" s="115"/>
      <c r="AB5" s="30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</row>
    <row r="6" spans="2:41" s="29" customFormat="1" ht="15" customHeight="1" x14ac:dyDescent="0.15">
      <c r="B6" s="2" t="s">
        <v>20</v>
      </c>
      <c r="C6" s="1163" t="str">
        <f>RESUMO!B6</f>
        <v>BONITO - MS</v>
      </c>
      <c r="D6" s="1163"/>
      <c r="E6" s="1163"/>
      <c r="F6" s="1163"/>
      <c r="G6" s="1163"/>
      <c r="H6" s="1163"/>
      <c r="I6" s="1163"/>
      <c r="J6" s="1163"/>
      <c r="K6" s="1163"/>
      <c r="L6" s="1163"/>
      <c r="M6" s="1163"/>
      <c r="N6" s="1051" t="s">
        <v>87</v>
      </c>
      <c r="O6" s="1052"/>
      <c r="P6" s="1052"/>
      <c r="Q6" s="1052"/>
      <c r="R6" s="1053"/>
      <c r="S6" s="51"/>
      <c r="T6" s="115"/>
      <c r="U6" s="115"/>
      <c r="V6" s="115"/>
      <c r="W6" s="115"/>
      <c r="X6" s="115"/>
      <c r="Y6" s="115"/>
      <c r="Z6" s="115"/>
      <c r="AA6" s="115"/>
      <c r="AB6" s="30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</row>
    <row r="7" spans="2:41" s="29" customFormat="1" ht="15" customHeight="1" x14ac:dyDescent="0.25">
      <c r="B7" s="3" t="s">
        <v>21</v>
      </c>
      <c r="C7" s="1163" t="str">
        <f>RESUMO!B7</f>
        <v>ESTRADA VICINAL DO QUATI</v>
      </c>
      <c r="D7" s="1163"/>
      <c r="E7" s="1163"/>
      <c r="F7" s="1163"/>
      <c r="G7" s="1163"/>
      <c r="H7" s="1163"/>
      <c r="I7" s="1163"/>
      <c r="J7" s="1163"/>
      <c r="K7" s="1163"/>
      <c r="L7" s="1163"/>
      <c r="M7" s="1163"/>
      <c r="N7" s="1054" t="s">
        <v>88</v>
      </c>
      <c r="O7" s="1055"/>
      <c r="P7" s="1055"/>
      <c r="Q7" s="1055"/>
      <c r="R7" s="1056"/>
      <c r="S7" s="51"/>
      <c r="T7" s="115"/>
      <c r="U7" s="115"/>
      <c r="V7" s="115"/>
      <c r="W7" s="115"/>
      <c r="X7" s="115"/>
      <c r="Y7" s="115"/>
      <c r="Z7" s="115"/>
      <c r="AA7" s="115"/>
      <c r="AB7" s="30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</row>
    <row r="9" spans="2:41" x14ac:dyDescent="0.25">
      <c r="B9" s="196"/>
    </row>
    <row r="10" spans="2:41" x14ac:dyDescent="0.25"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245"/>
    </row>
    <row r="11" spans="2:41" x14ac:dyDescent="0.25"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245"/>
    </row>
    <row r="12" spans="2:41" ht="21.75" customHeight="1" x14ac:dyDescent="0.25">
      <c r="B12" s="1148" t="s">
        <v>587</v>
      </c>
      <c r="C12" s="1149"/>
      <c r="D12" s="1149"/>
      <c r="E12" s="1149"/>
      <c r="F12" s="1149"/>
      <c r="G12" s="1149"/>
      <c r="H12" s="1149"/>
      <c r="I12" s="1149"/>
      <c r="J12" s="1149"/>
      <c r="K12" s="1149"/>
      <c r="L12" s="1149"/>
      <c r="M12" s="1149"/>
      <c r="N12" s="1149"/>
      <c r="O12" s="1149"/>
      <c r="P12" s="1149"/>
      <c r="Q12" s="1149"/>
      <c r="R12" s="1150"/>
    </row>
    <row r="13" spans="2:41" ht="20.100000000000001" customHeight="1" x14ac:dyDescent="0.25">
      <c r="B13" s="1151" t="s">
        <v>588</v>
      </c>
      <c r="C13" s="1152"/>
      <c r="D13" s="1152"/>
      <c r="E13" s="1152"/>
      <c r="F13" s="1152"/>
      <c r="G13" s="1152"/>
      <c r="H13" s="1152"/>
      <c r="I13" s="1152"/>
      <c r="J13" s="1152"/>
      <c r="K13" s="1152"/>
      <c r="L13" s="1152"/>
      <c r="M13" s="1152"/>
      <c r="N13" s="1152"/>
      <c r="O13" s="1152"/>
      <c r="P13" s="1152"/>
      <c r="Q13" s="1152"/>
      <c r="R13" s="1153"/>
    </row>
    <row r="14" spans="2:41" ht="20.100000000000001" customHeight="1" x14ac:dyDescent="0.25">
      <c r="B14" s="1166" t="s">
        <v>589</v>
      </c>
      <c r="C14" s="1167"/>
      <c r="D14" s="1167"/>
      <c r="E14" s="1167"/>
      <c r="F14" s="1167"/>
      <c r="G14" s="1167"/>
      <c r="H14" s="1167"/>
      <c r="I14" s="1167"/>
      <c r="J14" s="1167"/>
      <c r="K14" s="1167"/>
      <c r="L14" s="1167"/>
      <c r="M14" s="1167"/>
      <c r="N14" s="1167"/>
      <c r="O14" s="1167"/>
      <c r="P14" s="1167"/>
      <c r="Q14" s="1167"/>
      <c r="R14" s="1171"/>
    </row>
    <row r="15" spans="2:41" ht="20.100000000000001" customHeight="1" x14ac:dyDescent="0.25">
      <c r="B15" s="1166" t="s">
        <v>681</v>
      </c>
      <c r="C15" s="1167"/>
      <c r="D15" s="1167"/>
      <c r="E15" s="1167"/>
      <c r="F15" s="1167"/>
      <c r="G15" s="1167"/>
      <c r="H15" s="1167"/>
      <c r="I15" s="1167"/>
      <c r="J15" s="1167"/>
      <c r="K15" s="1167"/>
      <c r="L15" s="1167"/>
      <c r="M15" s="1167"/>
      <c r="N15" s="1167"/>
      <c r="O15" s="1167"/>
      <c r="P15" s="1167"/>
      <c r="Q15" s="1167"/>
      <c r="R15" s="1171"/>
    </row>
    <row r="16" spans="2:41" ht="20.100000000000001" customHeight="1" x14ac:dyDescent="0.25">
      <c r="B16" s="1166" t="s">
        <v>590</v>
      </c>
      <c r="C16" s="1167"/>
      <c r="D16" s="1167"/>
      <c r="E16" s="1167"/>
      <c r="F16" s="1167"/>
      <c r="G16" s="1167"/>
      <c r="H16" s="1167"/>
      <c r="I16" s="1167"/>
      <c r="J16" s="1167"/>
      <c r="K16" s="1167"/>
      <c r="L16" s="1167"/>
      <c r="M16" s="1167"/>
      <c r="N16" s="1172">
        <f>'Tabelas SEM DES'!F97</f>
        <v>35</v>
      </c>
      <c r="O16" s="1173"/>
      <c r="P16" s="1173"/>
      <c r="Q16" s="1168" t="s">
        <v>591</v>
      </c>
      <c r="R16" s="1169"/>
    </row>
    <row r="17" spans="2:41" ht="20.100000000000001" customHeight="1" x14ac:dyDescent="0.25">
      <c r="B17" s="1166" t="s">
        <v>592</v>
      </c>
      <c r="C17" s="1167"/>
      <c r="D17" s="1167"/>
      <c r="E17" s="1167"/>
      <c r="F17" s="1167"/>
      <c r="G17" s="1167"/>
      <c r="H17" s="1167"/>
      <c r="I17" s="1167"/>
      <c r="J17" s="1167"/>
      <c r="K17" s="1167"/>
      <c r="L17" s="1167"/>
      <c r="M17" s="1167"/>
      <c r="N17" s="1170">
        <f>'Adm Par Vinc SEM DESe'!F17</f>
        <v>0.5</v>
      </c>
      <c r="O17" s="1168"/>
      <c r="P17" s="1168"/>
      <c r="Q17" s="1168" t="s">
        <v>591</v>
      </c>
      <c r="R17" s="1169"/>
    </row>
    <row r="18" spans="2:41" ht="20.100000000000001" customHeight="1" x14ac:dyDescent="0.25">
      <c r="B18" s="1166" t="s">
        <v>593</v>
      </c>
      <c r="C18" s="1167"/>
      <c r="D18" s="1167"/>
      <c r="E18" s="1167"/>
      <c r="F18" s="1167"/>
      <c r="G18" s="1167"/>
      <c r="H18" s="1167"/>
      <c r="I18" s="1167"/>
      <c r="J18" s="1167"/>
      <c r="K18" s="1167"/>
      <c r="L18" s="1167"/>
      <c r="M18" s="1167"/>
      <c r="N18" s="1168">
        <v>0</v>
      </c>
      <c r="O18" s="1168"/>
      <c r="P18" s="1168"/>
      <c r="Q18" s="1168" t="s">
        <v>591</v>
      </c>
      <c r="R18" s="1169"/>
    </row>
    <row r="19" spans="2:41" ht="20.100000000000001" customHeight="1" x14ac:dyDescent="0.25">
      <c r="B19" s="1166" t="s">
        <v>594</v>
      </c>
      <c r="C19" s="1167"/>
      <c r="D19" s="1167"/>
      <c r="E19" s="1167"/>
      <c r="F19" s="1167"/>
      <c r="G19" s="1167"/>
      <c r="H19" s="1167"/>
      <c r="I19" s="1167"/>
      <c r="J19" s="1167"/>
      <c r="K19" s="1167"/>
      <c r="L19" s="1167"/>
      <c r="M19" s="1167"/>
      <c r="N19" s="1170">
        <f>'Adm Par Vinc SEM DESe'!F29+'Adm Par Vinc SEM DESe'!F35+'Adm Par Vinc SEM DESe'!F42+'Adm Par Vinc SEM DESe'!F43</f>
        <v>4</v>
      </c>
      <c r="O19" s="1168"/>
      <c r="P19" s="1168"/>
      <c r="Q19" s="1168" t="s">
        <v>591</v>
      </c>
      <c r="R19" s="1169"/>
    </row>
    <row r="20" spans="2:41" ht="20.100000000000001" customHeight="1" x14ac:dyDescent="0.25">
      <c r="B20" s="1166" t="s">
        <v>595</v>
      </c>
      <c r="C20" s="1167"/>
      <c r="D20" s="1167"/>
      <c r="E20" s="1167"/>
      <c r="F20" s="1167"/>
      <c r="G20" s="1167"/>
      <c r="H20" s="1167"/>
      <c r="I20" s="1167"/>
      <c r="J20" s="1167"/>
      <c r="K20" s="1167"/>
      <c r="L20" s="1167"/>
      <c r="M20" s="1167"/>
      <c r="N20" s="1168">
        <v>0</v>
      </c>
      <c r="O20" s="1168"/>
      <c r="P20" s="1168"/>
      <c r="Q20" s="1168" t="s">
        <v>591</v>
      </c>
      <c r="R20" s="1169"/>
    </row>
    <row r="21" spans="2:41" ht="20.100000000000001" customHeight="1" x14ac:dyDescent="0.25">
      <c r="B21" s="1166" t="s">
        <v>596</v>
      </c>
      <c r="C21" s="1167"/>
      <c r="D21" s="1167"/>
      <c r="E21" s="1167"/>
      <c r="F21" s="1167"/>
      <c r="G21" s="1167"/>
      <c r="H21" s="1167"/>
      <c r="I21" s="1167"/>
      <c r="J21" s="1167"/>
      <c r="K21" s="1167"/>
      <c r="L21" s="1167"/>
      <c r="M21" s="1167"/>
      <c r="N21" s="1170">
        <f>'Adm Par Vinc SEM DESe'!F54+'Adm Par Vinc SEM DESe'!F55</f>
        <v>3</v>
      </c>
      <c r="O21" s="1168"/>
      <c r="P21" s="1168"/>
      <c r="Q21" s="1168" t="s">
        <v>591</v>
      </c>
      <c r="R21" s="1169"/>
    </row>
    <row r="22" spans="2:41" ht="20.100000000000001" customHeight="1" x14ac:dyDescent="0.25">
      <c r="B22" s="1166" t="s">
        <v>597</v>
      </c>
      <c r="C22" s="1167"/>
      <c r="D22" s="1167"/>
      <c r="E22" s="1167"/>
      <c r="F22" s="1167"/>
      <c r="G22" s="1167"/>
      <c r="H22" s="1167"/>
      <c r="I22" s="1167"/>
      <c r="J22" s="1167"/>
      <c r="K22" s="1167"/>
      <c r="L22" s="1167"/>
      <c r="M22" s="1167"/>
      <c r="N22" s="1170">
        <v>0</v>
      </c>
      <c r="O22" s="1170"/>
      <c r="P22" s="1170"/>
      <c r="Q22" s="1168" t="s">
        <v>785</v>
      </c>
      <c r="R22" s="1169"/>
      <c r="U22" s="1174"/>
      <c r="V22" s="1174"/>
      <c r="W22" s="1174"/>
    </row>
    <row r="23" spans="2:41" ht="20.100000000000001" customHeight="1" x14ac:dyDescent="0.25">
      <c r="B23" s="1166" t="s">
        <v>598</v>
      </c>
      <c r="C23" s="1167"/>
      <c r="D23" s="1167"/>
      <c r="E23" s="1167"/>
      <c r="F23" s="1167"/>
      <c r="G23" s="1167"/>
      <c r="H23" s="1167"/>
      <c r="I23" s="1167"/>
      <c r="J23" s="1167"/>
      <c r="K23" s="1167"/>
      <c r="L23" s="1167"/>
      <c r="M23" s="1167"/>
      <c r="N23" s="1170">
        <f>'Mob e Des'!C47</f>
        <v>253</v>
      </c>
      <c r="O23" s="1170"/>
      <c r="P23" s="1170"/>
      <c r="Q23" s="1168" t="s">
        <v>785</v>
      </c>
      <c r="R23" s="1169"/>
      <c r="U23" s="1174"/>
      <c r="V23" s="1174"/>
      <c r="W23" s="1174"/>
    </row>
    <row r="24" spans="2:41" ht="20.100000000000001" customHeight="1" x14ac:dyDescent="0.25">
      <c r="B24" s="1166" t="s">
        <v>228</v>
      </c>
      <c r="C24" s="1167"/>
      <c r="D24" s="1167"/>
      <c r="E24" s="1167"/>
      <c r="F24" s="1167"/>
      <c r="G24" s="1167"/>
      <c r="H24" s="1167"/>
      <c r="I24" s="1167"/>
      <c r="J24" s="1167"/>
      <c r="K24" s="1167"/>
      <c r="L24" s="1167"/>
      <c r="M24" s="1167"/>
      <c r="N24" s="1167" t="s">
        <v>229</v>
      </c>
      <c r="O24" s="1167"/>
      <c r="P24" s="1167"/>
      <c r="Q24" s="1167"/>
      <c r="R24" s="1171"/>
    </row>
    <row r="25" spans="2:41" ht="20.100000000000001" customHeight="1" x14ac:dyDescent="0.25">
      <c r="B25" s="1166" t="s">
        <v>599</v>
      </c>
      <c r="C25" s="1167"/>
      <c r="D25" s="1167"/>
      <c r="E25" s="1167"/>
      <c r="F25" s="1167"/>
      <c r="G25" s="1167"/>
      <c r="H25" s="1167"/>
      <c r="I25" s="1167"/>
      <c r="J25" s="1167"/>
      <c r="K25" s="1167"/>
      <c r="L25" s="1167"/>
      <c r="M25" s="1167"/>
      <c r="N25" s="1167" t="s">
        <v>789</v>
      </c>
      <c r="O25" s="1167"/>
      <c r="P25" s="1167"/>
      <c r="Q25" s="1167"/>
      <c r="R25" s="1171"/>
    </row>
    <row r="26" spans="2:41" ht="20.100000000000001" customHeight="1" x14ac:dyDescent="0.25">
      <c r="B26" s="221"/>
      <c r="C26" s="221"/>
      <c r="D26" s="221"/>
      <c r="E26" s="221"/>
      <c r="F26" s="221"/>
      <c r="G26" s="221"/>
      <c r="H26" s="221"/>
      <c r="I26" s="221"/>
      <c r="J26" s="221"/>
      <c r="K26" s="221"/>
      <c r="L26" s="221"/>
      <c r="M26" s="221"/>
      <c r="N26" s="221"/>
      <c r="O26" s="221"/>
      <c r="P26" s="221"/>
      <c r="Q26" s="221"/>
      <c r="R26" s="246"/>
    </row>
    <row r="27" spans="2:41" ht="22.5" customHeight="1" x14ac:dyDescent="0.25">
      <c r="B27" s="1175" t="s">
        <v>600</v>
      </c>
      <c r="C27" s="1176"/>
      <c r="D27" s="1176"/>
      <c r="E27" s="1176"/>
      <c r="F27" s="1176"/>
      <c r="G27" s="1176"/>
      <c r="H27" s="1176"/>
      <c r="I27" s="1176"/>
      <c r="J27" s="1176"/>
      <c r="K27" s="1176"/>
      <c r="L27" s="1176"/>
      <c r="M27" s="1176"/>
      <c r="N27" s="1176"/>
      <c r="O27" s="1176"/>
      <c r="P27" s="1176"/>
      <c r="Q27" s="1176"/>
      <c r="R27" s="1177"/>
    </row>
    <row r="28" spans="2:41" ht="21.75" customHeight="1" x14ac:dyDescent="0.25">
      <c r="B28" s="1166" t="s">
        <v>680</v>
      </c>
      <c r="C28" s="1167"/>
      <c r="D28" s="1167"/>
      <c r="E28" s="1167"/>
      <c r="F28" s="1167"/>
      <c r="G28" s="1167"/>
      <c r="H28" s="1167"/>
      <c r="I28" s="1167"/>
      <c r="J28" s="1167"/>
      <c r="K28" s="1167"/>
      <c r="L28" s="1167"/>
      <c r="M28" s="1167"/>
      <c r="N28" s="1167"/>
      <c r="O28" s="1167"/>
      <c r="P28" s="1167"/>
      <c r="Q28" s="1167"/>
      <c r="R28" s="1171"/>
    </row>
    <row r="29" spans="2:41" ht="20.100000000000001" customHeight="1" x14ac:dyDescent="0.25"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  <c r="R29" s="246"/>
    </row>
    <row r="30" spans="2:41" s="195" customFormat="1" ht="26.25" customHeight="1" x14ac:dyDescent="0.25">
      <c r="B30" s="1175" t="s">
        <v>601</v>
      </c>
      <c r="C30" s="1176"/>
      <c r="D30" s="1176"/>
      <c r="E30" s="1176"/>
      <c r="F30" s="1176"/>
      <c r="G30" s="1176"/>
      <c r="H30" s="1176"/>
      <c r="I30" s="1176"/>
      <c r="J30" s="1176"/>
      <c r="K30" s="1176"/>
      <c r="L30" s="1176"/>
      <c r="M30" s="1176"/>
      <c r="N30" s="1176"/>
      <c r="O30" s="1176"/>
      <c r="P30" s="1176"/>
      <c r="Q30" s="1176"/>
      <c r="R30" s="1177"/>
      <c r="S30" s="244"/>
      <c r="T30" s="243"/>
      <c r="U30" s="243"/>
      <c r="V30" s="243"/>
      <c r="W30" s="243"/>
      <c r="X30" s="243"/>
      <c r="Y30" s="243"/>
      <c r="Z30" s="243"/>
      <c r="AA30" s="243"/>
      <c r="AB30" s="194"/>
      <c r="AC30" s="194"/>
      <c r="AD30" s="194"/>
      <c r="AE30" s="194"/>
      <c r="AF30" s="194"/>
      <c r="AG30" s="194"/>
      <c r="AH30" s="194"/>
      <c r="AI30" s="194"/>
      <c r="AJ30" s="194"/>
      <c r="AK30" s="194"/>
      <c r="AL30" s="194"/>
      <c r="AM30" s="194"/>
      <c r="AN30" s="194"/>
      <c r="AO30" s="194"/>
    </row>
    <row r="31" spans="2:41" s="195" customFormat="1" ht="26.25" customHeight="1" x14ac:dyDescent="0.25">
      <c r="B31" s="1166" t="s">
        <v>602</v>
      </c>
      <c r="C31" s="1167"/>
      <c r="D31" s="1167"/>
      <c r="E31" s="1167"/>
      <c r="F31" s="1167"/>
      <c r="G31" s="1167"/>
      <c r="H31" s="1167"/>
      <c r="I31" s="1167"/>
      <c r="J31" s="1167"/>
      <c r="K31" s="1167"/>
      <c r="L31" s="1167"/>
      <c r="M31" s="1167"/>
      <c r="N31" s="1167"/>
      <c r="O31" s="1167"/>
      <c r="P31" s="1167"/>
      <c r="Q31" s="1167"/>
      <c r="R31" s="1171"/>
      <c r="S31" s="244"/>
      <c r="T31" s="243"/>
      <c r="U31" s="243"/>
      <c r="V31" s="243"/>
      <c r="W31" s="243"/>
      <c r="X31" s="243"/>
      <c r="Y31" s="243"/>
      <c r="Z31" s="243"/>
      <c r="AA31" s="243"/>
      <c r="AB31" s="194"/>
      <c r="AC31" s="194"/>
      <c r="AD31" s="194"/>
      <c r="AE31" s="194"/>
      <c r="AF31" s="194"/>
      <c r="AG31" s="194"/>
      <c r="AH31" s="194"/>
      <c r="AI31" s="194"/>
      <c r="AJ31" s="194"/>
      <c r="AK31" s="194"/>
      <c r="AL31" s="194"/>
      <c r="AM31" s="194"/>
      <c r="AN31" s="194"/>
      <c r="AO31" s="194"/>
    </row>
    <row r="32" spans="2:41" s="195" customFormat="1" ht="20.100000000000001" customHeight="1" x14ac:dyDescent="0.25">
      <c r="B32" s="1178" t="s">
        <v>786</v>
      </c>
      <c r="C32" s="1179"/>
      <c r="D32" s="1179"/>
      <c r="E32" s="1179"/>
      <c r="F32" s="1179"/>
      <c r="G32" s="1179"/>
      <c r="H32" s="1180">
        <f>N16</f>
        <v>35</v>
      </c>
      <c r="I32" s="1180"/>
      <c r="J32" s="1180"/>
      <c r="K32" s="1179" t="s">
        <v>603</v>
      </c>
      <c r="L32" s="1179"/>
      <c r="M32" s="1179"/>
      <c r="N32" s="1179"/>
      <c r="O32" s="1179"/>
      <c r="P32" s="1179"/>
      <c r="Q32" s="1179"/>
      <c r="R32" s="1181"/>
      <c r="S32" s="244"/>
      <c r="T32" s="243"/>
      <c r="U32" s="243"/>
      <c r="V32" s="243"/>
      <c r="W32" s="243"/>
      <c r="X32" s="243"/>
      <c r="Y32" s="243"/>
      <c r="Z32" s="243"/>
      <c r="AA32" s="243"/>
      <c r="AB32" s="194"/>
      <c r="AC32" s="194"/>
      <c r="AD32" s="194"/>
      <c r="AE32" s="194"/>
      <c r="AF32" s="194"/>
      <c r="AG32" s="194"/>
      <c r="AH32" s="194"/>
      <c r="AI32" s="194"/>
      <c r="AJ32" s="194"/>
      <c r="AK32" s="194"/>
      <c r="AL32" s="194"/>
      <c r="AM32" s="194"/>
      <c r="AN32" s="194"/>
      <c r="AO32" s="194"/>
    </row>
    <row r="33" spans="2:41" s="195" customFormat="1" ht="21.75" customHeight="1" x14ac:dyDescent="0.25">
      <c r="B33" s="1166" t="s">
        <v>604</v>
      </c>
      <c r="C33" s="1167"/>
      <c r="D33" s="1167"/>
      <c r="E33" s="1167"/>
      <c r="F33" s="1167"/>
      <c r="G33" s="1167"/>
      <c r="H33" s="1167"/>
      <c r="I33" s="1167"/>
      <c r="J33" s="1167"/>
      <c r="K33" s="1167"/>
      <c r="L33" s="1167"/>
      <c r="M33" s="1167"/>
      <c r="N33" s="1167"/>
      <c r="O33" s="1167"/>
      <c r="P33" s="1167"/>
      <c r="Q33" s="1167"/>
      <c r="R33" s="1171"/>
      <c r="S33" s="244"/>
      <c r="T33" s="243"/>
      <c r="U33" s="243"/>
      <c r="V33" s="243"/>
      <c r="W33" s="243"/>
      <c r="X33" s="243"/>
      <c r="Y33" s="243"/>
      <c r="Z33" s="243"/>
      <c r="AA33" s="243"/>
      <c r="AB33" s="194"/>
      <c r="AC33" s="194"/>
      <c r="AD33" s="194"/>
      <c r="AE33" s="194"/>
      <c r="AF33" s="194"/>
      <c r="AG33" s="194"/>
      <c r="AH33" s="194"/>
      <c r="AI33" s="194"/>
      <c r="AJ33" s="194"/>
      <c r="AK33" s="194"/>
      <c r="AL33" s="194"/>
      <c r="AM33" s="194"/>
      <c r="AN33" s="194"/>
      <c r="AO33" s="194"/>
    </row>
    <row r="34" spans="2:41" s="195" customFormat="1" ht="21.75" customHeight="1" x14ac:dyDescent="0.25">
      <c r="B34" s="1178" t="s">
        <v>787</v>
      </c>
      <c r="C34" s="1179"/>
      <c r="D34" s="1179"/>
      <c r="E34" s="1179"/>
      <c r="F34" s="1179"/>
      <c r="G34" s="1179"/>
      <c r="H34" s="1180">
        <f>N21</f>
        <v>3</v>
      </c>
      <c r="I34" s="1180"/>
      <c r="J34" s="1180"/>
      <c r="K34" s="1179" t="s">
        <v>603</v>
      </c>
      <c r="L34" s="1179"/>
      <c r="M34" s="1179"/>
      <c r="N34" s="1179"/>
      <c r="O34" s="1179"/>
      <c r="P34" s="1179"/>
      <c r="Q34" s="1179"/>
      <c r="R34" s="1181"/>
      <c r="S34" s="244"/>
      <c r="T34" s="243"/>
      <c r="U34" s="243"/>
      <c r="V34" s="243"/>
      <c r="W34" s="243"/>
      <c r="X34" s="243"/>
      <c r="Y34" s="243"/>
      <c r="Z34" s="243"/>
      <c r="AA34" s="243"/>
      <c r="AB34" s="194"/>
      <c r="AC34" s="194"/>
      <c r="AD34" s="194"/>
      <c r="AE34" s="194"/>
      <c r="AF34" s="194"/>
      <c r="AG34" s="194"/>
      <c r="AH34" s="194"/>
      <c r="AI34" s="194"/>
      <c r="AJ34" s="194"/>
      <c r="AK34" s="194"/>
      <c r="AL34" s="194"/>
      <c r="AM34" s="194"/>
      <c r="AN34" s="194"/>
      <c r="AO34" s="194"/>
    </row>
    <row r="35" spans="2:41" s="195" customFormat="1" ht="22.5" customHeight="1" x14ac:dyDescent="0.25">
      <c r="B35" s="1166" t="s">
        <v>605</v>
      </c>
      <c r="C35" s="1167"/>
      <c r="D35" s="1167"/>
      <c r="E35" s="1167"/>
      <c r="F35" s="1167"/>
      <c r="G35" s="1167"/>
      <c r="H35" s="1167"/>
      <c r="I35" s="1167"/>
      <c r="J35" s="1167"/>
      <c r="K35" s="1167"/>
      <c r="L35" s="1167"/>
      <c r="M35" s="1167"/>
      <c r="N35" s="1167"/>
      <c r="O35" s="1167"/>
      <c r="P35" s="1167"/>
      <c r="Q35" s="1167"/>
      <c r="R35" s="1171"/>
      <c r="S35" s="244"/>
      <c r="T35" s="243"/>
      <c r="U35" s="243"/>
      <c r="V35" s="243"/>
      <c r="W35" s="243"/>
      <c r="X35" s="243"/>
      <c r="Y35" s="243"/>
      <c r="Z35" s="243"/>
      <c r="AA35" s="243"/>
      <c r="AB35" s="194"/>
      <c r="AC35" s="194"/>
      <c r="AD35" s="194"/>
      <c r="AE35" s="194"/>
      <c r="AF35" s="194"/>
      <c r="AG35" s="194"/>
      <c r="AH35" s="194"/>
      <c r="AI35" s="194"/>
      <c r="AJ35" s="194"/>
      <c r="AK35" s="194"/>
      <c r="AL35" s="194"/>
      <c r="AM35" s="194"/>
      <c r="AN35" s="194"/>
      <c r="AO35" s="194"/>
    </row>
    <row r="36" spans="2:41" s="195" customFormat="1" ht="22.5" customHeight="1" x14ac:dyDescent="0.25">
      <c r="B36" s="198" t="s">
        <v>606</v>
      </c>
      <c r="C36" s="1182">
        <f>N17</f>
        <v>0.5</v>
      </c>
      <c r="D36" s="1183"/>
      <c r="E36" s="199" t="s">
        <v>607</v>
      </c>
      <c r="F36" s="199"/>
      <c r="G36" s="199"/>
      <c r="H36" s="1180">
        <f>N18</f>
        <v>0</v>
      </c>
      <c r="I36" s="1180"/>
      <c r="J36" s="1180"/>
      <c r="K36" s="199" t="s">
        <v>608</v>
      </c>
      <c r="L36" s="199"/>
      <c r="M36" s="199"/>
      <c r="N36" s="199"/>
      <c r="O36" s="199"/>
      <c r="P36" s="199"/>
      <c r="Q36" s="199"/>
      <c r="R36" s="247"/>
      <c r="S36" s="244"/>
      <c r="T36" s="243"/>
      <c r="U36" s="243"/>
      <c r="V36" s="243"/>
      <c r="W36" s="243"/>
      <c r="X36" s="243"/>
      <c r="Y36" s="243"/>
      <c r="Z36" s="243"/>
      <c r="AA36" s="243"/>
      <c r="AB36" s="194"/>
      <c r="AC36" s="194"/>
      <c r="AD36" s="194"/>
      <c r="AE36" s="194"/>
      <c r="AF36" s="194"/>
      <c r="AG36" s="194"/>
      <c r="AH36" s="194"/>
      <c r="AI36" s="194"/>
      <c r="AJ36" s="194"/>
      <c r="AK36" s="194"/>
      <c r="AL36" s="194"/>
      <c r="AM36" s="194"/>
      <c r="AN36" s="194"/>
      <c r="AO36" s="194"/>
    </row>
    <row r="37" spans="2:41" s="195" customFormat="1" ht="23.25" customHeight="1" x14ac:dyDescent="0.25">
      <c r="B37" s="1166" t="s">
        <v>609</v>
      </c>
      <c r="C37" s="1167"/>
      <c r="D37" s="1167"/>
      <c r="E37" s="1167"/>
      <c r="F37" s="1167"/>
      <c r="G37" s="1167"/>
      <c r="H37" s="1167"/>
      <c r="I37" s="1167"/>
      <c r="J37" s="1167"/>
      <c r="K37" s="1167"/>
      <c r="L37" s="1167"/>
      <c r="M37" s="1167"/>
      <c r="N37" s="1167"/>
      <c r="O37" s="1167"/>
      <c r="P37" s="1167"/>
      <c r="Q37" s="1167"/>
      <c r="R37" s="1171"/>
      <c r="S37" s="244"/>
      <c r="T37" s="243"/>
      <c r="U37" s="243"/>
      <c r="V37" s="243"/>
      <c r="W37" s="243"/>
      <c r="X37" s="243"/>
      <c r="Y37" s="243"/>
      <c r="Z37" s="243"/>
      <c r="AA37" s="243"/>
      <c r="AB37" s="194"/>
      <c r="AC37" s="194"/>
      <c r="AD37" s="194"/>
      <c r="AE37" s="194"/>
      <c r="AF37" s="194"/>
      <c r="AG37" s="194"/>
      <c r="AH37" s="194"/>
      <c r="AI37" s="194"/>
      <c r="AJ37" s="194"/>
      <c r="AK37" s="194"/>
      <c r="AL37" s="194"/>
      <c r="AM37" s="194"/>
      <c r="AN37" s="194"/>
      <c r="AO37" s="194"/>
    </row>
    <row r="38" spans="2:41" s="195" customFormat="1" ht="21" customHeight="1" x14ac:dyDescent="0.25">
      <c r="B38" s="198" t="s">
        <v>610</v>
      </c>
      <c r="C38" s="1182">
        <f>C36+N19</f>
        <v>4.5</v>
      </c>
      <c r="D38" s="1183"/>
      <c r="E38" s="199" t="s">
        <v>607</v>
      </c>
      <c r="F38" s="199"/>
      <c r="G38" s="199"/>
      <c r="H38" s="1180">
        <f>H36+N20</f>
        <v>0</v>
      </c>
      <c r="I38" s="1180"/>
      <c r="J38" s="1180"/>
      <c r="K38" s="199" t="s">
        <v>608</v>
      </c>
      <c r="L38" s="199"/>
      <c r="M38" s="199"/>
      <c r="N38" s="199"/>
      <c r="O38" s="199"/>
      <c r="P38" s="199"/>
      <c r="Q38" s="199"/>
      <c r="R38" s="247"/>
      <c r="S38" s="244"/>
      <c r="T38" s="243"/>
      <c r="U38" s="243"/>
      <c r="V38" s="243"/>
      <c r="W38" s="243"/>
      <c r="X38" s="243"/>
      <c r="Y38" s="243"/>
      <c r="Z38" s="243"/>
      <c r="AA38" s="243"/>
      <c r="AB38" s="194"/>
      <c r="AC38" s="194"/>
      <c r="AD38" s="194"/>
      <c r="AE38" s="194"/>
      <c r="AF38" s="194"/>
      <c r="AG38" s="194"/>
      <c r="AH38" s="194"/>
      <c r="AI38" s="194"/>
      <c r="AJ38" s="194"/>
      <c r="AK38" s="194"/>
      <c r="AL38" s="194"/>
      <c r="AM38" s="194"/>
      <c r="AN38" s="194"/>
      <c r="AO38" s="194"/>
    </row>
    <row r="39" spans="2:41" s="195" customFormat="1" ht="21" customHeight="1" x14ac:dyDescent="0.25">
      <c r="B39" s="1166" t="s">
        <v>611</v>
      </c>
      <c r="C39" s="1167"/>
      <c r="D39" s="1167"/>
      <c r="E39" s="1167"/>
      <c r="F39" s="1167"/>
      <c r="G39" s="1167"/>
      <c r="H39" s="1167"/>
      <c r="I39" s="1167"/>
      <c r="J39" s="1167"/>
      <c r="K39" s="1167"/>
      <c r="L39" s="1167"/>
      <c r="M39" s="1167"/>
      <c r="N39" s="1167"/>
      <c r="O39" s="1167"/>
      <c r="P39" s="1167"/>
      <c r="Q39" s="1167"/>
      <c r="R39" s="1171"/>
      <c r="S39" s="244"/>
      <c r="T39" s="243"/>
      <c r="U39" s="243"/>
      <c r="V39" s="243"/>
      <c r="W39" s="243"/>
      <c r="X39" s="243"/>
      <c r="Y39" s="243"/>
      <c r="Z39" s="243"/>
      <c r="AA39" s="243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</row>
    <row r="40" spans="2:41" s="195" customFormat="1" ht="21.75" customHeight="1" x14ac:dyDescent="0.25">
      <c r="B40" s="1184" t="s">
        <v>612</v>
      </c>
      <c r="C40" s="1185"/>
      <c r="D40" s="1185"/>
      <c r="E40" s="1185"/>
      <c r="F40" s="1185"/>
      <c r="G40" s="1185"/>
      <c r="H40" s="1180">
        <f>(N17+N18)+(N19+N20)+(N21+N16)/2</f>
        <v>23.5</v>
      </c>
      <c r="I40" s="1180"/>
      <c r="J40" s="1180"/>
      <c r="K40" s="1179" t="s">
        <v>603</v>
      </c>
      <c r="L40" s="1179"/>
      <c r="M40" s="1179"/>
      <c r="N40" s="1179"/>
      <c r="O40" s="1179"/>
      <c r="P40" s="1179"/>
      <c r="Q40" s="1179"/>
      <c r="R40" s="1181"/>
      <c r="S40" s="244"/>
      <c r="T40" s="243"/>
      <c r="U40" s="243"/>
      <c r="V40" s="243"/>
      <c r="W40" s="243"/>
      <c r="X40" s="243"/>
      <c r="Y40" s="243"/>
      <c r="Z40" s="243"/>
      <c r="AA40" s="243"/>
      <c r="AB40" s="194"/>
      <c r="AC40" s="194"/>
      <c r="AD40" s="194"/>
      <c r="AE40" s="194"/>
      <c r="AF40" s="194"/>
      <c r="AG40" s="194"/>
      <c r="AH40" s="194"/>
      <c r="AI40" s="194"/>
      <c r="AJ40" s="194"/>
      <c r="AK40" s="194"/>
      <c r="AL40" s="194"/>
      <c r="AM40" s="194"/>
      <c r="AN40" s="194"/>
      <c r="AO40" s="194"/>
    </row>
    <row r="41" spans="2:41" s="195" customFormat="1" ht="21.75" customHeight="1" x14ac:dyDescent="0.25">
      <c r="B41" s="1166" t="s">
        <v>613</v>
      </c>
      <c r="C41" s="1167"/>
      <c r="D41" s="1167"/>
      <c r="E41" s="1167"/>
      <c r="F41" s="1167"/>
      <c r="G41" s="1167"/>
      <c r="H41" s="1167"/>
      <c r="I41" s="1167"/>
      <c r="J41" s="1167"/>
      <c r="K41" s="1167"/>
      <c r="L41" s="1167"/>
      <c r="M41" s="1167"/>
      <c r="N41" s="1167"/>
      <c r="O41" s="1167"/>
      <c r="P41" s="1167"/>
      <c r="Q41" s="1167"/>
      <c r="R41" s="1171"/>
      <c r="S41" s="244"/>
      <c r="T41" s="243"/>
      <c r="U41" s="243"/>
      <c r="V41" s="243"/>
      <c r="W41" s="243"/>
      <c r="X41" s="243"/>
      <c r="Y41" s="243"/>
      <c r="Z41" s="243"/>
      <c r="AA41" s="243"/>
      <c r="AB41" s="194"/>
      <c r="AC41" s="194"/>
      <c r="AD41" s="194"/>
      <c r="AE41" s="194"/>
      <c r="AF41" s="194"/>
      <c r="AG41" s="194"/>
      <c r="AH41" s="194"/>
      <c r="AI41" s="194"/>
      <c r="AJ41" s="194"/>
      <c r="AK41" s="194"/>
      <c r="AL41" s="194"/>
      <c r="AM41" s="194"/>
      <c r="AN41" s="194"/>
      <c r="AO41" s="194"/>
    </row>
    <row r="42" spans="2:41" s="195" customFormat="1" ht="23.25" customHeight="1" x14ac:dyDescent="0.25">
      <c r="B42" s="198" t="s">
        <v>614</v>
      </c>
      <c r="C42" s="1182">
        <f>H32+C38+H38+H34</f>
        <v>42.5</v>
      </c>
      <c r="D42" s="1182"/>
      <c r="E42" s="199" t="s">
        <v>603</v>
      </c>
      <c r="F42" s="199"/>
      <c r="G42" s="199"/>
      <c r="H42" s="199"/>
      <c r="I42" s="199"/>
      <c r="J42" s="199"/>
      <c r="K42" s="199"/>
      <c r="L42" s="199"/>
      <c r="M42" s="199"/>
      <c r="N42" s="199"/>
      <c r="O42" s="199"/>
      <c r="P42" s="199"/>
      <c r="Q42" s="199"/>
      <c r="R42" s="247"/>
      <c r="S42" s="244"/>
      <c r="T42" s="243"/>
      <c r="U42" s="243"/>
      <c r="V42" s="243"/>
      <c r="W42" s="243"/>
      <c r="X42" s="243"/>
      <c r="Y42" s="243"/>
      <c r="Z42" s="243"/>
      <c r="AA42" s="243"/>
      <c r="AB42" s="194"/>
      <c r="AC42" s="194"/>
      <c r="AD42" s="194"/>
      <c r="AE42" s="194"/>
      <c r="AF42" s="194"/>
      <c r="AG42" s="194"/>
      <c r="AH42" s="194"/>
      <c r="AI42" s="194"/>
      <c r="AJ42" s="194"/>
      <c r="AK42" s="194"/>
      <c r="AL42" s="194"/>
      <c r="AM42" s="194"/>
      <c r="AN42" s="194"/>
      <c r="AO42" s="194"/>
    </row>
    <row r="43" spans="2:41" s="195" customFormat="1" ht="21.75" customHeight="1" x14ac:dyDescent="0.25">
      <c r="B43" s="1175" t="s">
        <v>615</v>
      </c>
      <c r="C43" s="1176"/>
      <c r="D43" s="1176"/>
      <c r="E43" s="1176"/>
      <c r="F43" s="1176"/>
      <c r="G43" s="1176"/>
      <c r="H43" s="1176"/>
      <c r="I43" s="1176"/>
      <c r="J43" s="1176"/>
      <c r="K43" s="1176"/>
      <c r="L43" s="1176"/>
      <c r="M43" s="1176"/>
      <c r="N43" s="1176"/>
      <c r="O43" s="1176"/>
      <c r="P43" s="1176"/>
      <c r="Q43" s="1176"/>
      <c r="R43" s="1177"/>
      <c r="S43" s="244"/>
      <c r="T43" s="243"/>
      <c r="U43" s="243"/>
      <c r="V43" s="243"/>
      <c r="W43" s="243"/>
      <c r="X43" s="243"/>
      <c r="Y43" s="243"/>
      <c r="Z43" s="243"/>
      <c r="AA43" s="243"/>
      <c r="AB43" s="194"/>
      <c r="AC43" s="194"/>
      <c r="AD43" s="194"/>
      <c r="AE43" s="194"/>
      <c r="AF43" s="194"/>
      <c r="AG43" s="194"/>
      <c r="AH43" s="194"/>
      <c r="AI43" s="194"/>
      <c r="AJ43" s="194"/>
      <c r="AK43" s="194"/>
      <c r="AL43" s="194"/>
      <c r="AM43" s="194"/>
      <c r="AN43" s="194"/>
      <c r="AO43" s="194"/>
    </row>
    <row r="44" spans="2:41" s="195" customFormat="1" ht="23.25" customHeight="1" x14ac:dyDescent="0.25">
      <c r="B44" s="1166" t="s">
        <v>616</v>
      </c>
      <c r="C44" s="1167"/>
      <c r="D44" s="1167"/>
      <c r="E44" s="1167"/>
      <c r="F44" s="1167"/>
      <c r="G44" s="1167"/>
      <c r="H44" s="1167"/>
      <c r="I44" s="1167"/>
      <c r="J44" s="1167"/>
      <c r="K44" s="1167"/>
      <c r="L44" s="1167"/>
      <c r="M44" s="1167"/>
      <c r="N44" s="1167"/>
      <c r="O44" s="1167"/>
      <c r="P44" s="1167"/>
      <c r="Q44" s="1167"/>
      <c r="R44" s="1171"/>
      <c r="S44" s="244"/>
      <c r="T44" s="243"/>
      <c r="U44" s="243"/>
      <c r="V44" s="243"/>
      <c r="W44" s="243"/>
      <c r="X44" s="243"/>
      <c r="Y44" s="243"/>
      <c r="Z44" s="243"/>
      <c r="AA44" s="243"/>
      <c r="AB44" s="194"/>
      <c r="AC44" s="194"/>
      <c r="AD44" s="194"/>
      <c r="AE44" s="194"/>
      <c r="AF44" s="194"/>
      <c r="AG44" s="194"/>
      <c r="AH44" s="194"/>
      <c r="AI44" s="194"/>
      <c r="AJ44" s="194"/>
      <c r="AK44" s="194"/>
      <c r="AL44" s="194"/>
      <c r="AM44" s="194"/>
      <c r="AN44" s="194"/>
      <c r="AO44" s="194"/>
    </row>
    <row r="45" spans="2:41" s="195" customFormat="1" ht="21.75" customHeight="1" x14ac:dyDescent="0.25">
      <c r="B45" s="1175" t="s">
        <v>617</v>
      </c>
      <c r="C45" s="1176"/>
      <c r="D45" s="1176"/>
      <c r="E45" s="1176"/>
      <c r="F45" s="1176"/>
      <c r="G45" s="1176"/>
      <c r="H45" s="1176"/>
      <c r="I45" s="1176"/>
      <c r="J45" s="1176"/>
      <c r="K45" s="1176"/>
      <c r="L45" s="1176"/>
      <c r="M45" s="1176"/>
      <c r="N45" s="1176"/>
      <c r="O45" s="1176"/>
      <c r="P45" s="1176"/>
      <c r="Q45" s="1176"/>
      <c r="R45" s="1177"/>
      <c r="S45" s="244"/>
      <c r="T45" s="243"/>
      <c r="U45" s="243"/>
      <c r="V45" s="243"/>
      <c r="W45" s="243"/>
      <c r="X45" s="243"/>
      <c r="Y45" s="243"/>
      <c r="Z45" s="243"/>
      <c r="AA45" s="243"/>
      <c r="AB45" s="194"/>
      <c r="AC45" s="194"/>
      <c r="AD45" s="194"/>
      <c r="AE45" s="194"/>
      <c r="AF45" s="194"/>
      <c r="AG45" s="194"/>
      <c r="AH45" s="194"/>
      <c r="AI45" s="194"/>
      <c r="AJ45" s="194"/>
      <c r="AK45" s="194"/>
      <c r="AL45" s="194"/>
      <c r="AM45" s="194"/>
      <c r="AN45" s="194"/>
      <c r="AO45" s="194"/>
    </row>
    <row r="46" spans="2:41" ht="23.25" customHeight="1" x14ac:dyDescent="0.25">
      <c r="B46" s="1166" t="s">
        <v>618</v>
      </c>
      <c r="C46" s="1167"/>
      <c r="D46" s="1167"/>
      <c r="E46" s="1167"/>
      <c r="F46" s="1167"/>
      <c r="G46" s="1167"/>
      <c r="H46" s="1167"/>
      <c r="I46" s="1167"/>
      <c r="J46" s="1167"/>
      <c r="K46" s="1167"/>
      <c r="L46" s="1167"/>
      <c r="M46" s="1167"/>
      <c r="N46" s="1167"/>
      <c r="O46" s="1167"/>
      <c r="P46" s="1167"/>
      <c r="Q46" s="1167"/>
      <c r="R46" s="1171"/>
    </row>
    <row r="47" spans="2:41" ht="22.5" customHeight="1" x14ac:dyDescent="0.25">
      <c r="B47" s="1175" t="s">
        <v>619</v>
      </c>
      <c r="C47" s="1176"/>
      <c r="D47" s="1176"/>
      <c r="E47" s="1176"/>
      <c r="F47" s="1176"/>
      <c r="G47" s="1176"/>
      <c r="H47" s="1176"/>
      <c r="I47" s="1176"/>
      <c r="J47" s="1176"/>
      <c r="K47" s="1176"/>
      <c r="L47" s="1176"/>
      <c r="M47" s="1176"/>
      <c r="N47" s="1176"/>
      <c r="O47" s="1176"/>
      <c r="P47" s="1176"/>
      <c r="Q47" s="1176"/>
      <c r="R47" s="1177"/>
    </row>
    <row r="48" spans="2:41" ht="24" customHeight="1" x14ac:dyDescent="0.25">
      <c r="B48" s="1166" t="s">
        <v>790</v>
      </c>
      <c r="C48" s="1167"/>
      <c r="D48" s="1167"/>
      <c r="E48" s="1167"/>
      <c r="F48" s="1167"/>
      <c r="G48" s="1167"/>
      <c r="H48" s="1167"/>
      <c r="I48" s="1167"/>
      <c r="J48" s="1167"/>
      <c r="K48" s="1167"/>
      <c r="L48" s="1167"/>
      <c r="M48" s="1167"/>
      <c r="N48" s="1167"/>
      <c r="O48" s="1167"/>
      <c r="P48" s="1167"/>
      <c r="Q48" s="1167"/>
      <c r="R48" s="1171"/>
    </row>
    <row r="49" spans="2:22" ht="21.75" customHeight="1" x14ac:dyDescent="0.25">
      <c r="B49" s="1175" t="s">
        <v>620</v>
      </c>
      <c r="C49" s="1176"/>
      <c r="D49" s="1176"/>
      <c r="E49" s="1176"/>
      <c r="F49" s="1176"/>
      <c r="G49" s="1176"/>
      <c r="H49" s="1176"/>
      <c r="I49" s="1176"/>
      <c r="J49" s="1176"/>
      <c r="K49" s="1176"/>
      <c r="L49" s="1176"/>
      <c r="M49" s="1176"/>
      <c r="N49" s="1176"/>
      <c r="O49" s="1176"/>
      <c r="P49" s="1176"/>
      <c r="Q49" s="1176"/>
      <c r="R49" s="1177"/>
    </row>
    <row r="50" spans="2:22" ht="21.75" customHeight="1" x14ac:dyDescent="0.25">
      <c r="B50" s="1191" t="s">
        <v>788</v>
      </c>
      <c r="C50" s="1192"/>
      <c r="D50" s="1192"/>
      <c r="E50" s="1192"/>
      <c r="F50" s="1192"/>
      <c r="G50" s="1192"/>
      <c r="H50" s="1192"/>
      <c r="I50" s="1192"/>
      <c r="J50" s="1192"/>
      <c r="K50" s="1192"/>
      <c r="L50" s="1192"/>
      <c r="M50" s="1192"/>
      <c r="N50" s="1192"/>
      <c r="O50" s="1192"/>
      <c r="P50" s="1192"/>
      <c r="Q50" s="1192"/>
      <c r="R50" s="1193"/>
    </row>
    <row r="51" spans="2:22" ht="18" customHeight="1" x14ac:dyDescent="0.25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48"/>
    </row>
    <row r="52" spans="2:22" ht="18" customHeight="1" x14ac:dyDescent="0.25">
      <c r="B52" s="1194" t="s">
        <v>621</v>
      </c>
      <c r="C52" s="1195"/>
      <c r="D52" s="1195"/>
      <c r="E52" s="1195"/>
      <c r="F52" s="1195"/>
      <c r="G52" s="1195"/>
      <c r="H52" s="1195"/>
      <c r="I52" s="1195"/>
      <c r="J52" s="1195"/>
      <c r="K52" s="1195"/>
      <c r="L52" s="1195"/>
      <c r="M52" s="1195"/>
      <c r="N52" s="1195"/>
      <c r="O52" s="1195"/>
      <c r="P52" s="1195"/>
      <c r="Q52" s="1195"/>
      <c r="R52" s="1196"/>
      <c r="S52" s="249"/>
      <c r="T52" s="250"/>
      <c r="U52" s="250"/>
    </row>
    <row r="53" spans="2:22" ht="18" customHeight="1" x14ac:dyDescent="0.25">
      <c r="B53" s="1175" t="s">
        <v>622</v>
      </c>
      <c r="C53" s="1176"/>
      <c r="D53" s="1176"/>
      <c r="E53" s="1177"/>
      <c r="F53" s="1197" t="s">
        <v>623</v>
      </c>
      <c r="G53" s="1198"/>
      <c r="H53" s="1198"/>
      <c r="I53" s="1198"/>
      <c r="J53" s="1198"/>
      <c r="K53" s="1198"/>
      <c r="L53" s="1198"/>
      <c r="M53" s="1198"/>
      <c r="N53" s="1199"/>
      <c r="O53" s="1197" t="s">
        <v>624</v>
      </c>
      <c r="P53" s="1199"/>
      <c r="Q53" s="1197" t="s">
        <v>625</v>
      </c>
      <c r="R53" s="1200"/>
      <c r="S53" s="249"/>
      <c r="T53" s="250"/>
      <c r="U53" s="250"/>
    </row>
    <row r="54" spans="2:22" ht="18" customHeight="1" x14ac:dyDescent="0.25">
      <c r="B54" s="1166" t="s">
        <v>626</v>
      </c>
      <c r="C54" s="1167"/>
      <c r="D54" s="1167"/>
      <c r="E54" s="1171"/>
      <c r="F54" s="1186" t="s">
        <v>627</v>
      </c>
      <c r="G54" s="1187"/>
      <c r="H54" s="1187"/>
      <c r="I54" s="1187"/>
      <c r="J54" s="1187"/>
      <c r="K54" s="1187"/>
      <c r="L54" s="1187"/>
      <c r="M54" s="1187"/>
      <c r="N54" s="1188"/>
      <c r="O54" s="1189">
        <f>57.95+4.5*C36</f>
        <v>60.2</v>
      </c>
      <c r="P54" s="1190"/>
      <c r="Q54" s="1189"/>
      <c r="R54" s="1190"/>
      <c r="S54" s="249"/>
      <c r="T54" s="250"/>
    </row>
    <row r="55" spans="2:22" ht="18" customHeight="1" x14ac:dyDescent="0.25">
      <c r="B55" s="1166" t="s">
        <v>628</v>
      </c>
      <c r="C55" s="1167"/>
      <c r="D55" s="1167"/>
      <c r="E55" s="1171"/>
      <c r="F55" s="1186" t="s">
        <v>629</v>
      </c>
      <c r="G55" s="1187"/>
      <c r="H55" s="1187"/>
      <c r="I55" s="1187"/>
      <c r="J55" s="1187"/>
      <c r="K55" s="1187"/>
      <c r="L55" s="1187"/>
      <c r="M55" s="1187"/>
      <c r="N55" s="1188"/>
      <c r="O55" s="1189">
        <f>1.55*50%*(C42)</f>
        <v>32.9375</v>
      </c>
      <c r="P55" s="1190"/>
      <c r="Q55" s="1189"/>
      <c r="R55" s="1190"/>
      <c r="S55" s="249"/>
      <c r="T55" s="250"/>
      <c r="V55" s="250"/>
    </row>
    <row r="56" spans="2:22" ht="18" customHeight="1" x14ac:dyDescent="0.25">
      <c r="B56" s="1166" t="s">
        <v>630</v>
      </c>
      <c r="C56" s="1167"/>
      <c r="D56" s="1167"/>
      <c r="E56" s="1171"/>
      <c r="F56" s="1186" t="s">
        <v>631</v>
      </c>
      <c r="G56" s="1187"/>
      <c r="H56" s="1187"/>
      <c r="I56" s="1187"/>
      <c r="J56" s="1187"/>
      <c r="K56" s="1187"/>
      <c r="L56" s="1187"/>
      <c r="M56" s="1187"/>
      <c r="N56" s="1188"/>
      <c r="O56" s="1189">
        <f>3.11*50%*(H32+H34)</f>
        <v>59.089999999999996</v>
      </c>
      <c r="P56" s="1190"/>
      <c r="Q56" s="1189"/>
      <c r="R56" s="1190"/>
      <c r="S56" s="249"/>
      <c r="T56" s="250"/>
    </row>
    <row r="57" spans="2:22" ht="18" customHeight="1" x14ac:dyDescent="0.25">
      <c r="B57" s="1166" t="s">
        <v>632</v>
      </c>
      <c r="C57" s="1167"/>
      <c r="D57" s="1167"/>
      <c r="E57" s="1171"/>
      <c r="F57" s="1186" t="s">
        <v>633</v>
      </c>
      <c r="G57" s="1187"/>
      <c r="H57" s="1187"/>
      <c r="I57" s="1187"/>
      <c r="J57" s="1187"/>
      <c r="K57" s="1187"/>
      <c r="L57" s="1187"/>
      <c r="M57" s="1187"/>
      <c r="N57" s="1188"/>
      <c r="O57" s="1189">
        <f>0.77*(H32+H34)</f>
        <v>29.26</v>
      </c>
      <c r="P57" s="1190"/>
      <c r="Q57" s="1189"/>
      <c r="R57" s="1190"/>
      <c r="S57" s="249"/>
      <c r="T57" s="250"/>
    </row>
    <row r="58" spans="2:22" ht="18" customHeight="1" x14ac:dyDescent="0.25">
      <c r="B58" s="1166" t="s">
        <v>634</v>
      </c>
      <c r="C58" s="1167"/>
      <c r="D58" s="1167"/>
      <c r="E58" s="1171"/>
      <c r="F58" s="1186" t="s">
        <v>635</v>
      </c>
      <c r="G58" s="1187"/>
      <c r="H58" s="1187"/>
      <c r="I58" s="1187"/>
      <c r="J58" s="1187"/>
      <c r="K58" s="1187"/>
      <c r="L58" s="1187"/>
      <c r="M58" s="1187"/>
      <c r="N58" s="1188"/>
      <c r="O58" s="1189">
        <f>0.25*C42</f>
        <v>10.625</v>
      </c>
      <c r="P58" s="1190"/>
      <c r="Q58" s="1189"/>
      <c r="R58" s="1190"/>
      <c r="S58" s="249"/>
      <c r="T58" s="250"/>
      <c r="V58" s="250"/>
    </row>
    <row r="59" spans="2:22" ht="18" customHeight="1" x14ac:dyDescent="0.25">
      <c r="B59" s="1166" t="s">
        <v>636</v>
      </c>
      <c r="C59" s="1167"/>
      <c r="D59" s="1167"/>
      <c r="E59" s="1171"/>
      <c r="F59" s="1186" t="s">
        <v>637</v>
      </c>
      <c r="G59" s="1187"/>
      <c r="H59" s="1187"/>
      <c r="I59" s="1187"/>
      <c r="J59" s="1187"/>
      <c r="K59" s="1187"/>
      <c r="L59" s="1187"/>
      <c r="M59" s="1187"/>
      <c r="N59" s="1188"/>
      <c r="O59" s="1189">
        <f>1.5*50%*(H40)</f>
        <v>17.625</v>
      </c>
      <c r="P59" s="1190"/>
      <c r="Q59" s="1189"/>
      <c r="R59" s="1190"/>
      <c r="S59" s="249"/>
      <c r="T59" s="250"/>
      <c r="V59" s="250"/>
    </row>
    <row r="60" spans="2:22" ht="18" customHeight="1" x14ac:dyDescent="0.25">
      <c r="B60" s="1166" t="s">
        <v>638</v>
      </c>
      <c r="C60" s="1167"/>
      <c r="D60" s="1167"/>
      <c r="E60" s="1171"/>
      <c r="F60" s="1186" t="s">
        <v>639</v>
      </c>
      <c r="G60" s="1187"/>
      <c r="H60" s="1187"/>
      <c r="I60" s="1187"/>
      <c r="J60" s="1187"/>
      <c r="K60" s="1187"/>
      <c r="L60" s="1187"/>
      <c r="M60" s="1187"/>
      <c r="N60" s="1188"/>
      <c r="O60" s="1189">
        <f>8.46*(C38+H38)</f>
        <v>38.070000000000007</v>
      </c>
      <c r="P60" s="1190"/>
      <c r="Q60" s="1189"/>
      <c r="R60" s="1190"/>
      <c r="S60" s="249"/>
      <c r="T60" s="250"/>
    </row>
    <row r="61" spans="2:22" ht="18" customHeight="1" x14ac:dyDescent="0.25"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64"/>
      <c r="S61" s="64"/>
      <c r="T61" s="64"/>
      <c r="U61" s="250"/>
    </row>
    <row r="62" spans="2:22" ht="18" customHeight="1" x14ac:dyDescent="0.25">
      <c r="B62" s="1194" t="s">
        <v>640</v>
      </c>
      <c r="C62" s="1195"/>
      <c r="D62" s="1195"/>
      <c r="E62" s="1195"/>
      <c r="F62" s="1195"/>
      <c r="G62" s="1195"/>
      <c r="H62" s="1195"/>
      <c r="I62" s="1195"/>
      <c r="J62" s="1195"/>
      <c r="K62" s="1195"/>
      <c r="L62" s="1195"/>
      <c r="M62" s="1195"/>
      <c r="N62" s="1195"/>
      <c r="O62" s="1195"/>
      <c r="P62" s="1195"/>
      <c r="Q62" s="1195"/>
      <c r="R62" s="1196"/>
      <c r="S62" s="249"/>
      <c r="T62" s="250"/>
      <c r="U62" s="250"/>
    </row>
    <row r="63" spans="2:22" ht="18" customHeight="1" x14ac:dyDescent="0.25">
      <c r="B63" s="1175" t="s">
        <v>641</v>
      </c>
      <c r="C63" s="1176"/>
      <c r="D63" s="1176"/>
      <c r="E63" s="1177"/>
      <c r="F63" s="1197" t="s">
        <v>153</v>
      </c>
      <c r="G63" s="1198"/>
      <c r="H63" s="1199"/>
      <c r="I63" s="1197" t="s">
        <v>624</v>
      </c>
      <c r="J63" s="1198"/>
      <c r="K63" s="1199"/>
      <c r="L63" s="1208"/>
      <c r="M63" s="1209"/>
      <c r="N63" s="1209"/>
      <c r="O63" s="1209"/>
      <c r="P63" s="1209"/>
      <c r="Q63" s="1209"/>
      <c r="R63" s="1210"/>
      <c r="S63" s="249"/>
      <c r="T63" s="250"/>
      <c r="U63" s="250"/>
    </row>
    <row r="64" spans="2:22" ht="18" customHeight="1" x14ac:dyDescent="0.25">
      <c r="B64" s="1166" t="s">
        <v>642</v>
      </c>
      <c r="C64" s="1167"/>
      <c r="D64" s="1167"/>
      <c r="E64" s="1171"/>
      <c r="F64" s="1201" t="s">
        <v>230</v>
      </c>
      <c r="G64" s="1202"/>
      <c r="H64" s="1203"/>
      <c r="I64" s="1204">
        <v>104.88</v>
      </c>
      <c r="J64" s="1205"/>
      <c r="K64" s="1206"/>
      <c r="L64" s="1201"/>
      <c r="M64" s="1202"/>
      <c r="N64" s="1202"/>
      <c r="O64" s="1202"/>
      <c r="P64" s="1202"/>
      <c r="Q64" s="1202"/>
      <c r="R64" s="1207"/>
      <c r="S64" s="249"/>
      <c r="T64" s="250"/>
      <c r="U64" s="250"/>
    </row>
    <row r="65" spans="2:27" ht="18" customHeight="1" x14ac:dyDescent="0.25">
      <c r="B65" s="1166" t="s">
        <v>643</v>
      </c>
      <c r="C65" s="1167"/>
      <c r="D65" s="1167"/>
      <c r="E65" s="1171"/>
      <c r="F65" s="1201" t="s">
        <v>230</v>
      </c>
      <c r="G65" s="1202"/>
      <c r="H65" s="1203"/>
      <c r="I65" s="1204">
        <v>93.45</v>
      </c>
      <c r="J65" s="1205"/>
      <c r="K65" s="1206"/>
      <c r="L65" s="1201"/>
      <c r="M65" s="1202"/>
      <c r="N65" s="1202"/>
      <c r="O65" s="1202"/>
      <c r="P65" s="1202"/>
      <c r="Q65" s="1202"/>
      <c r="R65" s="1207"/>
      <c r="S65" s="249"/>
      <c r="T65" s="250"/>
      <c r="U65" s="250"/>
    </row>
    <row r="66" spans="2:27" ht="18" customHeight="1" x14ac:dyDescent="0.25">
      <c r="B66" s="1166" t="s">
        <v>644</v>
      </c>
      <c r="C66" s="1167"/>
      <c r="D66" s="1167"/>
      <c r="E66" s="1171"/>
      <c r="F66" s="1201" t="s">
        <v>230</v>
      </c>
      <c r="G66" s="1202"/>
      <c r="H66" s="1203"/>
      <c r="I66" s="1204">
        <v>215.14</v>
      </c>
      <c r="J66" s="1205"/>
      <c r="K66" s="1206"/>
      <c r="L66" s="1201"/>
      <c r="M66" s="1202"/>
      <c r="N66" s="1202"/>
      <c r="O66" s="1202"/>
      <c r="P66" s="1202"/>
      <c r="Q66" s="1202"/>
      <c r="R66" s="1207"/>
      <c r="S66" s="249"/>
      <c r="T66" s="250"/>
      <c r="U66" s="250"/>
    </row>
    <row r="67" spans="2:27" ht="18" customHeight="1" x14ac:dyDescent="0.25">
      <c r="B67" s="1166" t="s">
        <v>645</v>
      </c>
      <c r="C67" s="1167"/>
      <c r="D67" s="1167"/>
      <c r="E67" s="1171"/>
      <c r="F67" s="1201" t="s">
        <v>230</v>
      </c>
      <c r="G67" s="1202"/>
      <c r="H67" s="1203"/>
      <c r="I67" s="1204">
        <v>14.77</v>
      </c>
      <c r="J67" s="1205"/>
      <c r="K67" s="1206"/>
      <c r="L67" s="1201"/>
      <c r="M67" s="1202"/>
      <c r="N67" s="1202"/>
      <c r="O67" s="1202"/>
      <c r="P67" s="1202"/>
      <c r="Q67" s="1202"/>
      <c r="R67" s="1207"/>
      <c r="S67" s="249"/>
      <c r="T67" s="250"/>
      <c r="U67" s="250"/>
    </row>
    <row r="68" spans="2:27" ht="18" customHeight="1" x14ac:dyDescent="0.25">
      <c r="B68" s="1166" t="s">
        <v>646</v>
      </c>
      <c r="C68" s="1167"/>
      <c r="D68" s="1167"/>
      <c r="E68" s="1171"/>
      <c r="F68" s="1201" t="s">
        <v>230</v>
      </c>
      <c r="G68" s="1202"/>
      <c r="H68" s="1203"/>
      <c r="I68" s="1204">
        <v>6.1</v>
      </c>
      <c r="J68" s="1205"/>
      <c r="K68" s="1206"/>
      <c r="L68" s="1201"/>
      <c r="M68" s="1202"/>
      <c r="N68" s="1202"/>
      <c r="O68" s="1202"/>
      <c r="P68" s="1202"/>
      <c r="Q68" s="1202"/>
      <c r="R68" s="1207"/>
      <c r="S68" s="249"/>
      <c r="T68" s="250"/>
      <c r="U68" s="250"/>
    </row>
    <row r="69" spans="2:27" ht="18" customHeight="1" x14ac:dyDescent="0.25">
      <c r="B69" s="201"/>
      <c r="C69" s="251"/>
      <c r="D69" s="202"/>
      <c r="E69" s="202"/>
      <c r="F69" s="202"/>
      <c r="G69" s="202"/>
      <c r="H69" s="202"/>
      <c r="I69" s="202"/>
      <c r="J69" s="202"/>
      <c r="K69" s="202"/>
      <c r="L69" s="202"/>
      <c r="M69" s="202"/>
      <c r="N69" s="202"/>
      <c r="O69" s="202"/>
      <c r="P69" s="202"/>
      <c r="Q69" s="202"/>
      <c r="R69" s="252"/>
      <c r="S69" s="249"/>
    </row>
    <row r="70" spans="2:27" ht="27.75" customHeight="1" x14ac:dyDescent="0.25">
      <c r="B70" s="1211" t="s">
        <v>647</v>
      </c>
      <c r="C70" s="1212"/>
      <c r="D70" s="1212"/>
      <c r="E70" s="1212"/>
      <c r="F70" s="1212"/>
      <c r="G70" s="1212"/>
      <c r="H70" s="1212"/>
      <c r="I70" s="1212"/>
      <c r="J70" s="1212"/>
      <c r="K70" s="1212"/>
      <c r="L70" s="1212"/>
      <c r="M70" s="1212"/>
      <c r="N70" s="1212"/>
      <c r="O70" s="1212"/>
      <c r="P70" s="1212"/>
      <c r="Q70" s="1212"/>
      <c r="R70" s="1213"/>
      <c r="S70" s="64"/>
      <c r="T70" s="64"/>
    </row>
    <row r="71" spans="2:27" s="200" customFormat="1" ht="21.75" customHeight="1" x14ac:dyDescent="0.25">
      <c r="B71" s="1214" t="s">
        <v>648</v>
      </c>
      <c r="C71" s="1214"/>
      <c r="D71" s="1214"/>
      <c r="E71" s="1214"/>
      <c r="F71" s="1214"/>
      <c r="G71" s="1214"/>
      <c r="H71" s="1214"/>
      <c r="I71" s="1214"/>
      <c r="J71" s="1214"/>
      <c r="K71" s="1214"/>
      <c r="L71" s="1214"/>
      <c r="M71" s="1214"/>
      <c r="N71" s="1214"/>
      <c r="O71" s="1214"/>
      <c r="P71" s="1214"/>
      <c r="Q71" s="1214"/>
      <c r="R71" s="1214"/>
      <c r="S71" s="64"/>
      <c r="T71" s="64"/>
      <c r="U71" s="248"/>
      <c r="V71" s="248"/>
      <c r="W71" s="248"/>
      <c r="X71" s="248"/>
      <c r="Y71" s="248"/>
      <c r="Z71" s="248"/>
      <c r="AA71" s="248"/>
    </row>
    <row r="72" spans="2:27" s="200" customFormat="1" ht="29.25" customHeight="1" x14ac:dyDescent="0.25">
      <c r="B72" s="1229" t="s">
        <v>649</v>
      </c>
      <c r="C72" s="1230"/>
      <c r="D72" s="1230"/>
      <c r="E72" s="1231"/>
      <c r="F72" s="1148" t="s">
        <v>153</v>
      </c>
      <c r="G72" s="1149"/>
      <c r="H72" s="1150"/>
      <c r="I72" s="1148" t="s">
        <v>650</v>
      </c>
      <c r="J72" s="1149"/>
      <c r="K72" s="1150"/>
      <c r="L72" s="220" t="s">
        <v>39</v>
      </c>
      <c r="M72" s="222" t="s">
        <v>232</v>
      </c>
      <c r="N72" s="1214" t="s">
        <v>233</v>
      </c>
      <c r="O72" s="1214"/>
      <c r="P72" s="203" t="s">
        <v>651</v>
      </c>
      <c r="Q72" s="1214" t="s">
        <v>652</v>
      </c>
      <c r="R72" s="1214"/>
      <c r="S72" s="248"/>
      <c r="T72" s="1232" t="s">
        <v>653</v>
      </c>
      <c r="U72" s="1232"/>
      <c r="V72" s="248"/>
      <c r="W72" s="253" t="s">
        <v>654</v>
      </c>
      <c r="X72" s="64"/>
      <c r="Y72" s="248"/>
      <c r="Z72" s="248"/>
      <c r="AA72" s="248"/>
    </row>
    <row r="73" spans="2:27" ht="19.5" customHeight="1" x14ac:dyDescent="0.25">
      <c r="B73" s="1215" t="s">
        <v>626</v>
      </c>
      <c r="C73" s="1216"/>
      <c r="D73" s="1216"/>
      <c r="E73" s="1217"/>
      <c r="F73" s="1218" t="s">
        <v>230</v>
      </c>
      <c r="G73" s="1219"/>
      <c r="H73" s="1220"/>
      <c r="I73" s="1221">
        <f>T73*W73</f>
        <v>60.331599999999995</v>
      </c>
      <c r="J73" s="1222"/>
      <c r="K73" s="1223"/>
      <c r="L73" s="204" t="s">
        <v>655</v>
      </c>
      <c r="M73" s="205" t="s">
        <v>231</v>
      </c>
      <c r="N73" s="1224">
        <v>1</v>
      </c>
      <c r="O73" s="1225"/>
      <c r="P73" s="254">
        <v>41790.862300000001</v>
      </c>
      <c r="Q73" s="1226">
        <f>N73*P73</f>
        <v>41790.862300000001</v>
      </c>
      <c r="R73" s="1226"/>
      <c r="S73" s="244">
        <v>1</v>
      </c>
      <c r="T73" s="1227">
        <f>ROUNDUP(O54/W73,2)</f>
        <v>2.0299999999999998</v>
      </c>
      <c r="U73" s="1228"/>
      <c r="V73" s="255"/>
      <c r="W73" s="256">
        <v>29.72</v>
      </c>
      <c r="X73" s="64"/>
    </row>
    <row r="74" spans="2:27" ht="19.5" customHeight="1" x14ac:dyDescent="0.25">
      <c r="B74" s="1233" t="s">
        <v>628</v>
      </c>
      <c r="C74" s="1234"/>
      <c r="D74" s="1234"/>
      <c r="E74" s="1235"/>
      <c r="F74" s="1218" t="s">
        <v>230</v>
      </c>
      <c r="G74" s="1219"/>
      <c r="H74" s="1220"/>
      <c r="I74" s="1236">
        <f>T74*W74</f>
        <v>16.494600000000002</v>
      </c>
      <c r="J74" s="1237"/>
      <c r="K74" s="1238"/>
      <c r="L74" s="204" t="s">
        <v>656</v>
      </c>
      <c r="M74" s="205" t="s">
        <v>231</v>
      </c>
      <c r="N74" s="1224">
        <v>1</v>
      </c>
      <c r="O74" s="1225"/>
      <c r="P74" s="254">
        <v>57626.446100000001</v>
      </c>
      <c r="Q74" s="1226">
        <f t="shared" ref="Q74:Q77" si="0">N74*P74</f>
        <v>57626.446100000001</v>
      </c>
      <c r="R74" s="1226"/>
      <c r="S74" s="244">
        <v>1</v>
      </c>
      <c r="T74" s="1227">
        <f>ROUNDUP(O55/W74,2)/2</f>
        <v>0.55500000000000005</v>
      </c>
      <c r="U74" s="1228"/>
      <c r="V74" s="257"/>
      <c r="W74" s="258">
        <v>29.72</v>
      </c>
      <c r="X74" s="64"/>
    </row>
    <row r="75" spans="2:27" ht="19.5" customHeight="1" x14ac:dyDescent="0.25">
      <c r="B75" s="1215" t="s">
        <v>630</v>
      </c>
      <c r="C75" s="1216"/>
      <c r="D75" s="1216"/>
      <c r="E75" s="1217"/>
      <c r="F75" s="1218" t="s">
        <v>230</v>
      </c>
      <c r="G75" s="1219"/>
      <c r="H75" s="1220"/>
      <c r="I75" s="1221">
        <f>T75*W75</f>
        <v>59.304700000000011</v>
      </c>
      <c r="J75" s="1222"/>
      <c r="K75" s="1223"/>
      <c r="L75" s="204" t="s">
        <v>657</v>
      </c>
      <c r="M75" s="205" t="s">
        <v>231</v>
      </c>
      <c r="N75" s="1224">
        <v>2</v>
      </c>
      <c r="O75" s="1225"/>
      <c r="P75" s="254">
        <v>30037.483400000001</v>
      </c>
      <c r="Q75" s="1226">
        <f t="shared" si="0"/>
        <v>60074.966800000002</v>
      </c>
      <c r="R75" s="1226"/>
      <c r="S75" s="244">
        <v>2</v>
      </c>
      <c r="T75" s="1227">
        <f>ROUNDUP(O56/W75,2)</f>
        <v>1.33</v>
      </c>
      <c r="U75" s="1228"/>
      <c r="V75" s="255"/>
      <c r="W75" s="256">
        <v>44.59</v>
      </c>
      <c r="X75" s="64"/>
    </row>
    <row r="76" spans="2:27" ht="19.5" customHeight="1" x14ac:dyDescent="0.25">
      <c r="B76" s="1215" t="s">
        <v>632</v>
      </c>
      <c r="C76" s="1216"/>
      <c r="D76" s="1216"/>
      <c r="E76" s="1217"/>
      <c r="F76" s="1218" t="s">
        <v>230</v>
      </c>
      <c r="G76" s="1219"/>
      <c r="H76" s="1220"/>
      <c r="I76" s="1221">
        <f t="shared" ref="I76:I77" si="1">T76*W76</f>
        <v>29.274199999999997</v>
      </c>
      <c r="J76" s="1222"/>
      <c r="K76" s="1223"/>
      <c r="L76" s="204" t="s">
        <v>658</v>
      </c>
      <c r="M76" s="205" t="s">
        <v>231</v>
      </c>
      <c r="N76" s="1224">
        <v>3</v>
      </c>
      <c r="O76" s="1225"/>
      <c r="P76" s="254">
        <v>38402.747499999998</v>
      </c>
      <c r="Q76" s="1226">
        <f t="shared" si="0"/>
        <v>115208.24249999999</v>
      </c>
      <c r="R76" s="1226"/>
      <c r="S76" s="244">
        <v>2</v>
      </c>
      <c r="T76" s="1227">
        <f>ROUNDUP(O57/W76,2)</f>
        <v>1.97</v>
      </c>
      <c r="U76" s="1228"/>
      <c r="V76" s="255"/>
      <c r="W76" s="256">
        <v>14.86</v>
      </c>
      <c r="X76" s="64"/>
    </row>
    <row r="77" spans="2:27" ht="19.5" customHeight="1" x14ac:dyDescent="0.25">
      <c r="B77" s="1215" t="s">
        <v>638</v>
      </c>
      <c r="C77" s="1216"/>
      <c r="D77" s="1216"/>
      <c r="E77" s="1217"/>
      <c r="F77" s="1218" t="s">
        <v>230</v>
      </c>
      <c r="G77" s="1219"/>
      <c r="H77" s="1220"/>
      <c r="I77" s="1221">
        <f t="shared" si="1"/>
        <v>38.190199999999997</v>
      </c>
      <c r="J77" s="1222"/>
      <c r="K77" s="1223"/>
      <c r="L77" s="204" t="s">
        <v>659</v>
      </c>
      <c r="M77" s="205" t="s">
        <v>231</v>
      </c>
      <c r="N77" s="1224">
        <v>3</v>
      </c>
      <c r="O77" s="1225"/>
      <c r="P77" s="254">
        <v>26383.561300000001</v>
      </c>
      <c r="Q77" s="1226">
        <f t="shared" si="0"/>
        <v>79150.683900000004</v>
      </c>
      <c r="R77" s="1226"/>
      <c r="S77" s="244">
        <v>3</v>
      </c>
      <c r="T77" s="1227">
        <f>ROUNDUP(O60/W77,2)</f>
        <v>2.57</v>
      </c>
      <c r="U77" s="1228"/>
      <c r="V77" s="255"/>
      <c r="W77" s="256">
        <v>14.86</v>
      </c>
      <c r="X77" s="64"/>
    </row>
    <row r="78" spans="2:27" ht="19.5" customHeight="1" x14ac:dyDescent="0.25">
      <c r="B78" s="1244" t="s">
        <v>660</v>
      </c>
      <c r="C78" s="1245"/>
      <c r="D78" s="1245"/>
      <c r="E78" s="1246"/>
      <c r="F78" s="1247" t="s">
        <v>230</v>
      </c>
      <c r="G78" s="1248"/>
      <c r="H78" s="1249"/>
      <c r="I78" s="1250">
        <f>SUM(I73:K77)</f>
        <v>203.59530000000001</v>
      </c>
      <c r="J78" s="1251"/>
      <c r="K78" s="1252"/>
      <c r="L78" s="206"/>
      <c r="M78" s="207"/>
      <c r="N78" s="1253">
        <f>SUM(N73:O77)</f>
        <v>10</v>
      </c>
      <c r="O78" s="1254"/>
      <c r="P78" s="208"/>
      <c r="Q78" s="1255">
        <f>SUM(Q73:R77)</f>
        <v>353851.20159999997</v>
      </c>
      <c r="R78" s="1255"/>
      <c r="S78" s="64"/>
      <c r="W78" s="259">
        <f>SUM(W73:W77)</f>
        <v>133.75</v>
      </c>
      <c r="X78" s="64"/>
      <c r="Z78" s="64"/>
      <c r="AA78" s="64"/>
    </row>
    <row r="79" spans="2:27" ht="23.25" customHeight="1" x14ac:dyDescent="0.25">
      <c r="B79" s="1256" t="s">
        <v>661</v>
      </c>
      <c r="C79" s="1257"/>
      <c r="D79" s="1257"/>
      <c r="E79" s="1257"/>
      <c r="F79" s="1257"/>
      <c r="G79" s="1257"/>
      <c r="H79" s="1257"/>
      <c r="I79" s="1257"/>
      <c r="J79" s="1257"/>
      <c r="K79" s="1257"/>
      <c r="L79" s="1257"/>
      <c r="M79" s="1257"/>
      <c r="N79" s="1257"/>
      <c r="O79" s="1257"/>
      <c r="P79" s="1257"/>
      <c r="Q79" s="1258"/>
      <c r="R79" s="1259"/>
      <c r="S79" s="249"/>
    </row>
    <row r="80" spans="2:27" ht="24.75" customHeight="1" x14ac:dyDescent="0.25">
      <c r="B80" s="1239" t="s">
        <v>662</v>
      </c>
      <c r="C80" s="1167"/>
      <c r="D80" s="1167"/>
      <c r="E80" s="1167"/>
      <c r="F80" s="1167"/>
      <c r="G80" s="1167"/>
      <c r="H80" s="1167"/>
      <c r="I80" s="1167"/>
      <c r="J80" s="1167"/>
      <c r="K80" s="1167"/>
      <c r="L80" s="1167"/>
      <c r="M80" s="1167"/>
      <c r="N80" s="1240">
        <f>I78</f>
        <v>203.59530000000001</v>
      </c>
      <c r="O80" s="1240"/>
      <c r="P80" s="1240"/>
      <c r="Q80" s="1240"/>
      <c r="R80" s="1241"/>
      <c r="S80" s="249"/>
    </row>
    <row r="81" spans="2:30" ht="24.75" customHeight="1" x14ac:dyDescent="0.25">
      <c r="B81" s="1239" t="s">
        <v>663</v>
      </c>
      <c r="C81" s="1167"/>
      <c r="D81" s="1167"/>
      <c r="E81" s="1167"/>
      <c r="F81" s="1167"/>
      <c r="G81" s="1167"/>
      <c r="H81" s="1167"/>
      <c r="I81" s="1167"/>
      <c r="J81" s="1167"/>
      <c r="K81" s="1167"/>
      <c r="L81" s="1167"/>
      <c r="M81" s="1167"/>
      <c r="N81" s="209">
        <v>0.5</v>
      </c>
      <c r="O81" s="225"/>
      <c r="P81" s="225"/>
      <c r="Q81" s="225"/>
      <c r="R81" s="260"/>
      <c r="S81" s="249"/>
    </row>
    <row r="82" spans="2:30" ht="24.75" customHeight="1" x14ac:dyDescent="0.25">
      <c r="B82" s="1239" t="s">
        <v>664</v>
      </c>
      <c r="C82" s="1167"/>
      <c r="D82" s="1167"/>
      <c r="E82" s="1167"/>
      <c r="F82" s="1167"/>
      <c r="G82" s="1167"/>
      <c r="H82" s="1167"/>
      <c r="I82" s="1167"/>
      <c r="J82" s="1167"/>
      <c r="K82" s="1167"/>
      <c r="L82" s="1167"/>
      <c r="M82" s="1167"/>
      <c r="N82" s="1240">
        <f>ROUND(N80/N81,2)</f>
        <v>407.19</v>
      </c>
      <c r="O82" s="1240"/>
      <c r="P82" s="1240"/>
      <c r="Q82" s="1240"/>
      <c r="R82" s="1241"/>
      <c r="S82" s="261"/>
      <c r="T82" s="250"/>
      <c r="U82" s="250"/>
      <c r="V82" s="250"/>
      <c r="W82" s="250"/>
      <c r="X82" s="250"/>
      <c r="Y82" s="250"/>
      <c r="Z82" s="64"/>
      <c r="AA82" s="64"/>
      <c r="AB82" s="48"/>
      <c r="AC82" s="48"/>
      <c r="AD82" s="48"/>
    </row>
    <row r="83" spans="2:30" ht="24.75" customHeight="1" x14ac:dyDescent="0.25">
      <c r="B83" s="1242" t="s">
        <v>665</v>
      </c>
      <c r="C83" s="1192"/>
      <c r="D83" s="1192"/>
      <c r="E83" s="1192"/>
      <c r="F83" s="1192"/>
      <c r="G83" s="1192"/>
      <c r="H83" s="1192"/>
      <c r="I83" s="1192"/>
      <c r="J83" s="1192"/>
      <c r="K83" s="1192"/>
      <c r="L83" s="1192"/>
      <c r="M83" s="1192"/>
      <c r="N83" s="1192"/>
      <c r="O83" s="1192"/>
      <c r="P83" s="1192"/>
      <c r="Q83" s="1192"/>
      <c r="R83" s="1243"/>
      <c r="S83" s="249"/>
      <c r="T83" s="250"/>
      <c r="U83" s="250"/>
      <c r="V83" s="250"/>
      <c r="W83" s="250"/>
      <c r="X83" s="250"/>
      <c r="Y83" s="250"/>
      <c r="Z83" s="64"/>
      <c r="AA83" s="64"/>
      <c r="AB83" s="48"/>
      <c r="AC83" s="48"/>
      <c r="AD83" s="48"/>
    </row>
    <row r="84" spans="2:30" ht="24.75" customHeight="1" x14ac:dyDescent="0.25">
      <c r="B84" s="210"/>
      <c r="C84" s="200"/>
      <c r="D84" s="200"/>
      <c r="E84" s="200"/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62"/>
      <c r="S84" s="249"/>
      <c r="T84" s="250"/>
      <c r="U84" s="250"/>
      <c r="V84" s="250"/>
      <c r="W84" s="250"/>
      <c r="X84" s="250"/>
      <c r="Y84" s="250"/>
      <c r="Z84" s="248"/>
      <c r="AA84" s="248"/>
      <c r="AB84" s="248"/>
      <c r="AC84" s="211"/>
      <c r="AD84" s="211"/>
    </row>
    <row r="85" spans="2:30" ht="23.25" customHeight="1" x14ac:dyDescent="0.25">
      <c r="B85" s="1264" t="s">
        <v>666</v>
      </c>
      <c r="C85" s="1264"/>
      <c r="D85" s="1264"/>
      <c r="E85" s="1264"/>
      <c r="F85" s="1264"/>
      <c r="G85" s="1264"/>
      <c r="H85" s="1264"/>
      <c r="I85" s="1264"/>
      <c r="J85" s="1264"/>
      <c r="K85" s="1264"/>
      <c r="L85" s="1264"/>
      <c r="M85" s="1264"/>
      <c r="N85" s="1264"/>
      <c r="O85" s="1264"/>
      <c r="P85" s="1264"/>
      <c r="Q85" s="1264"/>
      <c r="R85" s="1264"/>
      <c r="S85" s="249"/>
    </row>
    <row r="86" spans="2:30" ht="24.75" customHeight="1" x14ac:dyDescent="0.25">
      <c r="B86" s="210"/>
      <c r="C86" s="200"/>
      <c r="D86" s="200"/>
      <c r="E86" s="200"/>
      <c r="F86" s="200"/>
      <c r="G86" s="200" t="s">
        <v>667</v>
      </c>
      <c r="H86" s="200">
        <v>11.233000000000001</v>
      </c>
      <c r="I86" s="200"/>
      <c r="J86" s="200"/>
      <c r="K86" s="200"/>
      <c r="L86" s="200"/>
      <c r="M86" s="200"/>
      <c r="N86" s="200"/>
      <c r="O86" s="200"/>
      <c r="P86" s="200"/>
      <c r="Q86" s="200"/>
      <c r="R86" s="262"/>
      <c r="S86" s="249"/>
      <c r="T86" s="250"/>
      <c r="U86" s="250"/>
      <c r="V86" s="250"/>
      <c r="W86" s="250"/>
      <c r="X86" s="250"/>
      <c r="Y86" s="250"/>
      <c r="Z86" s="248"/>
      <c r="AA86" s="248"/>
      <c r="AB86" s="248"/>
      <c r="AC86" s="211"/>
      <c r="AD86" s="211"/>
    </row>
    <row r="87" spans="2:30" ht="24.75" customHeight="1" x14ac:dyDescent="0.25">
      <c r="B87" s="210"/>
      <c r="C87" s="200"/>
      <c r="D87" s="200"/>
      <c r="E87" s="200"/>
      <c r="F87" s="200"/>
      <c r="G87" s="200" t="s">
        <v>668</v>
      </c>
      <c r="H87" s="200">
        <v>200</v>
      </c>
      <c r="I87" s="1265" t="s">
        <v>669</v>
      </c>
      <c r="J87" s="1266"/>
      <c r="K87" s="1266"/>
      <c r="L87" s="1267"/>
      <c r="M87" s="200"/>
      <c r="N87" s="200"/>
      <c r="O87" s="200"/>
      <c r="P87" s="200"/>
      <c r="Q87" s="200"/>
      <c r="R87" s="262"/>
      <c r="S87" s="249"/>
      <c r="T87" s="250"/>
      <c r="U87" s="250"/>
      <c r="V87" s="250"/>
      <c r="W87" s="250"/>
      <c r="X87" s="250"/>
      <c r="Y87" s="250"/>
      <c r="Z87" s="248"/>
      <c r="AA87" s="248"/>
      <c r="AB87" s="248"/>
      <c r="AC87" s="211"/>
      <c r="AD87" s="211"/>
    </row>
    <row r="88" spans="2:30" ht="24.75" customHeight="1" x14ac:dyDescent="0.25">
      <c r="B88" s="210"/>
      <c r="C88" s="200"/>
      <c r="D88" s="200"/>
      <c r="E88" s="200"/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62"/>
      <c r="S88" s="249"/>
      <c r="T88" s="250"/>
      <c r="U88" s="250"/>
      <c r="V88" s="250"/>
      <c r="W88" s="250"/>
      <c r="X88" s="250"/>
      <c r="Y88" s="250"/>
      <c r="Z88" s="248"/>
      <c r="AA88" s="248"/>
      <c r="AB88" s="248"/>
      <c r="AC88" s="211"/>
      <c r="AD88" s="211"/>
    </row>
    <row r="89" spans="2:30" ht="25.5" customHeight="1" x14ac:dyDescent="0.25">
      <c r="B89" s="1264" t="s">
        <v>670</v>
      </c>
      <c r="C89" s="1264"/>
      <c r="D89" s="1264"/>
      <c r="E89" s="1264"/>
      <c r="F89" s="1264"/>
      <c r="G89" s="1264"/>
      <c r="H89" s="1264"/>
      <c r="I89" s="1264"/>
      <c r="J89" s="1264"/>
      <c r="K89" s="1264"/>
      <c r="L89" s="1264"/>
      <c r="M89" s="1264"/>
      <c r="N89" s="1264"/>
      <c r="O89" s="1264"/>
      <c r="P89" s="1264"/>
      <c r="Q89" s="1264"/>
      <c r="R89" s="1264"/>
      <c r="S89" s="249"/>
      <c r="T89" s="250"/>
      <c r="U89" s="250"/>
      <c r="V89" s="250"/>
      <c r="W89" s="250"/>
      <c r="X89" s="250"/>
      <c r="Y89" s="250"/>
      <c r="Z89" s="248"/>
      <c r="AA89" s="248"/>
      <c r="AB89" s="248"/>
      <c r="AC89" s="211"/>
      <c r="AD89" s="211"/>
    </row>
    <row r="90" spans="2:30" ht="54.75" customHeight="1" x14ac:dyDescent="0.25">
      <c r="B90" s="224" t="s">
        <v>671</v>
      </c>
      <c r="C90" s="224" t="s">
        <v>672</v>
      </c>
      <c r="D90" s="1268"/>
      <c r="E90" s="1268"/>
      <c r="F90" s="1268" t="s">
        <v>673</v>
      </c>
      <c r="G90" s="1268"/>
      <c r="H90" s="224" t="s">
        <v>674</v>
      </c>
      <c r="I90" s="1268" t="s">
        <v>675</v>
      </c>
      <c r="J90" s="1268"/>
      <c r="K90" s="224" t="s">
        <v>676</v>
      </c>
      <c r="L90" s="1268" t="s">
        <v>677</v>
      </c>
      <c r="M90" s="1268"/>
      <c r="N90" s="1268"/>
      <c r="O90" s="200"/>
      <c r="P90" s="200"/>
      <c r="Q90" s="200"/>
      <c r="R90" s="262"/>
      <c r="S90" s="249"/>
      <c r="T90" s="250"/>
      <c r="U90" s="250"/>
      <c r="V90" s="250"/>
      <c r="W90" s="250"/>
      <c r="X90" s="250"/>
      <c r="Y90" s="250"/>
      <c r="Z90" s="248"/>
      <c r="AA90" s="248"/>
      <c r="AB90" s="248"/>
      <c r="AC90" s="211"/>
      <c r="AD90" s="211"/>
    </row>
    <row r="91" spans="2:30" ht="31.5" customHeight="1" x14ac:dyDescent="0.25">
      <c r="B91" s="223">
        <v>1.1299999999999999</v>
      </c>
      <c r="C91" s="263">
        <v>1.64</v>
      </c>
      <c r="D91" s="1260">
        <f>Q78</f>
        <v>353851.20159999997</v>
      </c>
      <c r="E91" s="1260"/>
      <c r="F91" s="1260">
        <f>N82</f>
        <v>407.19</v>
      </c>
      <c r="G91" s="1261"/>
      <c r="H91" s="264">
        <v>0.03</v>
      </c>
      <c r="I91" s="1262">
        <v>1470.62</v>
      </c>
      <c r="J91" s="1262"/>
      <c r="K91" s="263">
        <v>1</v>
      </c>
      <c r="L91" s="1263">
        <f>(((1/5*B91*C91*D91)+F91*H91*I91)*1)</f>
        <v>149116.06209502398</v>
      </c>
      <c r="M91" s="1263"/>
      <c r="N91" s="1263"/>
      <c r="O91" s="200"/>
      <c r="P91" s="200"/>
      <c r="Q91" s="200"/>
      <c r="R91" s="262"/>
      <c r="S91" s="249">
        <f>L91</f>
        <v>149116.06209502398</v>
      </c>
      <c r="T91" s="250"/>
      <c r="U91" s="250"/>
      <c r="V91" s="265"/>
      <c r="W91" s="250"/>
      <c r="X91" s="250"/>
      <c r="Y91" s="250"/>
      <c r="Z91" s="248"/>
      <c r="AA91" s="248"/>
      <c r="AB91" s="248"/>
      <c r="AC91" s="211"/>
      <c r="AD91" s="211"/>
    </row>
    <row r="92" spans="2:30" ht="18" customHeight="1" x14ac:dyDescent="0.25">
      <c r="B92" s="210"/>
      <c r="C92" s="200"/>
      <c r="D92" s="200"/>
      <c r="E92" s="200"/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62"/>
      <c r="S92" s="249"/>
      <c r="T92" s="250"/>
      <c r="U92" s="250"/>
      <c r="V92" s="250"/>
      <c r="W92" s="250"/>
      <c r="X92" s="250"/>
      <c r="Y92" s="250"/>
      <c r="Z92" s="248"/>
      <c r="AA92" s="248"/>
      <c r="AB92" s="248"/>
      <c r="AC92" s="211"/>
      <c r="AD92" s="211"/>
    </row>
    <row r="93" spans="2:30" ht="18" customHeight="1" x14ac:dyDescent="0.25">
      <c r="B93" s="210"/>
      <c r="C93" s="200"/>
      <c r="D93" s="200"/>
      <c r="E93" s="200"/>
      <c r="F93" s="200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62"/>
      <c r="S93" s="249"/>
      <c r="T93" s="250"/>
      <c r="U93" s="250"/>
      <c r="V93" s="250"/>
      <c r="W93" s="250"/>
      <c r="X93" s="250"/>
      <c r="Y93" s="250"/>
      <c r="Z93" s="248"/>
      <c r="AA93" s="248"/>
      <c r="AB93" s="248"/>
      <c r="AC93" s="211"/>
      <c r="AD93" s="211"/>
    </row>
    <row r="94" spans="2:30" ht="18" customHeight="1" x14ac:dyDescent="0.25">
      <c r="B94" s="210"/>
      <c r="C94" s="200"/>
      <c r="D94" s="200"/>
      <c r="E94" s="200"/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62"/>
      <c r="S94" s="249"/>
      <c r="T94" s="250"/>
      <c r="U94" s="250"/>
      <c r="V94" s="250"/>
      <c r="W94" s="250"/>
      <c r="X94" s="250"/>
      <c r="Y94" s="250"/>
      <c r="Z94" s="248"/>
      <c r="AA94" s="248"/>
      <c r="AB94" s="248"/>
      <c r="AC94" s="211"/>
      <c r="AD94" s="211"/>
    </row>
    <row r="95" spans="2:30" ht="18" customHeight="1" x14ac:dyDescent="0.25">
      <c r="B95" s="200"/>
      <c r="C95" s="200"/>
      <c r="D95" s="200"/>
      <c r="E95" s="200"/>
      <c r="F95" s="200"/>
      <c r="G95" s="200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48"/>
    </row>
    <row r="98" spans="20:20" x14ac:dyDescent="0.25">
      <c r="T98" s="255"/>
    </row>
    <row r="157" spans="5:5" x14ac:dyDescent="0.25">
      <c r="E157" s="194" t="s">
        <v>678</v>
      </c>
    </row>
    <row r="168" spans="5:5" x14ac:dyDescent="0.25">
      <c r="E168" s="194" t="s">
        <v>679</v>
      </c>
    </row>
  </sheetData>
  <mergeCells count="195">
    <mergeCell ref="D91:E91"/>
    <mergeCell ref="F91:G91"/>
    <mergeCell ref="I91:J91"/>
    <mergeCell ref="L91:N91"/>
    <mergeCell ref="B85:R85"/>
    <mergeCell ref="I87:L87"/>
    <mergeCell ref="B89:R89"/>
    <mergeCell ref="D90:E90"/>
    <mergeCell ref="F90:G90"/>
    <mergeCell ref="I90:J90"/>
    <mergeCell ref="L90:N90"/>
    <mergeCell ref="B80:M80"/>
    <mergeCell ref="N80:R80"/>
    <mergeCell ref="B81:M81"/>
    <mergeCell ref="B82:M82"/>
    <mergeCell ref="N82:R82"/>
    <mergeCell ref="B83:R83"/>
    <mergeCell ref="B78:E78"/>
    <mergeCell ref="F78:H78"/>
    <mergeCell ref="I78:K78"/>
    <mergeCell ref="N78:O78"/>
    <mergeCell ref="Q78:R78"/>
    <mergeCell ref="B79:R79"/>
    <mergeCell ref="B77:E77"/>
    <mergeCell ref="F77:H77"/>
    <mergeCell ref="I77:K77"/>
    <mergeCell ref="N77:O77"/>
    <mergeCell ref="Q77:R77"/>
    <mergeCell ref="T77:U77"/>
    <mergeCell ref="B76:E76"/>
    <mergeCell ref="F76:H76"/>
    <mergeCell ref="I76:K76"/>
    <mergeCell ref="N76:O76"/>
    <mergeCell ref="Q76:R76"/>
    <mergeCell ref="T76:U76"/>
    <mergeCell ref="B75:E75"/>
    <mergeCell ref="F75:H75"/>
    <mergeCell ref="I75:K75"/>
    <mergeCell ref="N75:O75"/>
    <mergeCell ref="Q75:R75"/>
    <mergeCell ref="T75:U75"/>
    <mergeCell ref="B74:E74"/>
    <mergeCell ref="F74:H74"/>
    <mergeCell ref="I74:K74"/>
    <mergeCell ref="N74:O74"/>
    <mergeCell ref="Q74:R74"/>
    <mergeCell ref="T74:U74"/>
    <mergeCell ref="B73:E73"/>
    <mergeCell ref="F73:H73"/>
    <mergeCell ref="I73:K73"/>
    <mergeCell ref="N73:O73"/>
    <mergeCell ref="Q73:R73"/>
    <mergeCell ref="T73:U73"/>
    <mergeCell ref="B72:E72"/>
    <mergeCell ref="F72:H72"/>
    <mergeCell ref="I72:K72"/>
    <mergeCell ref="N72:O72"/>
    <mergeCell ref="Q72:R72"/>
    <mergeCell ref="T72:U72"/>
    <mergeCell ref="B68:E68"/>
    <mergeCell ref="F68:H68"/>
    <mergeCell ref="I68:K68"/>
    <mergeCell ref="L68:R68"/>
    <mergeCell ref="B70:R70"/>
    <mergeCell ref="B71:R71"/>
    <mergeCell ref="B66:E66"/>
    <mergeCell ref="F66:H66"/>
    <mergeCell ref="I66:K66"/>
    <mergeCell ref="L66:R66"/>
    <mergeCell ref="B67:E67"/>
    <mergeCell ref="F67:H67"/>
    <mergeCell ref="I67:K67"/>
    <mergeCell ref="L67:R67"/>
    <mergeCell ref="B64:E64"/>
    <mergeCell ref="F64:H64"/>
    <mergeCell ref="I64:K64"/>
    <mergeCell ref="L64:R64"/>
    <mergeCell ref="B65:E65"/>
    <mergeCell ref="F65:H65"/>
    <mergeCell ref="I65:K65"/>
    <mergeCell ref="L65:R65"/>
    <mergeCell ref="B60:E60"/>
    <mergeCell ref="F60:N60"/>
    <mergeCell ref="O60:P60"/>
    <mergeCell ref="Q60:R60"/>
    <mergeCell ref="B62:R62"/>
    <mergeCell ref="B63:E63"/>
    <mergeCell ref="F63:H63"/>
    <mergeCell ref="I63:K63"/>
    <mergeCell ref="L63:R63"/>
    <mergeCell ref="B58:E58"/>
    <mergeCell ref="F58:N58"/>
    <mergeCell ref="O58:P58"/>
    <mergeCell ref="Q58:R58"/>
    <mergeCell ref="B59:E59"/>
    <mergeCell ref="F59:N59"/>
    <mergeCell ref="O59:P59"/>
    <mergeCell ref="Q59:R59"/>
    <mergeCell ref="B56:E56"/>
    <mergeCell ref="F56:N56"/>
    <mergeCell ref="O56:P56"/>
    <mergeCell ref="Q56:R56"/>
    <mergeCell ref="B57:E57"/>
    <mergeCell ref="F57:N57"/>
    <mergeCell ref="O57:P57"/>
    <mergeCell ref="Q57:R57"/>
    <mergeCell ref="B54:E54"/>
    <mergeCell ref="F54:N54"/>
    <mergeCell ref="O54:P54"/>
    <mergeCell ref="Q54:R54"/>
    <mergeCell ref="B55:E55"/>
    <mergeCell ref="F55:N55"/>
    <mergeCell ref="O55:P55"/>
    <mergeCell ref="Q55:R55"/>
    <mergeCell ref="B47:R47"/>
    <mergeCell ref="B48:R48"/>
    <mergeCell ref="B49:R49"/>
    <mergeCell ref="B50:R50"/>
    <mergeCell ref="B52:R52"/>
    <mergeCell ref="B53:E53"/>
    <mergeCell ref="F53:N53"/>
    <mergeCell ref="O53:P53"/>
    <mergeCell ref="Q53:R53"/>
    <mergeCell ref="B41:R41"/>
    <mergeCell ref="C42:D42"/>
    <mergeCell ref="B43:R43"/>
    <mergeCell ref="B44:R44"/>
    <mergeCell ref="B45:R45"/>
    <mergeCell ref="B46:R46"/>
    <mergeCell ref="B37:R37"/>
    <mergeCell ref="C38:D38"/>
    <mergeCell ref="H38:J38"/>
    <mergeCell ref="B39:R39"/>
    <mergeCell ref="B40:G40"/>
    <mergeCell ref="H40:J40"/>
    <mergeCell ref="K40:R40"/>
    <mergeCell ref="B34:G34"/>
    <mergeCell ref="H34:J34"/>
    <mergeCell ref="K34:R34"/>
    <mergeCell ref="B35:R35"/>
    <mergeCell ref="C36:D36"/>
    <mergeCell ref="H36:J36"/>
    <mergeCell ref="B30:R30"/>
    <mergeCell ref="B31:R31"/>
    <mergeCell ref="B32:G32"/>
    <mergeCell ref="H32:J32"/>
    <mergeCell ref="K32:R32"/>
    <mergeCell ref="B33:R33"/>
    <mergeCell ref="B24:M24"/>
    <mergeCell ref="N24:R24"/>
    <mergeCell ref="B25:M25"/>
    <mergeCell ref="N25:R25"/>
    <mergeCell ref="B27:R27"/>
    <mergeCell ref="B28:R28"/>
    <mergeCell ref="B22:M22"/>
    <mergeCell ref="N22:P22"/>
    <mergeCell ref="Q22:R22"/>
    <mergeCell ref="U22:W22"/>
    <mergeCell ref="B23:M23"/>
    <mergeCell ref="N23:P23"/>
    <mergeCell ref="Q23:R23"/>
    <mergeCell ref="U23:W23"/>
    <mergeCell ref="B20:M20"/>
    <mergeCell ref="N20:P20"/>
    <mergeCell ref="Q20:R20"/>
    <mergeCell ref="B21:M21"/>
    <mergeCell ref="N21:P21"/>
    <mergeCell ref="Q21:R21"/>
    <mergeCell ref="B18:M18"/>
    <mergeCell ref="N18:P18"/>
    <mergeCell ref="Q18:R18"/>
    <mergeCell ref="B19:M19"/>
    <mergeCell ref="N19:P19"/>
    <mergeCell ref="Q19:R19"/>
    <mergeCell ref="B14:R14"/>
    <mergeCell ref="B15:R15"/>
    <mergeCell ref="B16:M16"/>
    <mergeCell ref="N16:P16"/>
    <mergeCell ref="Q16:R16"/>
    <mergeCell ref="B17:M17"/>
    <mergeCell ref="N17:P17"/>
    <mergeCell ref="Q17:R17"/>
    <mergeCell ref="N6:R6"/>
    <mergeCell ref="N7:R7"/>
    <mergeCell ref="B12:R12"/>
    <mergeCell ref="B13:R13"/>
    <mergeCell ref="B1:D3"/>
    <mergeCell ref="N5:R5"/>
    <mergeCell ref="C5:M5"/>
    <mergeCell ref="C6:M6"/>
    <mergeCell ref="C7:M7"/>
    <mergeCell ref="E1:R1"/>
    <mergeCell ref="E2:R2"/>
    <mergeCell ref="E3:R3"/>
    <mergeCell ref="B4:R4"/>
  </mergeCells>
  <printOptions horizontalCentered="1"/>
  <pageMargins left="0.39370078740157483" right="0.39370078740157483" top="0.78740157480314965" bottom="0.78740157480314965" header="0.39370078740157483" footer="0.39370078740157483"/>
  <pageSetup paperSize="9" scale="59" fitToHeight="2" orientation="portrait" r:id="rId1"/>
  <headerFooter differentFirst="1" scaleWithDoc="0">
    <firstHeader>&amp;G</firstHeader>
  </headerFooter>
  <rowBreaks count="1" manualBreakCount="1">
    <brk id="68" min="1" max="17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75"/>
  <sheetViews>
    <sheetView showGridLines="0" view="pageBreakPreview" zoomScale="145" zoomScaleNormal="100" zoomScaleSheetLayoutView="145" workbookViewId="0">
      <selection activeCell="B3" sqref="B3:H3"/>
    </sheetView>
  </sheetViews>
  <sheetFormatPr defaultColWidth="9.140625" defaultRowHeight="12.75" x14ac:dyDescent="0.25"/>
  <cols>
    <col min="1" max="1" width="9.140625" style="86"/>
    <col min="2" max="2" width="9.28515625" style="87" bestFit="1" customWidth="1"/>
    <col min="3" max="3" width="10.5703125" style="87" customWidth="1"/>
    <col min="4" max="4" width="34.7109375" style="86" customWidth="1"/>
    <col min="5" max="5" width="7" style="87" customWidth="1"/>
    <col min="6" max="6" width="13.85546875" style="86" customWidth="1"/>
    <col min="7" max="7" width="12.85546875" style="86" customWidth="1"/>
    <col min="8" max="8" width="13.42578125" style="86" customWidth="1"/>
    <col min="9" max="9" width="13.85546875" style="86" customWidth="1"/>
    <col min="10" max="10" width="15" style="86" customWidth="1"/>
    <col min="11" max="11" width="18.28515625" style="86" customWidth="1"/>
    <col min="12" max="12" width="9.140625" style="86"/>
    <col min="13" max="14" width="9.28515625" style="86" bestFit="1" customWidth="1"/>
    <col min="15" max="15" width="9.140625" style="86"/>
    <col min="16" max="16" width="10.5703125" style="108" customWidth="1"/>
    <col min="17" max="17" width="14.28515625" style="109" customWidth="1"/>
    <col min="18" max="18" width="9.28515625" style="87" bestFit="1" customWidth="1"/>
    <col min="19" max="16384" width="9.140625" style="86"/>
  </cols>
  <sheetData>
    <row r="1" spans="1:18" s="82" customFormat="1" ht="20.100000000000001" customHeight="1" x14ac:dyDescent="0.25">
      <c r="A1" s="84"/>
      <c r="B1" s="84"/>
      <c r="C1" s="83"/>
      <c r="E1" s="83"/>
      <c r="P1" s="108"/>
      <c r="Q1" s="109"/>
      <c r="R1" s="83"/>
    </row>
    <row r="2" spans="1:18" s="82" customFormat="1" ht="20.100000000000001" customHeight="1" x14ac:dyDescent="0.25">
      <c r="A2" s="84"/>
      <c r="B2" s="15"/>
      <c r="C2" s="153"/>
      <c r="D2" s="153"/>
      <c r="E2" s="1269" t="s">
        <v>72</v>
      </c>
      <c r="F2" s="1270"/>
      <c r="G2" s="1270"/>
      <c r="H2" s="1270"/>
      <c r="I2" s="1270"/>
      <c r="J2" s="1270"/>
      <c r="K2" s="1271"/>
      <c r="L2" s="120"/>
      <c r="M2" s="120"/>
      <c r="N2" s="120"/>
      <c r="O2" s="120"/>
      <c r="P2" s="108"/>
      <c r="Q2" s="109"/>
      <c r="R2" s="83"/>
    </row>
    <row r="3" spans="1:18" s="82" customFormat="1" ht="20.100000000000001" customHeight="1" x14ac:dyDescent="0.25">
      <c r="A3" s="84"/>
      <c r="B3" s="17"/>
      <c r="C3" s="29"/>
      <c r="D3" s="29"/>
      <c r="E3" s="1272" t="str">
        <f>RESUMO!$E$2</f>
        <v>PREFEITURA MUNICIPAL DE BONITO/MS</v>
      </c>
      <c r="F3" s="1273"/>
      <c r="G3" s="1273"/>
      <c r="H3" s="1273"/>
      <c r="I3" s="1273"/>
      <c r="J3" s="1273"/>
      <c r="K3" s="1274"/>
      <c r="L3" s="121"/>
      <c r="M3" s="121"/>
      <c r="N3" s="121"/>
      <c r="O3" s="121"/>
      <c r="P3" s="108"/>
      <c r="Q3" s="109"/>
      <c r="R3" s="83"/>
    </row>
    <row r="4" spans="1:18" s="82" customFormat="1" ht="20.100000000000001" customHeight="1" x14ac:dyDescent="0.25">
      <c r="A4" s="84"/>
      <c r="B4" s="17"/>
      <c r="C4" s="29"/>
      <c r="D4" s="29"/>
      <c r="E4" s="1269" t="s">
        <v>86</v>
      </c>
      <c r="F4" s="1270"/>
      <c r="G4" s="1270"/>
      <c r="H4" s="1270"/>
      <c r="I4" s="1270"/>
      <c r="J4" s="1270"/>
      <c r="K4" s="1271"/>
      <c r="L4" s="120"/>
      <c r="M4" s="120"/>
      <c r="N4" s="120"/>
      <c r="O4" s="120"/>
      <c r="P4" s="108"/>
      <c r="Q4" s="109"/>
      <c r="R4" s="83"/>
    </row>
    <row r="5" spans="1:18" s="82" customFormat="1" ht="20.100000000000001" customHeight="1" x14ac:dyDescent="0.25">
      <c r="A5" s="84"/>
      <c r="B5" s="1019" t="s">
        <v>37</v>
      </c>
      <c r="C5" s="1020"/>
      <c r="D5" s="1020"/>
      <c r="E5" s="1020"/>
      <c r="F5" s="1020"/>
      <c r="G5" s="1020"/>
      <c r="H5" s="1020"/>
      <c r="I5" s="1020"/>
      <c r="J5" s="1020"/>
      <c r="K5" s="1021"/>
      <c r="L5" s="122"/>
      <c r="M5" s="122"/>
      <c r="N5" s="122"/>
      <c r="O5" s="122"/>
      <c r="P5" s="108"/>
      <c r="Q5" s="109"/>
      <c r="R5" s="83"/>
    </row>
    <row r="6" spans="1:18" s="82" customFormat="1" ht="20.100000000000001" customHeight="1" x14ac:dyDescent="0.25">
      <c r="A6" s="84"/>
      <c r="B6" s="1" t="s">
        <v>19</v>
      </c>
      <c r="C6" s="1030" t="str">
        <f>RESUMO!B5</f>
        <v>INFRAESTRUTURA RURAL - RECOMPOSIÇÃO DE REVESTIMENTO PRIMÁRIO</v>
      </c>
      <c r="D6" s="1123"/>
      <c r="E6" s="1123"/>
      <c r="F6" s="1123"/>
      <c r="G6" s="1123"/>
      <c r="H6" s="1031"/>
      <c r="I6" s="1022" t="s">
        <v>77</v>
      </c>
      <c r="J6" s="1023"/>
      <c r="K6" s="1024"/>
      <c r="L6" s="123"/>
      <c r="M6" s="123"/>
      <c r="N6" s="123"/>
      <c r="O6" s="123"/>
      <c r="P6" s="108"/>
      <c r="Q6" s="109"/>
      <c r="R6" s="83"/>
    </row>
    <row r="7" spans="1:18" s="82" customFormat="1" ht="20.100000000000001" customHeight="1" x14ac:dyDescent="0.15">
      <c r="A7" s="84"/>
      <c r="B7" s="2" t="s">
        <v>20</v>
      </c>
      <c r="C7" s="1030" t="str">
        <f>RESUMO!B6</f>
        <v>BONITO - MS</v>
      </c>
      <c r="D7" s="1123"/>
      <c r="E7" s="1123"/>
      <c r="F7" s="1123"/>
      <c r="G7" s="1123"/>
      <c r="H7" s="1031"/>
      <c r="I7" s="1051" t="s">
        <v>87</v>
      </c>
      <c r="J7" s="1052"/>
      <c r="K7" s="1053"/>
      <c r="L7" s="124"/>
      <c r="M7" s="124"/>
      <c r="N7" s="124"/>
      <c r="O7" s="124"/>
      <c r="P7" s="108"/>
      <c r="Q7" s="109"/>
      <c r="R7" s="83"/>
    </row>
    <row r="8" spans="1:18" s="82" customFormat="1" ht="15.75" customHeight="1" x14ac:dyDescent="0.25">
      <c r="B8" s="1" t="s">
        <v>21</v>
      </c>
      <c r="C8" s="1030" t="str">
        <f>RESUMO!B7</f>
        <v>ESTRADA VICINAL DO QUATI</v>
      </c>
      <c r="D8" s="1123"/>
      <c r="E8" s="1123"/>
      <c r="F8" s="1123"/>
      <c r="G8" s="1123"/>
      <c r="H8" s="1031"/>
      <c r="I8" s="1054" t="s">
        <v>88</v>
      </c>
      <c r="J8" s="1055"/>
      <c r="K8" s="1056"/>
      <c r="L8" s="123"/>
      <c r="M8" s="86">
        <v>1.3099000000000001</v>
      </c>
      <c r="N8" s="123"/>
      <c r="O8" s="123"/>
      <c r="P8" s="108"/>
      <c r="Q8" s="109"/>
      <c r="R8" s="83"/>
    </row>
    <row r="9" spans="1:18" s="82" customFormat="1" ht="15.75" customHeight="1" x14ac:dyDescent="0.25">
      <c r="B9" s="85"/>
      <c r="C9" s="155"/>
      <c r="D9" s="155"/>
      <c r="E9" s="85"/>
      <c r="F9" s="155"/>
      <c r="G9" s="155"/>
      <c r="H9" s="155"/>
      <c r="I9" s="155"/>
      <c r="J9" s="155"/>
      <c r="K9" s="155"/>
      <c r="P9" s="108"/>
      <c r="Q9" s="109"/>
      <c r="R9" s="83"/>
    </row>
    <row r="10" spans="1:18" ht="18" customHeight="1" x14ac:dyDescent="0.25">
      <c r="B10" s="1001" t="s">
        <v>37</v>
      </c>
      <c r="C10" s="1002"/>
      <c r="D10" s="1002"/>
      <c r="E10" s="1002"/>
      <c r="F10" s="1002"/>
      <c r="G10" s="1002"/>
      <c r="H10" s="1002"/>
      <c r="I10" s="1002"/>
      <c r="J10" s="1002"/>
      <c r="K10" s="1003"/>
    </row>
    <row r="11" spans="1:18" ht="18" customHeight="1" x14ac:dyDescent="0.25">
      <c r="B11" s="998" t="s">
        <v>342</v>
      </c>
      <c r="C11" s="999"/>
      <c r="D11" s="999"/>
      <c r="E11" s="999"/>
      <c r="F11" s="999"/>
      <c r="G11" s="999"/>
      <c r="H11" s="999"/>
      <c r="I11" s="999"/>
      <c r="J11" s="999"/>
      <c r="K11" s="1000"/>
    </row>
    <row r="12" spans="1:18" ht="18" customHeight="1" x14ac:dyDescent="0.25">
      <c r="B12" s="1004" t="s">
        <v>356</v>
      </c>
      <c r="C12" s="1005"/>
      <c r="D12" s="1005"/>
      <c r="E12" s="1005"/>
      <c r="F12" s="1005"/>
      <c r="G12" s="1005"/>
      <c r="H12" s="1005"/>
      <c r="I12" s="1005"/>
      <c r="J12" s="1005"/>
      <c r="K12" s="1006"/>
    </row>
    <row r="13" spans="1:18" ht="25.5" customHeight="1" x14ac:dyDescent="0.25">
      <c r="B13" s="88" t="s">
        <v>243</v>
      </c>
      <c r="C13" s="88" t="s">
        <v>78</v>
      </c>
      <c r="D13" s="88" t="s">
        <v>56</v>
      </c>
      <c r="E13" s="88" t="s">
        <v>27</v>
      </c>
      <c r="F13" s="88" t="s">
        <v>161</v>
      </c>
      <c r="G13" s="89" t="s">
        <v>357</v>
      </c>
      <c r="H13" s="89" t="s">
        <v>358</v>
      </c>
      <c r="I13" s="89" t="s">
        <v>359</v>
      </c>
      <c r="J13" s="89" t="s">
        <v>30</v>
      </c>
      <c r="K13" s="89" t="s">
        <v>341</v>
      </c>
    </row>
    <row r="14" spans="1:18" x14ac:dyDescent="0.25">
      <c r="B14" s="68">
        <v>1</v>
      </c>
      <c r="C14" s="68"/>
      <c r="D14" s="1007" t="s">
        <v>356</v>
      </c>
      <c r="E14" s="1007"/>
      <c r="F14" s="90"/>
      <c r="G14" s="90"/>
      <c r="H14" s="90"/>
      <c r="I14" s="90"/>
      <c r="J14" s="90"/>
      <c r="K14" s="91"/>
    </row>
    <row r="15" spans="1:18" x14ac:dyDescent="0.25">
      <c r="B15" s="218" t="s">
        <v>45</v>
      </c>
      <c r="C15" s="218"/>
      <c r="D15" s="92" t="s">
        <v>360</v>
      </c>
      <c r="E15" s="218"/>
      <c r="F15" s="93"/>
      <c r="G15" s="218"/>
      <c r="H15" s="218"/>
      <c r="I15" s="218"/>
      <c r="J15" s="218"/>
      <c r="K15" s="94"/>
    </row>
    <row r="16" spans="1:18" x14ac:dyDescent="0.25">
      <c r="B16" s="218" t="s">
        <v>361</v>
      </c>
      <c r="C16" s="218"/>
      <c r="D16" s="92" t="s">
        <v>362</v>
      </c>
      <c r="E16" s="218"/>
      <c r="F16" s="93"/>
      <c r="G16" s="218"/>
      <c r="H16" s="218"/>
      <c r="I16" s="218"/>
      <c r="J16" s="218"/>
      <c r="K16" s="94"/>
    </row>
    <row r="17" spans="1:18" x14ac:dyDescent="0.25">
      <c r="B17" s="68" t="s">
        <v>363</v>
      </c>
      <c r="C17" s="68" t="s">
        <v>355</v>
      </c>
      <c r="D17" s="90" t="s">
        <v>364</v>
      </c>
      <c r="E17" s="68" t="s">
        <v>365</v>
      </c>
      <c r="F17" s="76">
        <v>0.25</v>
      </c>
      <c r="G17" s="95">
        <v>1</v>
      </c>
      <c r="H17" s="68" t="s">
        <v>344</v>
      </c>
      <c r="I17" s="96">
        <v>1</v>
      </c>
      <c r="J17" s="152">
        <v>18509.0128</v>
      </c>
      <c r="K17" s="72">
        <f>TRUNC(F17*J17,2)</f>
        <v>4627.25</v>
      </c>
    </row>
    <row r="18" spans="1:18" x14ac:dyDescent="0.25">
      <c r="B18" s="218" t="s">
        <v>366</v>
      </c>
      <c r="C18" s="218"/>
      <c r="D18" s="92" t="s">
        <v>367</v>
      </c>
      <c r="E18" s="218"/>
      <c r="F18" s="93"/>
      <c r="G18" s="98" t="s">
        <v>368</v>
      </c>
      <c r="H18" s="98" t="s">
        <v>369</v>
      </c>
      <c r="I18" s="218" t="s">
        <v>370</v>
      </c>
      <c r="J18" s="218" t="s">
        <v>371</v>
      </c>
      <c r="K18" s="94"/>
    </row>
    <row r="19" spans="1:18" x14ac:dyDescent="0.25">
      <c r="B19" s="68" t="s">
        <v>372</v>
      </c>
      <c r="C19" s="68" t="s">
        <v>373</v>
      </c>
      <c r="D19" s="90" t="s">
        <v>374</v>
      </c>
      <c r="E19" s="68" t="s">
        <v>365</v>
      </c>
      <c r="F19" s="76">
        <v>0.25</v>
      </c>
      <c r="G19" s="99">
        <v>44</v>
      </c>
      <c r="H19" s="100">
        <v>176</v>
      </c>
      <c r="I19" s="97">
        <v>36.301600000000001</v>
      </c>
      <c r="J19" s="97">
        <v>5.6680000000000001</v>
      </c>
      <c r="K19" s="72">
        <f>F19*((G19*I19)+(H19*J19))</f>
        <v>648.70960000000002</v>
      </c>
    </row>
    <row r="20" spans="1:18" x14ac:dyDescent="0.25">
      <c r="B20" s="1008" t="s">
        <v>356</v>
      </c>
      <c r="C20" s="1009"/>
      <c r="D20" s="1009"/>
      <c r="E20" s="1009"/>
      <c r="F20" s="1009"/>
      <c r="G20" s="1009"/>
      <c r="H20" s="1009"/>
      <c r="I20" s="1009"/>
      <c r="J20" s="1010"/>
      <c r="K20" s="101">
        <f>SUM(K17:K19)</f>
        <v>5275.9596000000001</v>
      </c>
      <c r="P20" s="110"/>
      <c r="Q20" s="111"/>
      <c r="R20" s="86"/>
    </row>
    <row r="22" spans="1:18" x14ac:dyDescent="0.25">
      <c r="P22" s="112"/>
    </row>
    <row r="23" spans="1:18" x14ac:dyDescent="0.25">
      <c r="P23" s="112"/>
    </row>
    <row r="24" spans="1:18" ht="18.75" customHeight="1" x14ac:dyDescent="0.25">
      <c r="B24" s="998" t="s">
        <v>346</v>
      </c>
      <c r="C24" s="999"/>
      <c r="D24" s="999"/>
      <c r="E24" s="999"/>
      <c r="F24" s="999"/>
      <c r="G24" s="999"/>
      <c r="H24" s="999"/>
      <c r="I24" s="999"/>
      <c r="J24" s="999"/>
      <c r="K24" s="1000"/>
      <c r="P24" s="112"/>
    </row>
    <row r="25" spans="1:18" s="109" customFormat="1" ht="12.75" customHeight="1" x14ac:dyDescent="0.25">
      <c r="A25" s="86"/>
      <c r="B25" s="87"/>
      <c r="C25" s="87"/>
      <c r="D25" s="86"/>
      <c r="E25" s="87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112"/>
      <c r="R25" s="87"/>
    </row>
    <row r="26" spans="1:18" ht="25.5" x14ac:dyDescent="0.25">
      <c r="B26" s="88" t="s">
        <v>243</v>
      </c>
      <c r="C26" s="88" t="s">
        <v>78</v>
      </c>
      <c r="D26" s="88" t="s">
        <v>56</v>
      </c>
      <c r="E26" s="88" t="s">
        <v>27</v>
      </c>
      <c r="F26" s="88" t="s">
        <v>161</v>
      </c>
      <c r="G26" s="89" t="s">
        <v>357</v>
      </c>
      <c r="H26" s="89" t="s">
        <v>358</v>
      </c>
      <c r="I26" s="89" t="s">
        <v>359</v>
      </c>
      <c r="J26" s="89" t="s">
        <v>30</v>
      </c>
      <c r="K26" s="89" t="s">
        <v>341</v>
      </c>
      <c r="P26" s="239"/>
      <c r="Q26" s="174"/>
    </row>
    <row r="27" spans="1:18" ht="15.75" customHeight="1" x14ac:dyDescent="0.25">
      <c r="B27" s="68" t="s">
        <v>44</v>
      </c>
      <c r="C27" s="68"/>
      <c r="D27" s="1011" t="s">
        <v>533</v>
      </c>
      <c r="E27" s="1011"/>
      <c r="F27" s="90"/>
      <c r="G27" s="90"/>
      <c r="H27" s="90"/>
      <c r="I27" s="90"/>
      <c r="J27" s="90"/>
      <c r="K27" s="90"/>
      <c r="P27" s="239"/>
      <c r="Q27" s="174"/>
    </row>
    <row r="28" spans="1:18" ht="15.75" customHeight="1" x14ac:dyDescent="0.25">
      <c r="B28" s="218" t="s">
        <v>45</v>
      </c>
      <c r="C28" s="218"/>
      <c r="D28" s="92" t="s">
        <v>376</v>
      </c>
      <c r="E28" s="218"/>
      <c r="F28" s="93"/>
      <c r="G28" s="218"/>
      <c r="H28" s="218"/>
      <c r="I28" s="218"/>
      <c r="J28" s="218"/>
      <c r="K28" s="218"/>
      <c r="P28" s="239"/>
      <c r="Q28" s="174"/>
    </row>
    <row r="29" spans="1:18" ht="15.75" customHeight="1" x14ac:dyDescent="0.25">
      <c r="B29" s="68" t="s">
        <v>361</v>
      </c>
      <c r="C29" s="68" t="s">
        <v>534</v>
      </c>
      <c r="D29" s="90" t="s">
        <v>535</v>
      </c>
      <c r="E29" s="68" t="s">
        <v>365</v>
      </c>
      <c r="F29" s="71">
        <v>1</v>
      </c>
      <c r="G29" s="95">
        <v>1</v>
      </c>
      <c r="H29" s="68" t="s">
        <v>344</v>
      </c>
      <c r="I29" s="96">
        <v>1</v>
      </c>
      <c r="J29" s="97">
        <v>6093.4853000000003</v>
      </c>
      <c r="K29" s="72">
        <f t="shared" ref="K29" si="0">TRUNC(F29*J29,2)</f>
        <v>6093.48</v>
      </c>
      <c r="P29" s="239"/>
      <c r="Q29" s="174"/>
    </row>
    <row r="30" spans="1:18" ht="15.75" customHeight="1" x14ac:dyDescent="0.25">
      <c r="B30" s="218" t="s">
        <v>536</v>
      </c>
      <c r="C30" s="218"/>
      <c r="D30" s="92" t="s">
        <v>367</v>
      </c>
      <c r="E30" s="218"/>
      <c r="F30" s="93"/>
      <c r="G30" s="98" t="s">
        <v>368</v>
      </c>
      <c r="H30" s="98" t="s">
        <v>369</v>
      </c>
      <c r="I30" s="218" t="s">
        <v>370</v>
      </c>
      <c r="J30" s="218" t="s">
        <v>371</v>
      </c>
      <c r="K30" s="94"/>
      <c r="P30" s="239"/>
      <c r="Q30" s="174"/>
    </row>
    <row r="31" spans="1:18" ht="15.75" customHeight="1" x14ac:dyDescent="0.25">
      <c r="B31" s="68" t="s">
        <v>537</v>
      </c>
      <c r="C31" s="68" t="s">
        <v>373</v>
      </c>
      <c r="D31" s="90" t="s">
        <v>538</v>
      </c>
      <c r="E31" s="68" t="s">
        <v>365</v>
      </c>
      <c r="F31" s="71">
        <v>1</v>
      </c>
      <c r="G31" s="99">
        <v>44</v>
      </c>
      <c r="H31" s="100">
        <v>176</v>
      </c>
      <c r="I31" s="97">
        <v>36.301600000000001</v>
      </c>
      <c r="J31" s="97">
        <v>5.6680000000000001</v>
      </c>
      <c r="K31" s="72">
        <f>F31*(G31*I31)+(H31*J31)</f>
        <v>2594.8384000000001</v>
      </c>
      <c r="N31" s="102"/>
      <c r="P31" s="239"/>
      <c r="Q31" s="174"/>
    </row>
    <row r="32" spans="1:18" ht="15.75" customHeight="1" x14ac:dyDescent="0.25">
      <c r="B32" s="1012" t="s">
        <v>539</v>
      </c>
      <c r="C32" s="1012"/>
      <c r="D32" s="1012"/>
      <c r="E32" s="1012"/>
      <c r="F32" s="1012"/>
      <c r="G32" s="1012"/>
      <c r="H32" s="1012"/>
      <c r="I32" s="1012"/>
      <c r="J32" s="1012"/>
      <c r="K32" s="101">
        <f>SUM(K29:K31)</f>
        <v>8688.3184000000001</v>
      </c>
      <c r="P32" s="239"/>
      <c r="Q32" s="174"/>
    </row>
    <row r="33" spans="2:18" ht="15.75" customHeight="1" x14ac:dyDescent="0.25">
      <c r="B33" s="68" t="s">
        <v>43</v>
      </c>
      <c r="C33" s="68"/>
      <c r="D33" s="1011" t="s">
        <v>542</v>
      </c>
      <c r="E33" s="1011"/>
      <c r="F33" s="90"/>
      <c r="G33" s="90"/>
      <c r="H33" s="90"/>
      <c r="I33" s="90"/>
      <c r="J33" s="90"/>
      <c r="K33" s="91"/>
      <c r="P33" s="239"/>
      <c r="Q33" s="174"/>
    </row>
    <row r="34" spans="2:18" ht="15.75" customHeight="1" x14ac:dyDescent="0.25">
      <c r="B34" s="218" t="s">
        <v>46</v>
      </c>
      <c r="C34" s="218"/>
      <c r="D34" s="92" t="s">
        <v>376</v>
      </c>
      <c r="E34" s="218"/>
      <c r="F34" s="93"/>
      <c r="G34" s="218"/>
      <c r="H34" s="218"/>
      <c r="I34" s="218"/>
      <c r="J34" s="218"/>
      <c r="K34" s="94"/>
      <c r="P34" s="239"/>
      <c r="Q34" s="174"/>
    </row>
    <row r="35" spans="2:18" ht="15.75" customHeight="1" x14ac:dyDescent="0.25">
      <c r="B35" s="68" t="s">
        <v>540</v>
      </c>
      <c r="C35" s="68" t="s">
        <v>547</v>
      </c>
      <c r="D35" s="90" t="s">
        <v>546</v>
      </c>
      <c r="E35" s="68" t="s">
        <v>365</v>
      </c>
      <c r="F35" s="71">
        <v>1</v>
      </c>
      <c r="G35" s="95">
        <v>1</v>
      </c>
      <c r="H35" s="68" t="s">
        <v>344</v>
      </c>
      <c r="I35" s="96">
        <v>1</v>
      </c>
      <c r="J35" s="97">
        <v>6093.4853000000003</v>
      </c>
      <c r="K35" s="72">
        <f t="shared" ref="K35" si="1">TRUNC(F35*J35,2)</f>
        <v>6093.48</v>
      </c>
      <c r="P35" s="239"/>
      <c r="Q35" s="174"/>
    </row>
    <row r="36" spans="2:18" ht="15.75" customHeight="1" x14ac:dyDescent="0.25">
      <c r="B36" s="218" t="s">
        <v>470</v>
      </c>
      <c r="C36" s="218"/>
      <c r="D36" s="92" t="s">
        <v>367</v>
      </c>
      <c r="E36" s="218"/>
      <c r="F36" s="93"/>
      <c r="G36" s="98" t="s">
        <v>368</v>
      </c>
      <c r="H36" s="98" t="s">
        <v>369</v>
      </c>
      <c r="I36" s="218" t="s">
        <v>370</v>
      </c>
      <c r="J36" s="218" t="s">
        <v>371</v>
      </c>
      <c r="K36" s="94"/>
      <c r="P36" s="239"/>
      <c r="Q36" s="174"/>
    </row>
    <row r="37" spans="2:18" ht="15.75" customHeight="1" x14ac:dyDescent="0.25">
      <c r="B37" s="68" t="s">
        <v>541</v>
      </c>
      <c r="C37" s="68" t="s">
        <v>373</v>
      </c>
      <c r="D37" s="90" t="s">
        <v>538</v>
      </c>
      <c r="E37" s="68" t="s">
        <v>365</v>
      </c>
      <c r="F37" s="71">
        <v>1</v>
      </c>
      <c r="G37" s="99">
        <v>44</v>
      </c>
      <c r="H37" s="100">
        <v>176</v>
      </c>
      <c r="I37" s="97">
        <f>I31</f>
        <v>36.301600000000001</v>
      </c>
      <c r="J37" s="97">
        <f>J31</f>
        <v>5.6680000000000001</v>
      </c>
      <c r="K37" s="72">
        <f>F37*(G37*I37)+(H37*J37)</f>
        <v>2594.8384000000001</v>
      </c>
      <c r="P37" s="239"/>
      <c r="Q37" s="174"/>
    </row>
    <row r="38" spans="2:18" ht="15.75" customHeight="1" x14ac:dyDescent="0.25">
      <c r="B38" s="1012" t="s">
        <v>545</v>
      </c>
      <c r="C38" s="1012"/>
      <c r="D38" s="1012"/>
      <c r="E38" s="1012"/>
      <c r="F38" s="1012"/>
      <c r="G38" s="1012"/>
      <c r="H38" s="1012"/>
      <c r="I38" s="1012"/>
      <c r="J38" s="1012"/>
      <c r="K38" s="101">
        <f>SUM(K35:K37)</f>
        <v>8688.3184000000001</v>
      </c>
      <c r="P38" s="239"/>
      <c r="Q38" s="174"/>
    </row>
    <row r="39" spans="2:18" ht="15.75" customHeight="1" x14ac:dyDescent="0.25">
      <c r="P39" s="112"/>
    </row>
    <row r="40" spans="2:18" s="109" customFormat="1" ht="15.75" customHeight="1" x14ac:dyDescent="0.25">
      <c r="B40" s="218">
        <v>3</v>
      </c>
      <c r="C40" s="218"/>
      <c r="D40" s="92" t="s">
        <v>377</v>
      </c>
      <c r="E40" s="92"/>
      <c r="F40" s="92"/>
      <c r="G40" s="92"/>
      <c r="H40" s="92"/>
      <c r="I40" s="92"/>
      <c r="J40" s="92"/>
      <c r="K40" s="103"/>
      <c r="L40" s="86"/>
      <c r="M40" s="86"/>
      <c r="N40" s="86"/>
      <c r="O40" s="86"/>
      <c r="P40" s="112"/>
      <c r="R40" s="87"/>
    </row>
    <row r="41" spans="2:18" ht="15.75" customHeight="1" x14ac:dyDescent="0.25">
      <c r="B41" s="218" t="s">
        <v>48</v>
      </c>
      <c r="C41" s="218"/>
      <c r="D41" s="92" t="s">
        <v>376</v>
      </c>
      <c r="E41" s="218"/>
      <c r="F41" s="93"/>
      <c r="G41" s="218"/>
      <c r="H41" s="218"/>
      <c r="I41" s="218"/>
      <c r="J41" s="218"/>
      <c r="K41" s="94"/>
      <c r="P41" s="112"/>
    </row>
    <row r="42" spans="2:18" ht="15.75" customHeight="1" x14ac:dyDescent="0.25">
      <c r="B42" s="68" t="s">
        <v>543</v>
      </c>
      <c r="C42" s="68" t="s">
        <v>375</v>
      </c>
      <c r="D42" s="90" t="s">
        <v>378</v>
      </c>
      <c r="E42" s="68" t="s">
        <v>365</v>
      </c>
      <c r="F42" s="71">
        <v>1</v>
      </c>
      <c r="G42" s="95">
        <v>1</v>
      </c>
      <c r="H42" s="68" t="s">
        <v>344</v>
      </c>
      <c r="I42" s="96">
        <v>1</v>
      </c>
      <c r="J42" s="97">
        <v>4091.5828999999999</v>
      </c>
      <c r="K42" s="72">
        <f>TRUNC(F42*J42,2)</f>
        <v>4091.58</v>
      </c>
      <c r="P42" s="112"/>
    </row>
    <row r="43" spans="2:18" ht="15.75" customHeight="1" x14ac:dyDescent="0.25">
      <c r="B43" s="68" t="s">
        <v>544</v>
      </c>
      <c r="C43" s="68" t="s">
        <v>98</v>
      </c>
      <c r="D43" s="90" t="s">
        <v>379</v>
      </c>
      <c r="E43" s="68" t="s">
        <v>365</v>
      </c>
      <c r="F43" s="71">
        <v>2</v>
      </c>
      <c r="G43" s="95">
        <v>1</v>
      </c>
      <c r="H43" s="100" t="s">
        <v>344</v>
      </c>
      <c r="I43" s="104">
        <v>1</v>
      </c>
      <c r="J43" s="97">
        <v>3983.2505999999998</v>
      </c>
      <c r="K43" s="72">
        <f>TRUNC(F43*J43,2)</f>
        <v>7966.5</v>
      </c>
      <c r="P43" s="112"/>
    </row>
    <row r="44" spans="2:18" ht="15.75" customHeight="1" x14ac:dyDescent="0.25">
      <c r="B44" s="1016" t="s">
        <v>380</v>
      </c>
      <c r="C44" s="1017"/>
      <c r="D44" s="1017"/>
      <c r="E44" s="1018"/>
      <c r="F44" s="71"/>
      <c r="G44" s="95"/>
      <c r="H44" s="100"/>
      <c r="I44" s="104"/>
      <c r="J44" s="97"/>
      <c r="K44" s="72"/>
      <c r="P44" s="112"/>
    </row>
    <row r="45" spans="2:18" ht="15.75" customHeight="1" x14ac:dyDescent="0.25">
      <c r="B45" s="1008" t="s">
        <v>377</v>
      </c>
      <c r="C45" s="1009"/>
      <c r="D45" s="1009"/>
      <c r="E45" s="1009"/>
      <c r="F45" s="1009"/>
      <c r="G45" s="1009"/>
      <c r="H45" s="1009"/>
      <c r="I45" s="1009"/>
      <c r="J45" s="1010"/>
      <c r="K45" s="101">
        <f>SUM(K42:K44)</f>
        <v>12058.08</v>
      </c>
      <c r="P45" s="112"/>
    </row>
    <row r="46" spans="2:18" x14ac:dyDescent="0.25">
      <c r="P46" s="112"/>
    </row>
    <row r="47" spans="2:18" x14ac:dyDescent="0.25">
      <c r="F47" s="102"/>
      <c r="P47" s="112"/>
    </row>
    <row r="48" spans="2:18" x14ac:dyDescent="0.25">
      <c r="P48" s="112"/>
    </row>
    <row r="49" spans="2:18" s="176" customFormat="1" ht="21" customHeight="1" x14ac:dyDescent="0.25">
      <c r="B49" s="998" t="s">
        <v>549</v>
      </c>
      <c r="C49" s="999"/>
      <c r="D49" s="999"/>
      <c r="E49" s="999"/>
      <c r="F49" s="999"/>
      <c r="G49" s="999"/>
      <c r="H49" s="999"/>
      <c r="I49" s="999"/>
      <c r="J49" s="999"/>
      <c r="K49" s="1000"/>
      <c r="P49" s="239"/>
      <c r="Q49" s="174"/>
      <c r="R49" s="177"/>
    </row>
    <row r="50" spans="2:18" s="178" customFormat="1" ht="25.5" customHeight="1" x14ac:dyDescent="0.25">
      <c r="B50" s="89" t="s">
        <v>243</v>
      </c>
      <c r="C50" s="89" t="s">
        <v>78</v>
      </c>
      <c r="D50" s="89" t="s">
        <v>56</v>
      </c>
      <c r="E50" s="89"/>
      <c r="F50" s="89" t="s">
        <v>550</v>
      </c>
      <c r="G50" s="89" t="s">
        <v>357</v>
      </c>
      <c r="H50" s="89" t="s">
        <v>358</v>
      </c>
      <c r="I50" s="89" t="s">
        <v>551</v>
      </c>
      <c r="J50" s="89" t="s">
        <v>552</v>
      </c>
      <c r="K50" s="89" t="s">
        <v>31</v>
      </c>
      <c r="P50" s="239"/>
      <c r="Q50" s="174"/>
    </row>
    <row r="51" spans="2:18" s="178" customFormat="1" ht="12.75" customHeight="1" x14ac:dyDescent="0.25">
      <c r="B51" s="179" t="s">
        <v>243</v>
      </c>
      <c r="C51" s="218"/>
      <c r="D51" s="218" t="s">
        <v>56</v>
      </c>
      <c r="E51" s="179"/>
      <c r="F51" s="179"/>
      <c r="G51" s="179"/>
      <c r="H51" s="179"/>
      <c r="I51" s="179"/>
      <c r="J51" s="179"/>
      <c r="K51" s="179"/>
      <c r="P51" s="239"/>
      <c r="Q51" s="174"/>
    </row>
    <row r="52" spans="2:18" s="176" customFormat="1" ht="12.75" customHeight="1" x14ac:dyDescent="0.25">
      <c r="B52" s="218">
        <v>3</v>
      </c>
      <c r="C52" s="218"/>
      <c r="D52" s="219" t="s">
        <v>553</v>
      </c>
      <c r="E52" s="218"/>
      <c r="F52" s="218"/>
      <c r="G52" s="218"/>
      <c r="H52" s="218"/>
      <c r="I52" s="218"/>
      <c r="J52" s="218"/>
      <c r="K52" s="219"/>
      <c r="P52" s="239"/>
      <c r="Q52" s="174"/>
      <c r="R52" s="177"/>
    </row>
    <row r="53" spans="2:18" s="176" customFormat="1" ht="12.75" customHeight="1" x14ac:dyDescent="0.25">
      <c r="B53" s="218" t="s">
        <v>48</v>
      </c>
      <c r="C53" s="218"/>
      <c r="D53" s="219" t="s">
        <v>376</v>
      </c>
      <c r="E53" s="218"/>
      <c r="F53" s="218"/>
      <c r="G53" s="218"/>
      <c r="H53" s="218"/>
      <c r="I53" s="218"/>
      <c r="J53" s="218"/>
      <c r="K53" s="219"/>
      <c r="P53" s="239"/>
      <c r="Q53" s="174"/>
      <c r="R53" s="177"/>
    </row>
    <row r="54" spans="2:18" s="105" customFormat="1" ht="12.75" customHeight="1" x14ac:dyDescent="0.25">
      <c r="B54" s="68" t="s">
        <v>543</v>
      </c>
      <c r="C54" s="68" t="s">
        <v>554</v>
      </c>
      <c r="D54" s="180" t="s">
        <v>555</v>
      </c>
      <c r="E54" s="68" t="s">
        <v>365</v>
      </c>
      <c r="F54" s="68">
        <v>1</v>
      </c>
      <c r="G54" s="181">
        <v>1</v>
      </c>
      <c r="H54" s="68" t="s">
        <v>344</v>
      </c>
      <c r="I54" s="71">
        <v>1</v>
      </c>
      <c r="J54" s="97">
        <v>4315.9578000000001</v>
      </c>
      <c r="K54" s="182">
        <f>TRUNC(F54*J54,2)</f>
        <v>4315.95</v>
      </c>
      <c r="P54" s="239"/>
      <c r="Q54" s="174"/>
      <c r="R54" s="87"/>
    </row>
    <row r="55" spans="2:18" s="105" customFormat="1" ht="12.75" customHeight="1" x14ac:dyDescent="0.25">
      <c r="B55" s="68" t="s">
        <v>544</v>
      </c>
      <c r="C55" s="68" t="s">
        <v>556</v>
      </c>
      <c r="D55" s="180" t="s">
        <v>557</v>
      </c>
      <c r="E55" s="68" t="s">
        <v>365</v>
      </c>
      <c r="F55" s="68">
        <v>2</v>
      </c>
      <c r="G55" s="181">
        <v>1</v>
      </c>
      <c r="H55" s="68" t="s">
        <v>344</v>
      </c>
      <c r="I55" s="71">
        <v>1</v>
      </c>
      <c r="J55" s="97">
        <v>3424.7955999999999</v>
      </c>
      <c r="K55" s="182">
        <f>TRUNC(F55*J55,2)</f>
        <v>6849.59</v>
      </c>
      <c r="P55" s="239"/>
      <c r="Q55" s="174"/>
      <c r="R55" s="87"/>
    </row>
    <row r="56" spans="2:18" s="105" customFormat="1" ht="12.75" customHeight="1" x14ac:dyDescent="0.25">
      <c r="B56" s="68"/>
      <c r="C56" s="68"/>
      <c r="D56" s="180"/>
      <c r="E56" s="68"/>
      <c r="F56" s="68"/>
      <c r="G56" s="68"/>
      <c r="H56" s="68"/>
      <c r="I56" s="68"/>
      <c r="J56" s="68"/>
      <c r="K56" s="180"/>
      <c r="N56" s="105" t="e">
        <f>F54+F55+#REF!+#REF!+F65+F66</f>
        <v>#REF!</v>
      </c>
      <c r="P56" s="239"/>
      <c r="Q56" s="174"/>
      <c r="R56" s="87"/>
    </row>
    <row r="57" spans="2:18" s="178" customFormat="1" ht="12.75" customHeight="1" x14ac:dyDescent="0.25">
      <c r="B57" s="218" t="s">
        <v>544</v>
      </c>
      <c r="C57" s="179"/>
      <c r="D57" s="183" t="s">
        <v>367</v>
      </c>
      <c r="E57" s="179"/>
      <c r="F57" s="179"/>
      <c r="G57" s="179" t="s">
        <v>558</v>
      </c>
      <c r="H57" s="179" t="s">
        <v>559</v>
      </c>
      <c r="I57" s="179" t="s">
        <v>560</v>
      </c>
      <c r="J57" s="179" t="s">
        <v>561</v>
      </c>
      <c r="K57" s="179"/>
      <c r="P57" s="239"/>
      <c r="Q57" s="174"/>
    </row>
    <row r="58" spans="2:18" s="105" customFormat="1" x14ac:dyDescent="0.25">
      <c r="B58" s="68" t="s">
        <v>526</v>
      </c>
      <c r="C58" s="68" t="s">
        <v>562</v>
      </c>
      <c r="D58" s="180" t="s">
        <v>563</v>
      </c>
      <c r="E58" s="68" t="s">
        <v>365</v>
      </c>
      <c r="F58" s="68">
        <v>1</v>
      </c>
      <c r="G58" s="68">
        <v>44</v>
      </c>
      <c r="H58" s="68">
        <v>176</v>
      </c>
      <c r="I58" s="97">
        <v>63.510100000000001</v>
      </c>
      <c r="J58" s="97">
        <v>34.576999999999998</v>
      </c>
      <c r="K58" s="182">
        <f>F58*(G58*I58)+(H58*J58)</f>
        <v>8879.9964</v>
      </c>
      <c r="P58" s="239"/>
      <c r="Q58" s="174"/>
      <c r="R58" s="87"/>
    </row>
    <row r="59" spans="2:18" s="105" customFormat="1" x14ac:dyDescent="0.25">
      <c r="B59" s="68"/>
      <c r="C59" s="68"/>
      <c r="D59" s="180"/>
      <c r="E59" s="68"/>
      <c r="F59" s="68"/>
      <c r="G59" s="68"/>
      <c r="H59" s="68"/>
      <c r="I59" s="68"/>
      <c r="J59" s="68"/>
      <c r="K59" s="180"/>
      <c r="P59" s="239"/>
      <c r="Q59" s="174"/>
      <c r="R59" s="87"/>
    </row>
    <row r="60" spans="2:18" s="176" customFormat="1" x14ac:dyDescent="0.25">
      <c r="B60" s="1008" t="s">
        <v>564</v>
      </c>
      <c r="C60" s="1009"/>
      <c r="D60" s="1009"/>
      <c r="E60" s="1009"/>
      <c r="F60" s="1009"/>
      <c r="G60" s="1009"/>
      <c r="H60" s="1009"/>
      <c r="I60" s="1009"/>
      <c r="J60" s="1010"/>
      <c r="K60" s="185">
        <f>SUM(K53:K59)</f>
        <v>20045.536400000001</v>
      </c>
      <c r="L60" s="184"/>
      <c r="P60" s="239"/>
      <c r="Q60" s="174"/>
      <c r="R60" s="177"/>
    </row>
    <row r="61" spans="2:18" s="241" customFormat="1" x14ac:dyDescent="0.2">
      <c r="B61" s="240"/>
      <c r="E61" s="240"/>
      <c r="Q61" s="242"/>
    </row>
    <row r="62" spans="2:18" ht="12.75" customHeight="1" x14ac:dyDescent="0.25">
      <c r="H62" s="102"/>
      <c r="P62" s="112"/>
    </row>
    <row r="63" spans="2:18" s="176" customFormat="1" ht="16.5" customHeight="1" x14ac:dyDescent="0.25">
      <c r="B63" s="998" t="s">
        <v>565</v>
      </c>
      <c r="C63" s="999"/>
      <c r="D63" s="999"/>
      <c r="E63" s="999"/>
      <c r="F63" s="999"/>
      <c r="G63" s="999"/>
      <c r="H63" s="999"/>
      <c r="I63" s="999"/>
      <c r="J63" s="1000"/>
      <c r="P63" s="239"/>
      <c r="Q63" s="174"/>
      <c r="R63" s="177"/>
    </row>
    <row r="64" spans="2:18" s="178" customFormat="1" ht="25.5" x14ac:dyDescent="0.25">
      <c r="B64" s="89" t="s">
        <v>243</v>
      </c>
      <c r="C64" s="89" t="s">
        <v>78</v>
      </c>
      <c r="D64" s="89" t="s">
        <v>56</v>
      </c>
      <c r="E64" s="89" t="s">
        <v>381</v>
      </c>
      <c r="F64" s="89" t="s">
        <v>550</v>
      </c>
      <c r="G64" s="89" t="s">
        <v>358</v>
      </c>
      <c r="H64" s="89" t="s">
        <v>551</v>
      </c>
      <c r="I64" s="89" t="s">
        <v>30</v>
      </c>
      <c r="J64" s="186" t="s">
        <v>31</v>
      </c>
      <c r="P64" s="239"/>
      <c r="Q64" s="174"/>
    </row>
    <row r="65" spans="2:18" s="176" customFormat="1" x14ac:dyDescent="0.25">
      <c r="B65" s="218">
        <v>1</v>
      </c>
      <c r="C65" s="218"/>
      <c r="D65" s="219" t="s">
        <v>566</v>
      </c>
      <c r="E65" s="218"/>
      <c r="F65" s="218"/>
      <c r="G65" s="218"/>
      <c r="H65" s="218"/>
      <c r="I65" s="218"/>
      <c r="J65" s="219"/>
      <c r="P65" s="239"/>
      <c r="Q65" s="174"/>
      <c r="R65" s="177"/>
    </row>
    <row r="66" spans="2:18" s="176" customFormat="1" x14ac:dyDescent="0.25">
      <c r="B66" s="218">
        <v>11</v>
      </c>
      <c r="C66" s="218"/>
      <c r="D66" s="219" t="s">
        <v>376</v>
      </c>
      <c r="E66" s="218"/>
      <c r="F66" s="218"/>
      <c r="G66" s="218"/>
      <c r="H66" s="218"/>
      <c r="I66" s="218"/>
      <c r="J66" s="219"/>
      <c r="P66" s="239"/>
      <c r="Q66" s="174"/>
      <c r="R66" s="177"/>
    </row>
    <row r="67" spans="2:18" s="105" customFormat="1" x14ac:dyDescent="0.25">
      <c r="B67" s="68">
        <v>111</v>
      </c>
      <c r="C67" s="68" t="s">
        <v>567</v>
      </c>
      <c r="D67" s="180" t="s">
        <v>568</v>
      </c>
      <c r="E67" s="68" t="s">
        <v>344</v>
      </c>
      <c r="F67" s="71">
        <f>0.2*0.5</f>
        <v>0.1</v>
      </c>
      <c r="G67" s="68" t="s">
        <v>344</v>
      </c>
      <c r="H67" s="68">
        <v>0.13070000000000001</v>
      </c>
      <c r="I67" s="97">
        <v>3941.7008999999998</v>
      </c>
      <c r="J67" s="187">
        <f>TRUNC(H67*I67,2)</f>
        <v>515.17999999999995</v>
      </c>
      <c r="P67" s="239"/>
      <c r="Q67" s="174"/>
      <c r="R67" s="87"/>
    </row>
    <row r="68" spans="2:18" s="105" customFormat="1" x14ac:dyDescent="0.25">
      <c r="B68" s="68">
        <v>112</v>
      </c>
      <c r="C68" s="68" t="s">
        <v>569</v>
      </c>
      <c r="D68" s="180" t="s">
        <v>292</v>
      </c>
      <c r="E68" s="68" t="s">
        <v>344</v>
      </c>
      <c r="F68" s="71">
        <f t="shared" ref="F68:F69" si="2">0.2*0.5</f>
        <v>0.1</v>
      </c>
      <c r="G68" s="68" t="s">
        <v>344</v>
      </c>
      <c r="H68" s="68">
        <v>0.13070000000000001</v>
      </c>
      <c r="I68" s="97">
        <v>3614.0025999999998</v>
      </c>
      <c r="J68" s="187">
        <f t="shared" ref="J68:J69" si="3">TRUNC(H68*I68,2)</f>
        <v>472.35</v>
      </c>
      <c r="N68" s="188"/>
      <c r="P68" s="239"/>
      <c r="Q68" s="174"/>
      <c r="R68" s="87"/>
    </row>
    <row r="69" spans="2:18" s="105" customFormat="1" x14ac:dyDescent="0.25">
      <c r="B69" s="68">
        <v>113</v>
      </c>
      <c r="C69" s="68" t="s">
        <v>570</v>
      </c>
      <c r="D69" s="180" t="s">
        <v>167</v>
      </c>
      <c r="E69" s="68" t="s">
        <v>344</v>
      </c>
      <c r="F69" s="71">
        <f t="shared" si="2"/>
        <v>0.1</v>
      </c>
      <c r="G69" s="68" t="s">
        <v>344</v>
      </c>
      <c r="H69" s="68">
        <v>0.13070000000000001</v>
      </c>
      <c r="I69" s="97">
        <v>3078.4335999999998</v>
      </c>
      <c r="J69" s="187">
        <f t="shared" si="3"/>
        <v>402.35</v>
      </c>
      <c r="P69" s="239"/>
      <c r="Q69" s="174"/>
      <c r="R69" s="87"/>
    </row>
    <row r="70" spans="2:18" s="105" customFormat="1" x14ac:dyDescent="0.25">
      <c r="B70" s="68"/>
      <c r="C70" s="68"/>
      <c r="D70" s="180"/>
      <c r="E70" s="68"/>
      <c r="F70" s="68"/>
      <c r="G70" s="68"/>
      <c r="H70" s="68"/>
      <c r="I70" s="189"/>
      <c r="J70" s="187"/>
      <c r="P70" s="239"/>
      <c r="Q70" s="174"/>
      <c r="R70" s="87"/>
    </row>
    <row r="71" spans="2:18" s="176" customFormat="1" x14ac:dyDescent="0.25">
      <c r="B71" s="218">
        <v>12</v>
      </c>
      <c r="C71" s="218"/>
      <c r="D71" s="219" t="s">
        <v>571</v>
      </c>
      <c r="E71" s="218"/>
      <c r="F71" s="218"/>
      <c r="G71" s="218"/>
      <c r="H71" s="218"/>
      <c r="I71" s="190"/>
      <c r="J71" s="187"/>
      <c r="P71" s="239"/>
      <c r="Q71" s="174"/>
      <c r="R71" s="177"/>
    </row>
    <row r="72" spans="2:18" s="105" customFormat="1" x14ac:dyDescent="0.25">
      <c r="B72" s="68">
        <v>121</v>
      </c>
      <c r="C72" s="68" t="s">
        <v>572</v>
      </c>
      <c r="D72" s="180" t="s">
        <v>573</v>
      </c>
      <c r="E72" s="68" t="s">
        <v>574</v>
      </c>
      <c r="F72" s="71">
        <f>11*0.5</f>
        <v>5.5</v>
      </c>
      <c r="G72" s="68" t="s">
        <v>574</v>
      </c>
      <c r="H72" s="191">
        <v>5.92</v>
      </c>
      <c r="I72" s="96">
        <v>245.5018</v>
      </c>
      <c r="J72" s="187">
        <f t="shared" ref="J72:J74" si="4">TRUNC(H72*I72,2)</f>
        <v>1453.37</v>
      </c>
      <c r="P72" s="239"/>
      <c r="Q72" s="174"/>
      <c r="R72" s="87"/>
    </row>
    <row r="73" spans="2:18" s="105" customFormat="1" x14ac:dyDescent="0.25">
      <c r="B73" s="68">
        <v>122</v>
      </c>
      <c r="C73" s="68" t="s">
        <v>575</v>
      </c>
      <c r="D73" s="180" t="s">
        <v>576</v>
      </c>
      <c r="E73" s="68" t="s">
        <v>574</v>
      </c>
      <c r="F73" s="71">
        <f>22*0.5</f>
        <v>11</v>
      </c>
      <c r="G73" s="68" t="s">
        <v>574</v>
      </c>
      <c r="H73" s="191">
        <v>11.853999999999999</v>
      </c>
      <c r="I73" s="96">
        <v>204.0316</v>
      </c>
      <c r="J73" s="187">
        <f>TRUNC(H73*I73,2)</f>
        <v>2418.59</v>
      </c>
      <c r="P73" s="239"/>
      <c r="Q73" s="174"/>
      <c r="R73" s="87"/>
    </row>
    <row r="74" spans="2:18" s="105" customFormat="1" x14ac:dyDescent="0.25">
      <c r="B74" s="68">
        <v>123</v>
      </c>
      <c r="C74" s="68" t="s">
        <v>96</v>
      </c>
      <c r="D74" s="180" t="s">
        <v>193</v>
      </c>
      <c r="E74" s="68" t="s">
        <v>574</v>
      </c>
      <c r="F74" s="71">
        <f>11*0.5</f>
        <v>5.5</v>
      </c>
      <c r="G74" s="68" t="s">
        <v>574</v>
      </c>
      <c r="H74" s="191">
        <v>5.9269999999999996</v>
      </c>
      <c r="I74" s="96">
        <v>193.8287</v>
      </c>
      <c r="J74" s="187">
        <f t="shared" si="4"/>
        <v>1148.82</v>
      </c>
      <c r="P74" s="239"/>
      <c r="Q74" s="174"/>
      <c r="R74" s="87"/>
    </row>
    <row r="75" spans="2:18" s="176" customFormat="1" x14ac:dyDescent="0.25">
      <c r="B75" s="1008" t="s">
        <v>577</v>
      </c>
      <c r="C75" s="1009"/>
      <c r="D75" s="1009"/>
      <c r="E75" s="1009"/>
      <c r="F75" s="1009"/>
      <c r="G75" s="1009"/>
      <c r="H75" s="1009"/>
      <c r="I75" s="1010"/>
      <c r="J75" s="101">
        <f>SUM(J65:J74)</f>
        <v>6410.66</v>
      </c>
      <c r="K75" s="184"/>
      <c r="P75" s="239"/>
      <c r="Q75" s="174"/>
      <c r="R75" s="177"/>
    </row>
  </sheetData>
  <mergeCells count="26">
    <mergeCell ref="B63:J63"/>
    <mergeCell ref="B75:I75"/>
    <mergeCell ref="B45:J45"/>
    <mergeCell ref="B49:K49"/>
    <mergeCell ref="B60:J60"/>
    <mergeCell ref="B44:E44"/>
    <mergeCell ref="B12:K12"/>
    <mergeCell ref="D14:E14"/>
    <mergeCell ref="B20:J20"/>
    <mergeCell ref="B24:K24"/>
    <mergeCell ref="D27:E27"/>
    <mergeCell ref="B32:J32"/>
    <mergeCell ref="D33:E33"/>
    <mergeCell ref="B38:J38"/>
    <mergeCell ref="B11:K11"/>
    <mergeCell ref="E2:K2"/>
    <mergeCell ref="E3:K3"/>
    <mergeCell ref="E4:K4"/>
    <mergeCell ref="B5:K5"/>
    <mergeCell ref="C6:H6"/>
    <mergeCell ref="I6:K6"/>
    <mergeCell ref="C7:H7"/>
    <mergeCell ref="I7:K7"/>
    <mergeCell ref="C8:H8"/>
    <mergeCell ref="I8:K8"/>
    <mergeCell ref="B10:K10"/>
  </mergeCells>
  <pageMargins left="0.51181102362204722" right="0.51181102362204722" top="0.78740157480314965" bottom="0.78740157480314965" header="0.31496062992125984" footer="0.31496062992125984"/>
  <pageSetup paperSize="9" scale="47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O154"/>
  <sheetViews>
    <sheetView showGridLines="0" topLeftCell="A126" zoomScale="130" zoomScaleNormal="130" zoomScaleSheetLayoutView="55" workbookViewId="0">
      <selection activeCell="D73" sqref="D73:F84"/>
    </sheetView>
  </sheetViews>
  <sheetFormatPr defaultColWidth="9.140625" defaultRowHeight="15" x14ac:dyDescent="0.25"/>
  <cols>
    <col min="1" max="1" width="11.42578125" style="29" customWidth="1"/>
    <col min="2" max="2" width="12.5703125" style="28" customWidth="1"/>
    <col min="3" max="3" width="79.85546875" style="26" customWidth="1"/>
    <col min="4" max="4" width="19.42578125" style="27" customWidth="1"/>
    <col min="5" max="5" width="15.140625" style="28" customWidth="1"/>
    <col min="6" max="6" width="14.140625" style="28" customWidth="1"/>
    <col min="7" max="7" width="14.7109375" style="28" customWidth="1"/>
    <col min="8" max="17" width="9.42578125" style="28" customWidth="1"/>
    <col min="18" max="18" width="7.42578125" style="28" customWidth="1"/>
    <col min="19" max="19" width="8.140625" style="28" customWidth="1"/>
    <col min="20" max="23" width="9.140625" style="29"/>
    <col min="24" max="24" width="2.28515625" style="29" bestFit="1" customWidth="1"/>
    <col min="25" max="25" width="2.140625" style="29" bestFit="1" customWidth="1"/>
    <col min="26" max="26" width="3.140625" style="29" bestFit="1" customWidth="1"/>
    <col min="27" max="27" width="2.140625" style="29" bestFit="1" customWidth="1"/>
    <col min="28" max="28" width="3.140625" style="30" bestFit="1" customWidth="1"/>
    <col min="29" max="34" width="2.140625" style="28" bestFit="1" customWidth="1"/>
    <col min="35" max="41" width="9.140625" style="28"/>
    <col min="42" max="16384" width="9.140625" style="29"/>
  </cols>
  <sheetData>
    <row r="1" spans="1:41" ht="15" customHeight="1" x14ac:dyDescent="0.25">
      <c r="A1" s="1038"/>
      <c r="B1" s="1036" t="s">
        <v>72</v>
      </c>
      <c r="C1" s="1036"/>
      <c r="D1" s="1036"/>
      <c r="E1" s="1036"/>
      <c r="F1" s="1036"/>
      <c r="G1" s="1036"/>
      <c r="H1" s="1036"/>
      <c r="I1" s="120"/>
      <c r="J1" s="120"/>
      <c r="K1" s="120"/>
      <c r="L1" s="120"/>
      <c r="M1" s="120"/>
      <c r="N1" s="120"/>
    </row>
    <row r="2" spans="1:41" ht="15.75" customHeight="1" x14ac:dyDescent="0.25">
      <c r="A2" s="1038"/>
      <c r="B2" s="1037" t="str">
        <f>RESUMO!$E$2</f>
        <v>PREFEITURA MUNICIPAL DE BONITO/MS</v>
      </c>
      <c r="C2" s="1037"/>
      <c r="D2" s="1037"/>
      <c r="E2" s="1037"/>
      <c r="F2" s="1037"/>
      <c r="G2" s="1037"/>
      <c r="H2" s="1037"/>
      <c r="I2" s="121"/>
      <c r="J2" s="121"/>
      <c r="K2" s="121"/>
      <c r="L2" s="121"/>
      <c r="M2" s="121"/>
      <c r="N2" s="121"/>
    </row>
    <row r="3" spans="1:41" ht="15" customHeight="1" x14ac:dyDescent="0.25">
      <c r="A3" s="1038"/>
      <c r="B3" s="1036" t="s">
        <v>86</v>
      </c>
      <c r="C3" s="1036"/>
      <c r="D3" s="1036"/>
      <c r="E3" s="1036"/>
      <c r="F3" s="1036"/>
      <c r="G3" s="1036"/>
      <c r="H3" s="1036"/>
      <c r="I3" s="120"/>
      <c r="J3" s="120"/>
      <c r="K3" s="120"/>
      <c r="L3" s="120"/>
      <c r="M3" s="120"/>
      <c r="N3" s="120"/>
    </row>
    <row r="4" spans="1:41" ht="18" customHeight="1" x14ac:dyDescent="0.25">
      <c r="A4" s="1019"/>
      <c r="B4" s="1020"/>
      <c r="C4" s="1020"/>
      <c r="D4" s="1020"/>
      <c r="E4" s="1020"/>
      <c r="F4" s="1020"/>
      <c r="G4" s="1020"/>
      <c r="H4" s="1021"/>
      <c r="I4" s="122"/>
      <c r="J4" s="122"/>
      <c r="K4" s="122"/>
      <c r="L4" s="122"/>
      <c r="M4" s="122"/>
      <c r="N4" s="122"/>
    </row>
    <row r="5" spans="1:41" ht="15" customHeight="1" x14ac:dyDescent="0.25">
      <c r="A5" s="1" t="s">
        <v>19</v>
      </c>
      <c r="B5" s="1030" t="s">
        <v>94</v>
      </c>
      <c r="C5" s="1031"/>
      <c r="D5" s="1022" t="s">
        <v>77</v>
      </c>
      <c r="E5" s="1023"/>
      <c r="F5" s="1023"/>
      <c r="G5" s="1023"/>
      <c r="H5" s="1024"/>
      <c r="I5" s="125"/>
      <c r="J5" s="125"/>
      <c r="K5" s="29"/>
      <c r="L5" s="29"/>
      <c r="M5" s="29"/>
      <c r="N5" s="29"/>
    </row>
    <row r="6" spans="1:41" ht="15" customHeight="1" x14ac:dyDescent="0.15">
      <c r="A6" s="2" t="s">
        <v>20</v>
      </c>
      <c r="B6" s="1030" t="s">
        <v>465</v>
      </c>
      <c r="C6" s="1031"/>
      <c r="D6" s="1051" t="s">
        <v>87</v>
      </c>
      <c r="E6" s="1052"/>
      <c r="F6" s="1052"/>
      <c r="G6" s="1052"/>
      <c r="H6" s="1053"/>
      <c r="I6" s="126"/>
      <c r="J6" s="126"/>
      <c r="K6" s="29"/>
      <c r="L6" s="29"/>
      <c r="M6" s="29"/>
      <c r="N6" s="29"/>
    </row>
    <row r="7" spans="1:41" ht="15" customHeight="1" x14ac:dyDescent="0.25">
      <c r="A7" s="3" t="s">
        <v>21</v>
      </c>
      <c r="B7" s="1030" t="s">
        <v>95</v>
      </c>
      <c r="C7" s="1031"/>
      <c r="D7" s="1054" t="s">
        <v>88</v>
      </c>
      <c r="E7" s="1055"/>
      <c r="F7" s="1055"/>
      <c r="G7" s="1055"/>
      <c r="H7" s="1056"/>
      <c r="I7" s="127"/>
      <c r="J7" s="127"/>
      <c r="K7" s="29"/>
      <c r="L7" s="29"/>
      <c r="M7" s="29"/>
      <c r="N7" s="29"/>
    </row>
    <row r="8" spans="1:41" x14ac:dyDescent="0.25">
      <c r="A8" s="128"/>
      <c r="D8" s="129"/>
      <c r="H8" s="130"/>
    </row>
    <row r="9" spans="1:41" x14ac:dyDescent="0.25">
      <c r="A9" s="128"/>
      <c r="D9" s="129"/>
      <c r="H9" s="130"/>
    </row>
    <row r="10" spans="1:41" x14ac:dyDescent="0.25">
      <c r="A10" s="128"/>
      <c r="B10" s="50" t="s">
        <v>511</v>
      </c>
      <c r="D10" s="129"/>
      <c r="H10" s="130"/>
    </row>
    <row r="11" spans="1:41" s="33" customFormat="1" ht="30" x14ac:dyDescent="0.25">
      <c r="A11" s="131"/>
      <c r="B11" s="31" t="s">
        <v>39</v>
      </c>
      <c r="C11" s="31" t="s">
        <v>25</v>
      </c>
      <c r="D11" s="32" t="s">
        <v>232</v>
      </c>
      <c r="E11" s="31" t="s">
        <v>233</v>
      </c>
      <c r="F11" s="31" t="s">
        <v>234</v>
      </c>
      <c r="G11" s="31" t="s">
        <v>235</v>
      </c>
      <c r="H11" s="31" t="s">
        <v>236</v>
      </c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AB11" s="34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</row>
    <row r="12" spans="1:41" s="28" customFormat="1" x14ac:dyDescent="0.25">
      <c r="A12" s="128"/>
      <c r="B12" s="1032" t="s">
        <v>237</v>
      </c>
      <c r="C12" s="1033"/>
      <c r="D12" s="1033"/>
      <c r="E12" s="1033"/>
      <c r="F12" s="1033"/>
      <c r="G12" s="1275"/>
      <c r="H12" s="38"/>
      <c r="T12" s="29"/>
      <c r="U12" s="29"/>
      <c r="V12" s="29"/>
      <c r="W12" s="29"/>
      <c r="X12" s="29"/>
      <c r="Y12" s="29"/>
      <c r="Z12" s="29"/>
      <c r="AA12" s="29"/>
      <c r="AB12" s="30"/>
    </row>
    <row r="13" spans="1:41" s="28" customFormat="1" x14ac:dyDescent="0.25">
      <c r="A13" s="128"/>
      <c r="B13" s="35"/>
      <c r="C13" s="40" t="str">
        <f>B10</f>
        <v>1.0  Terraplenagem</v>
      </c>
      <c r="D13" s="37"/>
      <c r="E13" s="35"/>
      <c r="F13" s="35"/>
      <c r="G13" s="35"/>
      <c r="H13" s="35"/>
      <c r="T13" s="29"/>
      <c r="U13" s="29"/>
      <c r="V13" s="29"/>
      <c r="W13" s="29"/>
      <c r="X13" s="29"/>
      <c r="Y13" s="29"/>
      <c r="Z13" s="29"/>
      <c r="AA13" s="29"/>
      <c r="AB13" s="30"/>
    </row>
    <row r="14" spans="1:41" s="28" customFormat="1" ht="15.75" x14ac:dyDescent="0.25">
      <c r="A14" s="128"/>
      <c r="B14" s="35">
        <f>ORÇAMENTO_DES!B22</f>
        <v>5502978</v>
      </c>
      <c r="C14" s="42" t="str">
        <f>ORÇAMENTO_DES!E22</f>
        <v>COMPACTAÇÃO DE ATERROS A 100% DO PROCTOR NORMAL</v>
      </c>
      <c r="D14" s="37" t="s">
        <v>242</v>
      </c>
      <c r="E14" s="37">
        <f>ORÇAMENTO_DES!H22</f>
        <v>36800</v>
      </c>
      <c r="F14" s="35">
        <v>168.2</v>
      </c>
      <c r="G14" s="37">
        <f>F14*182.49</f>
        <v>30694.817999999999</v>
      </c>
      <c r="H14" s="37">
        <f>E14/G14</f>
        <v>1.1988994363804339</v>
      </c>
      <c r="T14" s="29"/>
      <c r="U14" s="29"/>
      <c r="V14" s="29"/>
      <c r="W14" s="29"/>
      <c r="X14" s="29"/>
      <c r="Y14" s="29"/>
      <c r="Z14" s="29"/>
      <c r="AA14" s="29"/>
      <c r="AB14" s="30"/>
    </row>
    <row r="15" spans="1:41" s="28" customFormat="1" x14ac:dyDescent="0.25">
      <c r="A15" s="128"/>
      <c r="B15" s="1032" t="str">
        <f>B10</f>
        <v>1.0  Terraplenagem</v>
      </c>
      <c r="C15" s="1033"/>
      <c r="D15" s="1033"/>
      <c r="E15" s="1033"/>
      <c r="F15" s="1033"/>
      <c r="G15" s="1275"/>
      <c r="H15" s="38">
        <f>SUM(H13:H14)</f>
        <v>1.1988994363804339</v>
      </c>
      <c r="T15" s="29"/>
      <c r="U15" s="29"/>
      <c r="V15" s="29"/>
      <c r="W15" s="29"/>
      <c r="X15" s="29"/>
      <c r="Y15" s="29"/>
      <c r="Z15" s="29"/>
      <c r="AA15" s="29"/>
      <c r="AB15" s="30"/>
    </row>
    <row r="16" spans="1:41" x14ac:dyDescent="0.25">
      <c r="A16" s="128"/>
      <c r="D16" s="129"/>
      <c r="H16" s="130"/>
    </row>
    <row r="17" spans="1:41" x14ac:dyDescent="0.25">
      <c r="A17" s="128"/>
      <c r="D17" s="129"/>
      <c r="H17" s="130"/>
    </row>
    <row r="18" spans="1:41" x14ac:dyDescent="0.25">
      <c r="A18" s="128"/>
      <c r="D18" s="129"/>
      <c r="H18" s="130"/>
    </row>
    <row r="19" spans="1:41" x14ac:dyDescent="0.25">
      <c r="A19" s="128"/>
      <c r="B19" s="50" t="s">
        <v>512</v>
      </c>
      <c r="D19" s="129"/>
      <c r="H19" s="130"/>
    </row>
    <row r="20" spans="1:41" s="33" customFormat="1" ht="30" x14ac:dyDescent="0.25">
      <c r="A20" s="131"/>
      <c r="B20" s="31" t="s">
        <v>39</v>
      </c>
      <c r="C20" s="31" t="s">
        <v>25</v>
      </c>
      <c r="D20" s="32" t="s">
        <v>232</v>
      </c>
      <c r="E20" s="31" t="s">
        <v>233</v>
      </c>
      <c r="F20" s="31" t="s">
        <v>234</v>
      </c>
      <c r="G20" s="31" t="s">
        <v>235</v>
      </c>
      <c r="H20" s="31" t="s">
        <v>236</v>
      </c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AB20" s="34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</row>
    <row r="21" spans="1:41" s="28" customFormat="1" x14ac:dyDescent="0.25">
      <c r="A21" s="128"/>
      <c r="B21" s="1032" t="s">
        <v>237</v>
      </c>
      <c r="C21" s="1033"/>
      <c r="D21" s="1033"/>
      <c r="E21" s="1033"/>
      <c r="F21" s="1033"/>
      <c r="G21" s="1275"/>
      <c r="H21" s="38"/>
      <c r="T21" s="29"/>
      <c r="U21" s="29"/>
      <c r="V21" s="29"/>
      <c r="W21" s="29"/>
      <c r="X21" s="29"/>
      <c r="Y21" s="29"/>
      <c r="Z21" s="29"/>
      <c r="AA21" s="29"/>
      <c r="AB21" s="30"/>
    </row>
    <row r="22" spans="1:41" s="28" customFormat="1" x14ac:dyDescent="0.25">
      <c r="A22" s="128"/>
      <c r="B22" s="35"/>
      <c r="C22" s="40" t="str">
        <f>B19</f>
        <v>2.0  Revestimento primário</v>
      </c>
      <c r="D22" s="37"/>
      <c r="E22" s="35"/>
      <c r="F22" s="35"/>
      <c r="G22" s="35"/>
      <c r="H22" s="35"/>
      <c r="T22" s="29"/>
      <c r="U22" s="29"/>
      <c r="V22" s="29"/>
      <c r="W22" s="29"/>
      <c r="X22" s="29"/>
      <c r="Y22" s="29"/>
      <c r="Z22" s="29"/>
      <c r="AA22" s="29"/>
      <c r="AB22" s="30"/>
    </row>
    <row r="23" spans="1:41" s="28" customFormat="1" ht="15.75" x14ac:dyDescent="0.25">
      <c r="A23" s="128"/>
      <c r="B23" s="35">
        <f>ORÇAMENTO_DES!B22</f>
        <v>5502978</v>
      </c>
      <c r="C23" s="42" t="str">
        <f>ORÇAMENTO_DES!E32</f>
        <v>EXECUÇÃO DE REVESTIMENTO PRIMÁRIO COM MATERIAL DE JAZIDA</v>
      </c>
      <c r="D23" s="37" t="s">
        <v>242</v>
      </c>
      <c r="E23" s="37">
        <f>ORÇAMENTO_DES!H32</f>
        <v>24150</v>
      </c>
      <c r="F23" s="35">
        <v>168.2</v>
      </c>
      <c r="G23" s="37">
        <f>F23*182.49</f>
        <v>30694.817999999999</v>
      </c>
      <c r="H23" s="37">
        <f>E23/G23</f>
        <v>0.78677775512465986</v>
      </c>
      <c r="T23" s="29"/>
      <c r="U23" s="29"/>
      <c r="V23" s="29"/>
      <c r="W23" s="29"/>
      <c r="X23" s="29"/>
      <c r="Y23" s="29"/>
      <c r="Z23" s="29"/>
      <c r="AA23" s="29"/>
      <c r="AB23" s="30"/>
    </row>
    <row r="24" spans="1:41" s="28" customFormat="1" x14ac:dyDescent="0.25">
      <c r="A24" s="128"/>
      <c r="B24" s="1032" t="str">
        <f>B19</f>
        <v>2.0  Revestimento primário</v>
      </c>
      <c r="C24" s="1033"/>
      <c r="D24" s="1033"/>
      <c r="E24" s="1033"/>
      <c r="F24" s="1033"/>
      <c r="G24" s="1275"/>
      <c r="H24" s="38">
        <f>SUM(H22:H23)</f>
        <v>0.78677775512465986</v>
      </c>
      <c r="T24" s="29"/>
      <c r="U24" s="29"/>
      <c r="V24" s="29"/>
      <c r="W24" s="29"/>
      <c r="X24" s="29"/>
      <c r="Y24" s="29"/>
      <c r="Z24" s="29"/>
      <c r="AA24" s="29"/>
      <c r="AB24" s="30"/>
    </row>
    <row r="25" spans="1:41" x14ac:dyDescent="0.25">
      <c r="A25" s="128"/>
      <c r="D25" s="129"/>
      <c r="H25" s="130"/>
    </row>
    <row r="26" spans="1:41" x14ac:dyDescent="0.25">
      <c r="A26" s="128"/>
      <c r="D26" s="129"/>
      <c r="H26" s="130"/>
    </row>
    <row r="27" spans="1:41" x14ac:dyDescent="0.25">
      <c r="A27" s="128"/>
      <c r="D27" s="129"/>
      <c r="H27" s="130"/>
    </row>
    <row r="28" spans="1:41" x14ac:dyDescent="0.25">
      <c r="A28" s="128"/>
      <c r="D28" s="129"/>
      <c r="H28" s="130"/>
    </row>
    <row r="29" spans="1:41" x14ac:dyDescent="0.25">
      <c r="A29" s="128"/>
      <c r="B29" s="50" t="s">
        <v>513</v>
      </c>
      <c r="D29" s="129"/>
      <c r="H29" s="130"/>
    </row>
    <row r="30" spans="1:41" s="33" customFormat="1" ht="30" x14ac:dyDescent="0.25">
      <c r="A30" s="131"/>
      <c r="B30" s="31" t="s">
        <v>39</v>
      </c>
      <c r="C30" s="31" t="s">
        <v>25</v>
      </c>
      <c r="D30" s="32" t="s">
        <v>232</v>
      </c>
      <c r="E30" s="31" t="s">
        <v>233</v>
      </c>
      <c r="F30" s="31" t="s">
        <v>234</v>
      </c>
      <c r="G30" s="31" t="s">
        <v>235</v>
      </c>
      <c r="H30" s="31" t="s">
        <v>236</v>
      </c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AB30" s="34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</row>
    <row r="31" spans="1:41" s="28" customFormat="1" x14ac:dyDescent="0.25">
      <c r="A31" s="128"/>
      <c r="B31" s="1032" t="s">
        <v>237</v>
      </c>
      <c r="C31" s="1033"/>
      <c r="D31" s="1033"/>
      <c r="E31" s="1033"/>
      <c r="F31" s="1033"/>
      <c r="G31" s="1275"/>
      <c r="H31" s="38"/>
      <c r="T31" s="29"/>
      <c r="U31" s="29"/>
      <c r="V31" s="29"/>
      <c r="W31" s="29"/>
      <c r="X31" s="29"/>
      <c r="Y31" s="29"/>
      <c r="Z31" s="29"/>
      <c r="AA31" s="29"/>
      <c r="AB31" s="30"/>
    </row>
    <row r="32" spans="1:41" s="28" customFormat="1" x14ac:dyDescent="0.25">
      <c r="A32" s="128"/>
      <c r="B32" s="35"/>
      <c r="C32" s="40" t="s">
        <v>238</v>
      </c>
      <c r="D32" s="37"/>
      <c r="E32" s="35"/>
      <c r="F32" s="35"/>
      <c r="G32" s="35"/>
      <c r="H32" s="35"/>
      <c r="T32" s="29"/>
      <c r="U32" s="29"/>
      <c r="V32" s="29"/>
      <c r="W32" s="29"/>
      <c r="X32" s="29"/>
      <c r="Y32" s="29"/>
      <c r="Z32" s="29"/>
      <c r="AA32" s="29"/>
      <c r="AB32" s="30"/>
    </row>
    <row r="33" spans="1:41" s="28" customFormat="1" ht="31.5" x14ac:dyDescent="0.25">
      <c r="A33" s="128"/>
      <c r="B33" s="35">
        <v>5213571</v>
      </c>
      <c r="C33" s="42" t="s">
        <v>239</v>
      </c>
      <c r="D33" s="37" t="s">
        <v>230</v>
      </c>
      <c r="E33" s="37">
        <f>ORÇAMENTO_DES!H57</f>
        <v>7.36</v>
      </c>
      <c r="F33" s="37">
        <v>3</v>
      </c>
      <c r="G33" s="37">
        <f>F33*182.49</f>
        <v>547.47</v>
      </c>
      <c r="H33" s="143">
        <f t="shared" ref="H33:H34" si="0">0.2*(E33/(F33*182.49))</f>
        <v>2.6887318026558534E-3</v>
      </c>
      <c r="T33" s="29"/>
      <c r="U33" s="29"/>
      <c r="V33" s="29"/>
      <c r="W33" s="29"/>
      <c r="X33" s="29"/>
      <c r="Y33" s="29"/>
      <c r="Z33" s="29"/>
      <c r="AA33" s="29"/>
      <c r="AB33" s="30"/>
    </row>
    <row r="34" spans="1:41" s="28" customFormat="1" ht="31.5" x14ac:dyDescent="0.25">
      <c r="A34" s="128"/>
      <c r="B34" s="35">
        <v>5216111</v>
      </c>
      <c r="C34" s="42" t="s">
        <v>240</v>
      </c>
      <c r="D34" s="37" t="s">
        <v>231</v>
      </c>
      <c r="E34" s="37">
        <f>ORÇAMENTO_DES!H58</f>
        <v>28</v>
      </c>
      <c r="F34" s="37">
        <v>4</v>
      </c>
      <c r="G34" s="37">
        <f t="shared" ref="G34" si="1">F34*182.49</f>
        <v>729.96</v>
      </c>
      <c r="H34" s="143">
        <f t="shared" si="0"/>
        <v>7.6716532412734947E-3</v>
      </c>
      <c r="T34" s="29"/>
      <c r="U34" s="29"/>
      <c r="V34" s="29"/>
      <c r="W34" s="29"/>
      <c r="X34" s="29"/>
      <c r="Y34" s="29"/>
      <c r="Z34" s="29"/>
      <c r="AA34" s="29"/>
      <c r="AB34" s="30"/>
    </row>
    <row r="35" spans="1:41" s="28" customFormat="1" x14ac:dyDescent="0.25">
      <c r="A35" s="128"/>
      <c r="B35" s="1032" t="str">
        <f>B29</f>
        <v>3.0  Sinalização</v>
      </c>
      <c r="C35" s="1033"/>
      <c r="D35" s="1033"/>
      <c r="E35" s="1033"/>
      <c r="F35" s="1033"/>
      <c r="G35" s="1275"/>
      <c r="H35" s="38">
        <f>SUM(H32:H34)</f>
        <v>1.0360385043929348E-2</v>
      </c>
      <c r="T35" s="29"/>
      <c r="U35" s="29"/>
      <c r="V35" s="29"/>
      <c r="W35" s="29"/>
      <c r="X35" s="29"/>
      <c r="Y35" s="29"/>
      <c r="Z35" s="29"/>
      <c r="AA35" s="29"/>
      <c r="AB35" s="30"/>
    </row>
    <row r="36" spans="1:41" x14ac:dyDescent="0.25">
      <c r="A36" s="128"/>
      <c r="D36" s="129"/>
      <c r="H36" s="130"/>
    </row>
    <row r="37" spans="1:41" s="28" customFormat="1" ht="23.25" customHeight="1" x14ac:dyDescent="0.25">
      <c r="A37" s="128"/>
      <c r="B37" s="29"/>
      <c r="C37" s="29"/>
      <c r="D37" s="1035" t="s">
        <v>241</v>
      </c>
      <c r="E37" s="1035"/>
      <c r="F37" s="1035"/>
      <c r="G37" s="1035"/>
      <c r="H37" s="43">
        <f>H15+H24+H35</f>
        <v>1.9960375765490233</v>
      </c>
      <c r="T37" s="29"/>
      <c r="U37" s="29"/>
      <c r="V37" s="29"/>
      <c r="W37" s="29"/>
      <c r="X37" s="29"/>
      <c r="Y37" s="29"/>
      <c r="Z37" s="29"/>
      <c r="AA37" s="29"/>
      <c r="AB37" s="30"/>
    </row>
    <row r="38" spans="1:41" x14ac:dyDescent="0.25">
      <c r="A38" s="128"/>
      <c r="D38" s="129"/>
      <c r="H38" s="130"/>
    </row>
    <row r="39" spans="1:41" x14ac:dyDescent="0.25">
      <c r="A39" s="128"/>
      <c r="D39" s="129"/>
      <c r="H39" s="130"/>
    </row>
    <row r="40" spans="1:41" x14ac:dyDescent="0.25">
      <c r="R40" s="29"/>
      <c r="S40" s="29"/>
      <c r="Z40" s="30"/>
      <c r="AA40" s="28"/>
      <c r="AB40" s="28"/>
      <c r="AN40" s="29"/>
      <c r="AO40" s="29"/>
    </row>
    <row r="41" spans="1:41" x14ac:dyDescent="0.25">
      <c r="B41" s="50" t="s">
        <v>514</v>
      </c>
      <c r="R41" s="29"/>
      <c r="S41" s="29"/>
      <c r="Z41" s="30"/>
      <c r="AA41" s="28"/>
      <c r="AB41" s="28"/>
      <c r="AN41" s="29"/>
      <c r="AO41" s="29"/>
    </row>
    <row r="42" spans="1:41" x14ac:dyDescent="0.25">
      <c r="R42" s="29"/>
      <c r="S42" s="29"/>
      <c r="Z42" s="30"/>
      <c r="AA42" s="28"/>
      <c r="AB42" s="28"/>
      <c r="AN42" s="29"/>
      <c r="AO42" s="29"/>
    </row>
    <row r="43" spans="1:41" x14ac:dyDescent="0.25">
      <c r="B43" s="167" t="s">
        <v>39</v>
      </c>
      <c r="C43" s="31" t="s">
        <v>25</v>
      </c>
      <c r="D43" s="38" t="s">
        <v>232</v>
      </c>
      <c r="E43" s="167" t="s">
        <v>515</v>
      </c>
      <c r="F43" s="167" t="s">
        <v>516</v>
      </c>
      <c r="G43" s="167" t="s">
        <v>517</v>
      </c>
      <c r="R43" s="29"/>
      <c r="S43" s="29"/>
      <c r="Z43" s="30"/>
      <c r="AA43" s="28"/>
      <c r="AB43" s="28"/>
      <c r="AN43" s="29"/>
      <c r="AO43" s="29"/>
    </row>
    <row r="44" spans="1:41" x14ac:dyDescent="0.25">
      <c r="B44" s="35"/>
      <c r="C44" s="168" t="s">
        <v>518</v>
      </c>
      <c r="D44" s="169"/>
      <c r="E44" s="170"/>
      <c r="F44" s="170"/>
      <c r="G44" s="170"/>
      <c r="R44" s="29"/>
      <c r="S44" s="29"/>
      <c r="Z44" s="30"/>
      <c r="AA44" s="28"/>
      <c r="AB44" s="28"/>
      <c r="AN44" s="29"/>
      <c r="AO44" s="29"/>
    </row>
    <row r="45" spans="1:41" x14ac:dyDescent="0.25">
      <c r="B45" s="35"/>
      <c r="C45" s="168" t="s">
        <v>519</v>
      </c>
      <c r="D45" s="169"/>
      <c r="E45" s="170"/>
      <c r="F45" s="170"/>
      <c r="G45" s="170"/>
      <c r="R45" s="29"/>
      <c r="S45" s="29"/>
      <c r="Z45" s="30"/>
      <c r="AA45" s="28"/>
      <c r="AB45" s="28"/>
      <c r="AN45" s="29"/>
      <c r="AO45" s="29"/>
    </row>
    <row r="46" spans="1:41" ht="18" customHeight="1" x14ac:dyDescent="0.25">
      <c r="B46" s="35"/>
      <c r="C46" s="168" t="s">
        <v>520</v>
      </c>
      <c r="D46" s="169"/>
      <c r="E46" s="170"/>
      <c r="F46" s="170"/>
      <c r="G46" s="170"/>
      <c r="R46" s="29"/>
      <c r="S46" s="29"/>
      <c r="Z46" s="30"/>
      <c r="AA46" s="28"/>
      <c r="AB46" s="28"/>
      <c r="AN46" s="29"/>
      <c r="AO46" s="29"/>
    </row>
    <row r="47" spans="1:41" ht="19.5" customHeight="1" x14ac:dyDescent="0.25">
      <c r="B47" s="35">
        <f>B14</f>
        <v>5502978</v>
      </c>
      <c r="C47" s="36" t="str">
        <f>C14</f>
        <v>COMPACTAÇÃO DE ATERROS A 100% DO PROCTOR NORMAL</v>
      </c>
      <c r="D47" s="36" t="str">
        <f t="shared" ref="D47:E47" si="2">D14</f>
        <v>m³</v>
      </c>
      <c r="E47" s="215">
        <f t="shared" si="2"/>
        <v>36800</v>
      </c>
      <c r="F47" s="216">
        <v>169000</v>
      </c>
      <c r="G47" s="37">
        <f>E47/F47</f>
        <v>0.21775147928994082</v>
      </c>
      <c r="R47" s="29"/>
      <c r="S47" s="29"/>
      <c r="Z47" s="30"/>
      <c r="AA47" s="28"/>
      <c r="AB47" s="28"/>
      <c r="AN47" s="29"/>
      <c r="AO47" s="29"/>
    </row>
    <row r="48" spans="1:41" x14ac:dyDescent="0.25">
      <c r="B48" s="35"/>
      <c r="C48" s="1279" t="s">
        <v>521</v>
      </c>
      <c r="D48" s="1279"/>
      <c r="E48" s="1279"/>
      <c r="F48" s="1279"/>
      <c r="G48" s="171">
        <f>G47</f>
        <v>0.21775147928994082</v>
      </c>
      <c r="R48" s="29"/>
      <c r="S48" s="29"/>
      <c r="Z48" s="30"/>
      <c r="AA48" s="28"/>
      <c r="AB48" s="28"/>
      <c r="AN48" s="29"/>
      <c r="AO48" s="29"/>
    </row>
    <row r="49" spans="1:41" x14ac:dyDescent="0.25">
      <c r="B49" s="35"/>
      <c r="C49" s="168" t="s">
        <v>683</v>
      </c>
      <c r="D49" s="169"/>
      <c r="E49" s="170"/>
      <c r="F49" s="170"/>
      <c r="G49" s="170"/>
      <c r="R49" s="29"/>
      <c r="S49" s="29"/>
      <c r="Z49" s="30"/>
      <c r="AA49" s="28"/>
      <c r="AB49" s="28"/>
      <c r="AN49" s="29"/>
      <c r="AO49" s="29"/>
    </row>
    <row r="50" spans="1:41" x14ac:dyDescent="0.25">
      <c r="B50" s="35">
        <f>B23</f>
        <v>5502978</v>
      </c>
      <c r="C50" s="36" t="str">
        <f>C23</f>
        <v>EXECUÇÃO DE REVESTIMENTO PRIMÁRIO COM MATERIAL DE JAZIDA</v>
      </c>
      <c r="D50" s="36" t="str">
        <f t="shared" ref="D50:E50" si="3">D23</f>
        <v>m³</v>
      </c>
      <c r="E50" s="215">
        <f t="shared" si="3"/>
        <v>24150</v>
      </c>
      <c r="F50" s="216">
        <v>21900</v>
      </c>
      <c r="G50" s="37">
        <f>E50/F50</f>
        <v>1.1027397260273972</v>
      </c>
      <c r="R50" s="29"/>
      <c r="S50" s="29"/>
      <c r="Z50" s="30"/>
      <c r="AA50" s="28"/>
      <c r="AB50" s="28"/>
      <c r="AN50" s="29"/>
      <c r="AO50" s="29"/>
    </row>
    <row r="51" spans="1:41" x14ac:dyDescent="0.25">
      <c r="B51" s="35"/>
      <c r="C51" s="1279" t="s">
        <v>522</v>
      </c>
      <c r="D51" s="1279"/>
      <c r="E51" s="1279"/>
      <c r="F51" s="1279"/>
      <c r="G51" s="171">
        <f>SUM(G50:G50)</f>
        <v>1.1027397260273972</v>
      </c>
      <c r="R51" s="29"/>
      <c r="S51" s="29"/>
      <c r="Z51" s="30"/>
      <c r="AA51" s="28"/>
      <c r="AB51" s="28"/>
      <c r="AN51" s="29"/>
      <c r="AO51" s="29"/>
    </row>
    <row r="52" spans="1:41" x14ac:dyDescent="0.25">
      <c r="B52" s="35"/>
      <c r="C52" s="1279" t="s">
        <v>523</v>
      </c>
      <c r="D52" s="1279"/>
      <c r="E52" s="1279"/>
      <c r="F52" s="1279"/>
      <c r="G52" s="171">
        <f>G48+G51</f>
        <v>1.3204912053173381</v>
      </c>
      <c r="R52" s="29"/>
      <c r="S52" s="29"/>
      <c r="Z52" s="30"/>
      <c r="AA52" s="28"/>
      <c r="AB52" s="28"/>
      <c r="AN52" s="29"/>
      <c r="AO52" s="29"/>
    </row>
    <row r="53" spans="1:41" x14ac:dyDescent="0.25">
      <c r="R53" s="29"/>
      <c r="S53" s="29"/>
      <c r="Z53" s="30"/>
      <c r="AA53" s="28"/>
      <c r="AB53" s="28"/>
      <c r="AN53" s="29"/>
      <c r="AO53" s="29"/>
    </row>
    <row r="54" spans="1:41" x14ac:dyDescent="0.25">
      <c r="R54" s="29"/>
      <c r="S54" s="29"/>
      <c r="Z54" s="30"/>
      <c r="AA54" s="28"/>
      <c r="AB54" s="28"/>
      <c r="AN54" s="29"/>
      <c r="AO54" s="29"/>
    </row>
    <row r="55" spans="1:41" ht="17.25" customHeight="1" x14ac:dyDescent="0.25">
      <c r="C55" s="14"/>
      <c r="D55" s="1035" t="s">
        <v>524</v>
      </c>
      <c r="E55" s="1035"/>
      <c r="F55" s="1035"/>
      <c r="G55" s="43">
        <f>G52</f>
        <v>1.3204912053173381</v>
      </c>
      <c r="R55" s="29"/>
      <c r="S55" s="29"/>
      <c r="Z55" s="30"/>
      <c r="AA55" s="28"/>
      <c r="AB55" s="28"/>
      <c r="AN55" s="29"/>
      <c r="AO55" s="29"/>
    </row>
    <row r="56" spans="1:41" x14ac:dyDescent="0.25">
      <c r="A56" s="128"/>
      <c r="D56" s="129"/>
      <c r="H56" s="130"/>
    </row>
    <row r="57" spans="1:41" x14ac:dyDescent="0.25">
      <c r="A57" s="128"/>
      <c r="D57" s="129"/>
      <c r="H57" s="130"/>
    </row>
    <row r="58" spans="1:41" s="33" customFormat="1" ht="30" x14ac:dyDescent="0.25">
      <c r="A58" s="131"/>
      <c r="B58" s="31" t="s">
        <v>243</v>
      </c>
      <c r="C58" s="31" t="s">
        <v>25</v>
      </c>
      <c r="D58" s="32" t="s">
        <v>244</v>
      </c>
      <c r="E58" s="31" t="s">
        <v>245</v>
      </c>
      <c r="F58" s="31" t="s">
        <v>246</v>
      </c>
      <c r="G58" s="31" t="s">
        <v>247</v>
      </c>
      <c r="H58" s="132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AB58" s="34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</row>
    <row r="59" spans="1:41" x14ac:dyDescent="0.25">
      <c r="A59" s="128"/>
      <c r="B59" s="35">
        <v>1</v>
      </c>
      <c r="C59" s="36" t="s">
        <v>248</v>
      </c>
      <c r="D59" s="37">
        <f>H37</f>
        <v>1.9960375765490233</v>
      </c>
      <c r="E59" s="119">
        <v>3</v>
      </c>
      <c r="F59" s="35">
        <v>4</v>
      </c>
      <c r="G59" s="45">
        <f>ROUNDUP((D59*E59)/F59,2)</f>
        <v>1.5</v>
      </c>
      <c r="H59" s="130"/>
    </row>
    <row r="60" spans="1:41" x14ac:dyDescent="0.25">
      <c r="A60" s="128"/>
      <c r="D60" s="133"/>
      <c r="F60" s="147" t="s">
        <v>249</v>
      </c>
      <c r="G60" s="46">
        <f>SUM(G59:G59)</f>
        <v>1.5</v>
      </c>
      <c r="H60" s="130"/>
    </row>
    <row r="61" spans="1:41" x14ac:dyDescent="0.25">
      <c r="A61" s="128"/>
      <c r="D61" s="133"/>
      <c r="H61" s="130"/>
    </row>
    <row r="62" spans="1:41" x14ac:dyDescent="0.25">
      <c r="A62" s="128"/>
      <c r="D62" s="133"/>
      <c r="H62" s="130"/>
    </row>
    <row r="63" spans="1:41" x14ac:dyDescent="0.25">
      <c r="A63" s="128"/>
      <c r="D63" s="129"/>
      <c r="H63" s="130"/>
    </row>
    <row r="64" spans="1:41" s="33" customFormat="1" ht="30" x14ac:dyDescent="0.25">
      <c r="A64" s="131"/>
      <c r="B64" s="31" t="s">
        <v>243</v>
      </c>
      <c r="C64" s="31" t="s">
        <v>25</v>
      </c>
      <c r="D64" s="32" t="s">
        <v>244</v>
      </c>
      <c r="E64" s="31" t="s">
        <v>245</v>
      </c>
      <c r="F64" s="31" t="s">
        <v>247</v>
      </c>
      <c r="G64" s="26"/>
      <c r="H64" s="132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AB64" s="34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</row>
    <row r="65" spans="1:34" ht="18" customHeight="1" x14ac:dyDescent="0.25">
      <c r="A65" s="128"/>
      <c r="B65" s="35">
        <v>1</v>
      </c>
      <c r="C65" s="47" t="s">
        <v>250</v>
      </c>
      <c r="D65" s="37">
        <f>F101</f>
        <v>0</v>
      </c>
      <c r="E65" s="35">
        <v>1</v>
      </c>
      <c r="F65" s="37">
        <f>ROUNDUP(D65*E65,2)</f>
        <v>0</v>
      </c>
      <c r="H65" s="130"/>
    </row>
    <row r="66" spans="1:34" x14ac:dyDescent="0.25">
      <c r="A66" s="128"/>
      <c r="B66" s="35">
        <v>2</v>
      </c>
      <c r="C66" s="47" t="s">
        <v>251</v>
      </c>
      <c r="D66" s="37">
        <f>'Adm Par Vinc SEM DESe'!F17</f>
        <v>0.5</v>
      </c>
      <c r="E66" s="35">
        <v>1</v>
      </c>
      <c r="F66" s="37">
        <f>ROUNDUP(D66*E66,2)</f>
        <v>0.5</v>
      </c>
      <c r="H66" s="130"/>
    </row>
    <row r="67" spans="1:34" x14ac:dyDescent="0.25">
      <c r="A67" s="128"/>
      <c r="B67" s="35">
        <v>3</v>
      </c>
      <c r="C67" s="47" t="s">
        <v>252</v>
      </c>
      <c r="D67" s="37">
        <f>'Adm Par Vinc SEM DESe'!F42+'Adm Par Vinc SEM DESe'!F43</f>
        <v>2</v>
      </c>
      <c r="E67" s="35">
        <v>1</v>
      </c>
      <c r="F67" s="37">
        <f>ROUNDUP(D67*E67,2)</f>
        <v>2</v>
      </c>
      <c r="H67" s="130"/>
    </row>
    <row r="68" spans="1:34" ht="18" customHeight="1" x14ac:dyDescent="0.25">
      <c r="A68" s="128"/>
      <c r="B68" s="1025" t="s">
        <v>249</v>
      </c>
      <c r="C68" s="1025"/>
      <c r="D68" s="1025"/>
      <c r="E68" s="1025"/>
      <c r="F68" s="147">
        <f>SUM(F65:F67)</f>
        <v>2.5</v>
      </c>
      <c r="H68" s="130"/>
    </row>
    <row r="69" spans="1:34" x14ac:dyDescent="0.25">
      <c r="A69" s="128"/>
      <c r="D69" s="129"/>
      <c r="H69" s="130"/>
    </row>
    <row r="70" spans="1:34" x14ac:dyDescent="0.25">
      <c r="A70" s="128"/>
      <c r="D70" s="129"/>
      <c r="H70" s="130"/>
    </row>
    <row r="71" spans="1:34" s="28" customFormat="1" ht="23.25" customHeight="1" x14ac:dyDescent="0.25">
      <c r="A71" s="128"/>
      <c r="B71" s="1276" t="s">
        <v>253</v>
      </c>
      <c r="C71" s="1277"/>
      <c r="D71" s="1277"/>
      <c r="E71" s="1277"/>
      <c r="F71" s="1277"/>
      <c r="G71" s="1278"/>
      <c r="H71" s="134"/>
      <c r="I71"/>
      <c r="J71" s="48"/>
      <c r="K71" s="48"/>
      <c r="L71" s="48"/>
      <c r="M71" s="48"/>
      <c r="N71" s="48"/>
      <c r="O71" s="48"/>
      <c r="P71" s="48"/>
      <c r="Q71" s="48"/>
      <c r="R71" s="48"/>
      <c r="S71" s="113"/>
      <c r="T71" s="29"/>
      <c r="U71" s="29"/>
      <c r="V71" s="29"/>
      <c r="W71" s="29"/>
      <c r="X71" s="29"/>
      <c r="Y71" s="29"/>
      <c r="Z71" s="29"/>
      <c r="AA71" s="29"/>
      <c r="AB71" s="30"/>
    </row>
    <row r="72" spans="1:34" s="28" customFormat="1" x14ac:dyDescent="0.25">
      <c r="A72" s="128"/>
      <c r="B72" s="114" t="s">
        <v>254</v>
      </c>
      <c r="C72" s="114" t="s">
        <v>25</v>
      </c>
      <c r="D72" s="114" t="s">
        <v>161</v>
      </c>
      <c r="E72" s="114" t="s">
        <v>255</v>
      </c>
      <c r="F72" s="114" t="s">
        <v>338</v>
      </c>
      <c r="G72" s="114" t="s">
        <v>339</v>
      </c>
      <c r="H72" s="134"/>
      <c r="I72"/>
      <c r="J72" s="48"/>
      <c r="K72" s="48"/>
      <c r="L72" s="48"/>
      <c r="M72" s="48"/>
      <c r="N72" s="48"/>
      <c r="O72" s="48"/>
      <c r="P72" s="48"/>
      <c r="Q72" s="48"/>
      <c r="R72" s="48"/>
      <c r="S72" s="51"/>
      <c r="T72" s="115"/>
      <c r="U72" s="29"/>
      <c r="V72" s="29"/>
      <c r="W72" s="29"/>
      <c r="X72" s="29"/>
      <c r="Y72" s="29"/>
      <c r="Z72" s="29"/>
      <c r="AA72" s="29"/>
      <c r="AB72" s="30"/>
    </row>
    <row r="73" spans="1:34" s="28" customFormat="1" x14ac:dyDescent="0.25">
      <c r="A73" s="128"/>
      <c r="B73" s="214" t="s">
        <v>268</v>
      </c>
      <c r="C73" s="214" t="s">
        <v>165</v>
      </c>
      <c r="D73" s="193">
        <v>514.65</v>
      </c>
      <c r="E73" s="192" t="s">
        <v>258</v>
      </c>
      <c r="F73" s="192">
        <v>3</v>
      </c>
      <c r="G73"/>
      <c r="H73"/>
      <c r="I73"/>
      <c r="J73" s="48"/>
      <c r="K73" s="48"/>
      <c r="L73" s="48"/>
      <c r="M73" s="48"/>
      <c r="N73" s="48"/>
      <c r="O73" s="48"/>
      <c r="P73" s="48"/>
      <c r="Q73" s="48"/>
      <c r="R73" s="48"/>
      <c r="S73" s="117"/>
      <c r="T73" s="115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</row>
    <row r="74" spans="1:34" s="28" customFormat="1" x14ac:dyDescent="0.25">
      <c r="A74" s="128"/>
      <c r="B74" s="214" t="s">
        <v>269</v>
      </c>
      <c r="C74" s="214" t="s">
        <v>503</v>
      </c>
      <c r="D74" s="193">
        <v>1390.84</v>
      </c>
      <c r="E74" s="192" t="s">
        <v>258</v>
      </c>
      <c r="F74" s="192">
        <v>8</v>
      </c>
      <c r="G74"/>
      <c r="H74"/>
      <c r="I74"/>
      <c r="J74" s="48"/>
      <c r="K74" s="48"/>
      <c r="L74" s="48"/>
      <c r="M74" s="48"/>
      <c r="N74" s="48"/>
      <c r="O74" s="48"/>
      <c r="P74" s="48"/>
      <c r="Q74" s="48"/>
      <c r="S74" s="117"/>
      <c r="T74" s="115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</row>
    <row r="75" spans="1:34" s="28" customFormat="1" x14ac:dyDescent="0.25">
      <c r="A75" s="128"/>
      <c r="B75" s="214" t="s">
        <v>274</v>
      </c>
      <c r="C75" s="214" t="s">
        <v>193</v>
      </c>
      <c r="D75" s="193">
        <v>1229.29</v>
      </c>
      <c r="E75" s="192" t="s">
        <v>258</v>
      </c>
      <c r="F75" s="192">
        <v>7</v>
      </c>
      <c r="G75"/>
      <c r="H75"/>
      <c r="I75"/>
      <c r="J75" s="48"/>
      <c r="K75" s="48"/>
      <c r="L75" s="48"/>
      <c r="M75" s="48"/>
      <c r="N75" s="48"/>
      <c r="O75" s="48"/>
      <c r="P75" s="48"/>
      <c r="Q75" s="48"/>
      <c r="S75" s="117"/>
      <c r="T75" s="115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</row>
    <row r="76" spans="1:34" s="28" customFormat="1" x14ac:dyDescent="0.25">
      <c r="A76" s="128"/>
      <c r="B76" s="214" t="s">
        <v>275</v>
      </c>
      <c r="C76" s="214" t="s">
        <v>200</v>
      </c>
      <c r="D76" s="193">
        <v>84.48</v>
      </c>
      <c r="E76" s="192" t="s">
        <v>258</v>
      </c>
      <c r="F76" s="192">
        <v>1</v>
      </c>
      <c r="G76"/>
      <c r="H76"/>
      <c r="I76"/>
      <c r="J76" s="48"/>
      <c r="K76" s="48"/>
      <c r="L76" s="48"/>
      <c r="M76" s="48"/>
      <c r="N76" s="48"/>
      <c r="O76" s="48"/>
      <c r="P76" s="48"/>
      <c r="Q76" s="48"/>
      <c r="S76" s="117"/>
      <c r="T76" s="115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</row>
    <row r="77" spans="1:34" s="28" customFormat="1" x14ac:dyDescent="0.25">
      <c r="A77" s="128"/>
      <c r="B77" s="214" t="s">
        <v>277</v>
      </c>
      <c r="C77" s="214" t="s">
        <v>195</v>
      </c>
      <c r="D77" s="193">
        <v>1696.54</v>
      </c>
      <c r="E77" s="192" t="s">
        <v>258</v>
      </c>
      <c r="F77" s="192">
        <v>9</v>
      </c>
      <c r="G77"/>
      <c r="H77"/>
      <c r="I77"/>
      <c r="J77" s="48"/>
      <c r="K77" s="48"/>
      <c r="L77" s="48"/>
      <c r="M77" s="48"/>
      <c r="N77" s="48"/>
      <c r="O77" s="48"/>
      <c r="P77" s="48"/>
      <c r="Q77" s="48"/>
      <c r="S77" s="117"/>
      <c r="T77" s="115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</row>
    <row r="78" spans="1:34" s="28" customFormat="1" x14ac:dyDescent="0.25">
      <c r="A78" s="128"/>
      <c r="B78" s="214" t="s">
        <v>279</v>
      </c>
      <c r="C78" s="214" t="s">
        <v>502</v>
      </c>
      <c r="D78" s="193">
        <v>1154.3900000000001</v>
      </c>
      <c r="E78" s="192" t="s">
        <v>258</v>
      </c>
      <c r="F78" s="192">
        <v>7</v>
      </c>
      <c r="G78"/>
      <c r="H78"/>
      <c r="I78"/>
      <c r="J78" s="48"/>
      <c r="K78" s="48"/>
      <c r="L78" s="48"/>
      <c r="M78" s="48"/>
      <c r="N78" s="48"/>
      <c r="O78" s="48"/>
      <c r="P78" s="48"/>
      <c r="Q78" s="48"/>
      <c r="S78" s="117"/>
      <c r="T78" s="115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</row>
    <row r="79" spans="1:34" s="28" customFormat="1" x14ac:dyDescent="0.25">
      <c r="A79" s="128"/>
      <c r="B79" s="214" t="s">
        <v>280</v>
      </c>
      <c r="C79" s="214" t="s">
        <v>202</v>
      </c>
      <c r="D79" s="193">
        <v>12477.86</v>
      </c>
      <c r="E79" s="192" t="s">
        <v>258</v>
      </c>
      <c r="F79" s="192">
        <v>67</v>
      </c>
      <c r="G79"/>
      <c r="H79"/>
      <c r="I79"/>
      <c r="J79" s="48"/>
      <c r="K79" s="48"/>
      <c r="L79" s="48"/>
      <c r="M79" s="48"/>
      <c r="N79" s="48"/>
      <c r="O79" s="48"/>
      <c r="P79" s="48"/>
      <c r="Q79" s="48"/>
      <c r="S79" s="117"/>
      <c r="T79" s="115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</row>
    <row r="80" spans="1:34" s="28" customFormat="1" x14ac:dyDescent="0.25">
      <c r="A80" s="128"/>
      <c r="B80" s="214" t="s">
        <v>682</v>
      </c>
      <c r="C80" s="214" t="s">
        <v>501</v>
      </c>
      <c r="D80" s="193">
        <v>339.84</v>
      </c>
      <c r="E80" s="192" t="s">
        <v>258</v>
      </c>
      <c r="F80" s="192">
        <v>2</v>
      </c>
      <c r="G80"/>
      <c r="H80"/>
      <c r="I80"/>
      <c r="J80" s="48"/>
      <c r="K80" s="48"/>
      <c r="L80" s="48"/>
      <c r="M80" s="48"/>
      <c r="N80" s="48"/>
      <c r="O80" s="48"/>
      <c r="P80" s="48"/>
      <c r="Q80" s="48"/>
      <c r="S80" s="117"/>
      <c r="T80" s="115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</row>
    <row r="81" spans="1:34" s="28" customFormat="1" x14ac:dyDescent="0.25">
      <c r="A81" s="128"/>
      <c r="B81" s="214" t="s">
        <v>283</v>
      </c>
      <c r="C81" s="214" t="s">
        <v>499</v>
      </c>
      <c r="D81" s="193">
        <v>1592.42</v>
      </c>
      <c r="E81" s="192" t="s">
        <v>258</v>
      </c>
      <c r="F81" s="192">
        <v>9</v>
      </c>
      <c r="G81"/>
      <c r="H81"/>
      <c r="I81"/>
      <c r="J81" s="48"/>
      <c r="K81" s="48"/>
      <c r="L81" s="48"/>
      <c r="M81" s="48"/>
      <c r="N81" s="48"/>
      <c r="O81" s="48"/>
      <c r="P81" s="48"/>
      <c r="Q81" s="48"/>
      <c r="S81" s="117"/>
      <c r="T81" s="115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</row>
    <row r="82" spans="1:34" s="28" customFormat="1" x14ac:dyDescent="0.25">
      <c r="A82" s="128"/>
      <c r="B82" s="214" t="s">
        <v>284</v>
      </c>
      <c r="C82" s="214" t="s">
        <v>211</v>
      </c>
      <c r="D82" s="193">
        <v>19.260000000000002</v>
      </c>
      <c r="E82" s="192" t="s">
        <v>258</v>
      </c>
      <c r="F82" s="192">
        <v>1</v>
      </c>
      <c r="G82"/>
      <c r="H82"/>
      <c r="I82"/>
      <c r="J82" s="48"/>
      <c r="K82" s="48"/>
      <c r="L82" s="48"/>
      <c r="M82" s="48"/>
      <c r="N82" s="48"/>
      <c r="O82" s="48"/>
      <c r="P82" s="48"/>
      <c r="Q82" s="48"/>
      <c r="S82" s="117"/>
      <c r="T82" s="115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</row>
    <row r="83" spans="1:34" s="28" customFormat="1" x14ac:dyDescent="0.25">
      <c r="A83" s="128"/>
      <c r="B83" s="214" t="s">
        <v>285</v>
      </c>
      <c r="C83" s="214" t="s">
        <v>205</v>
      </c>
      <c r="D83" s="193">
        <v>969.47</v>
      </c>
      <c r="E83" s="192" t="s">
        <v>258</v>
      </c>
      <c r="F83" s="192">
        <v>6</v>
      </c>
      <c r="G83"/>
      <c r="H83"/>
      <c r="I83"/>
      <c r="J83" s="48"/>
      <c r="K83" s="48"/>
      <c r="L83" s="48"/>
      <c r="M83" s="48"/>
      <c r="N83" s="48"/>
      <c r="O83" s="48"/>
      <c r="P83" s="48"/>
      <c r="Q83" s="48"/>
      <c r="S83" s="117"/>
      <c r="T83" s="115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</row>
    <row r="84" spans="1:34" s="28" customFormat="1" x14ac:dyDescent="0.25">
      <c r="A84" s="128"/>
      <c r="B84" s="49" t="s">
        <v>33</v>
      </c>
      <c r="C84" s="49" t="s">
        <v>286</v>
      </c>
      <c r="D84" s="39" t="s">
        <v>259</v>
      </c>
      <c r="E84" s="35" t="s">
        <v>255</v>
      </c>
      <c r="F84" s="212">
        <f>SUM(F73:F83)</f>
        <v>120</v>
      </c>
      <c r="G84"/>
      <c r="H84"/>
      <c r="I84"/>
      <c r="J84" s="48"/>
      <c r="K84" s="48"/>
      <c r="L84" s="48"/>
      <c r="M84" s="48"/>
      <c r="N84" s="48"/>
      <c r="O84" s="48"/>
      <c r="P84" s="48"/>
      <c r="Q84" s="48"/>
      <c r="R84" s="50"/>
      <c r="S84" s="118"/>
      <c r="T84" s="115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</row>
    <row r="85" spans="1:34" s="28" customFormat="1" x14ac:dyDescent="0.25">
      <c r="A85" s="128"/>
      <c r="B85" s="29"/>
      <c r="C85" s="29"/>
      <c r="D85" s="133"/>
      <c r="G85"/>
      <c r="H85"/>
      <c r="I85"/>
      <c r="T85" s="29"/>
      <c r="U85" s="29"/>
      <c r="V85" s="29"/>
      <c r="W85" s="29"/>
      <c r="X85" s="29"/>
      <c r="Y85" s="29"/>
      <c r="Z85" s="29"/>
      <c r="AA85" s="29"/>
      <c r="AB85" s="30"/>
    </row>
    <row r="86" spans="1:34" s="28" customFormat="1" x14ac:dyDescent="0.25">
      <c r="A86" s="128"/>
      <c r="B86" s="29"/>
      <c r="C86" s="29"/>
      <c r="D86" s="133"/>
      <c r="H86" s="130"/>
      <c r="I86"/>
      <c r="T86" s="29"/>
      <c r="U86" s="29"/>
      <c r="V86" s="29"/>
      <c r="W86" s="29"/>
      <c r="X86" s="29"/>
      <c r="Y86" s="29"/>
      <c r="Z86" s="29"/>
      <c r="AA86" s="29"/>
      <c r="AB86" s="30"/>
    </row>
    <row r="87" spans="1:34" s="28" customFormat="1" ht="16.5" customHeight="1" x14ac:dyDescent="0.25">
      <c r="A87" s="128"/>
      <c r="B87" s="1276" t="s">
        <v>287</v>
      </c>
      <c r="C87" s="1277"/>
      <c r="D87" s="1277"/>
      <c r="E87" s="1277"/>
      <c r="F87" s="1277"/>
      <c r="G87" s="1278"/>
      <c r="H87" s="134"/>
      <c r="I87"/>
      <c r="J87" s="48"/>
      <c r="K87" s="48"/>
      <c r="L87" s="48"/>
      <c r="M87" s="48"/>
      <c r="N87" s="48"/>
      <c r="O87" s="48"/>
      <c r="P87" s="48"/>
      <c r="Q87" s="48"/>
      <c r="R87" s="48"/>
      <c r="S87" s="113"/>
      <c r="T87" s="29"/>
      <c r="U87" s="29"/>
      <c r="V87" s="29"/>
      <c r="W87" s="29"/>
      <c r="X87" s="29"/>
      <c r="Y87" s="29"/>
      <c r="Z87" s="29"/>
      <c r="AA87" s="29"/>
      <c r="AB87" s="30"/>
    </row>
    <row r="88" spans="1:34" s="28" customFormat="1" ht="16.5" customHeight="1" x14ac:dyDescent="0.25">
      <c r="A88" s="128"/>
      <c r="B88" s="114" t="s">
        <v>254</v>
      </c>
      <c r="C88" s="114" t="s">
        <v>25</v>
      </c>
      <c r="D88" s="114" t="s">
        <v>161</v>
      </c>
      <c r="E88" s="114" t="s">
        <v>255</v>
      </c>
      <c r="F88" s="213">
        <v>44593</v>
      </c>
      <c r="G88"/>
      <c r="H88"/>
      <c r="I88"/>
      <c r="J88" s="48"/>
      <c r="K88" s="48"/>
      <c r="L88" s="48"/>
      <c r="M88" s="48"/>
      <c r="N88" s="48"/>
      <c r="O88" s="48"/>
      <c r="P88" s="48"/>
      <c r="Q88" s="48"/>
      <c r="R88" s="48"/>
      <c r="S88" s="51"/>
      <c r="T88" s="29"/>
      <c r="U88" s="29"/>
      <c r="V88" s="29"/>
      <c r="W88" s="29"/>
      <c r="X88" s="29"/>
      <c r="Y88" s="29"/>
      <c r="Z88" s="29"/>
      <c r="AA88" s="29"/>
      <c r="AB88" s="30"/>
    </row>
    <row r="89" spans="1:34" s="28" customFormat="1" x14ac:dyDescent="0.25">
      <c r="A89" s="128"/>
      <c r="B89" s="192" t="s">
        <v>288</v>
      </c>
      <c r="C89" s="192" t="s">
        <v>289</v>
      </c>
      <c r="D89" s="193">
        <v>16.3</v>
      </c>
      <c r="E89" s="212" t="s">
        <v>258</v>
      </c>
      <c r="F89" s="212">
        <v>1</v>
      </c>
      <c r="G89"/>
      <c r="H89"/>
      <c r="I89"/>
      <c r="J89" s="48"/>
      <c r="K89" s="48"/>
      <c r="L89" s="48"/>
      <c r="M89" s="48"/>
      <c r="N89" s="48"/>
      <c r="O89" s="48"/>
      <c r="P89" s="48"/>
      <c r="Q89" s="48"/>
      <c r="S89" s="51"/>
      <c r="T89" s="29"/>
      <c r="U89" s="29"/>
      <c r="V89" s="29"/>
      <c r="W89" s="29"/>
      <c r="X89" s="29"/>
      <c r="Y89" s="29"/>
      <c r="Z89" s="29"/>
      <c r="AA89" s="29"/>
      <c r="AB89" s="30"/>
    </row>
    <row r="90" spans="1:34" s="28" customFormat="1" x14ac:dyDescent="0.25">
      <c r="A90" s="128"/>
      <c r="B90" s="192" t="s">
        <v>290</v>
      </c>
      <c r="C90" s="192" t="s">
        <v>216</v>
      </c>
      <c r="D90" s="193">
        <v>81.8</v>
      </c>
      <c r="E90" s="212" t="s">
        <v>258</v>
      </c>
      <c r="F90" s="212">
        <v>1</v>
      </c>
      <c r="G90"/>
      <c r="H90"/>
      <c r="I90"/>
      <c r="J90" s="48"/>
      <c r="K90" s="48"/>
      <c r="L90" s="48"/>
      <c r="M90" s="48"/>
      <c r="N90" s="48"/>
      <c r="O90" s="48"/>
      <c r="P90" s="48"/>
      <c r="Q90" s="48"/>
      <c r="S90" s="51"/>
      <c r="T90" s="29"/>
      <c r="U90" s="29"/>
      <c r="V90" s="29"/>
      <c r="W90" s="29"/>
      <c r="X90" s="29"/>
      <c r="Y90" s="29"/>
      <c r="Z90" s="29"/>
      <c r="AA90" s="29"/>
      <c r="AB90" s="30"/>
    </row>
    <row r="91" spans="1:34" s="28" customFormat="1" x14ac:dyDescent="0.25">
      <c r="A91" s="128"/>
      <c r="B91" s="192" t="s">
        <v>291</v>
      </c>
      <c r="C91" s="192" t="s">
        <v>292</v>
      </c>
      <c r="D91" s="193">
        <v>0.21</v>
      </c>
      <c r="E91" s="212" t="s">
        <v>258</v>
      </c>
      <c r="F91" s="212">
        <v>1</v>
      </c>
      <c r="G91"/>
      <c r="H91"/>
      <c r="I91"/>
      <c r="J91" s="48"/>
      <c r="K91" s="48"/>
      <c r="L91" s="48"/>
      <c r="M91" s="48"/>
      <c r="N91" s="48"/>
      <c r="O91" s="48"/>
      <c r="P91" s="48"/>
      <c r="Q91" s="48"/>
      <c r="S91" s="51"/>
      <c r="T91" s="29"/>
      <c r="U91" s="29"/>
      <c r="V91" s="29"/>
      <c r="W91" s="29"/>
      <c r="X91" s="29"/>
      <c r="Y91" s="29"/>
      <c r="Z91" s="29"/>
      <c r="AA91" s="29"/>
      <c r="AB91" s="30"/>
    </row>
    <row r="92" spans="1:34" s="28" customFormat="1" x14ac:dyDescent="0.25">
      <c r="A92" s="128"/>
      <c r="B92" s="192" t="s">
        <v>293</v>
      </c>
      <c r="C92" s="192" t="s">
        <v>218</v>
      </c>
      <c r="D92" s="193">
        <v>14.58</v>
      </c>
      <c r="E92" s="212" t="s">
        <v>258</v>
      </c>
      <c r="F92" s="212">
        <v>1</v>
      </c>
      <c r="G92"/>
      <c r="H92"/>
      <c r="I92"/>
      <c r="J92" s="48"/>
      <c r="K92" s="48"/>
      <c r="L92" s="48"/>
      <c r="M92" s="48"/>
      <c r="N92" s="48"/>
      <c r="O92" s="48"/>
      <c r="P92" s="48"/>
      <c r="Q92" s="48"/>
      <c r="S92" s="51"/>
      <c r="T92" s="29"/>
      <c r="U92" s="29"/>
      <c r="V92" s="29"/>
      <c r="W92" s="29"/>
      <c r="X92" s="29"/>
      <c r="Y92" s="29"/>
      <c r="Z92" s="29"/>
      <c r="AA92" s="29"/>
      <c r="AB92" s="30"/>
    </row>
    <row r="93" spans="1:34" x14ac:dyDescent="0.25">
      <c r="A93" s="128"/>
      <c r="B93" s="192" t="s">
        <v>294</v>
      </c>
      <c r="C93" s="192" t="s">
        <v>295</v>
      </c>
      <c r="D93" s="193">
        <v>7.38</v>
      </c>
      <c r="E93" s="212" t="s">
        <v>258</v>
      </c>
      <c r="F93" s="212">
        <v>1</v>
      </c>
      <c r="G93"/>
      <c r="H93"/>
      <c r="I93"/>
      <c r="J93" s="48"/>
      <c r="K93" s="48"/>
      <c r="L93" s="48"/>
      <c r="M93" s="48"/>
      <c r="N93" s="48"/>
      <c r="O93" s="48"/>
      <c r="P93" s="48"/>
      <c r="Q93" s="48"/>
      <c r="S93" s="51"/>
    </row>
    <row r="94" spans="1:34" x14ac:dyDescent="0.25">
      <c r="A94" s="128"/>
      <c r="B94" s="192" t="s">
        <v>296</v>
      </c>
      <c r="C94" s="192" t="s">
        <v>167</v>
      </c>
      <c r="D94" s="193">
        <v>2413.37</v>
      </c>
      <c r="E94" s="212" t="s">
        <v>258</v>
      </c>
      <c r="F94" s="212">
        <v>13</v>
      </c>
      <c r="G94"/>
      <c r="H94"/>
      <c r="I94"/>
      <c r="J94" s="48"/>
      <c r="K94" s="48"/>
      <c r="L94" s="48"/>
      <c r="M94" s="48"/>
      <c r="N94" s="48"/>
      <c r="O94" s="48"/>
      <c r="P94" s="48"/>
      <c r="Q94" s="48"/>
      <c r="S94" s="51"/>
    </row>
    <row r="95" spans="1:34" ht="15" customHeight="1" x14ac:dyDescent="0.25">
      <c r="A95" s="128"/>
      <c r="B95" s="192" t="s">
        <v>297</v>
      </c>
      <c r="C95" s="192" t="s">
        <v>213</v>
      </c>
      <c r="D95" s="193">
        <v>17.22</v>
      </c>
      <c r="E95" s="212" t="s">
        <v>258</v>
      </c>
      <c r="F95" s="212">
        <v>1</v>
      </c>
      <c r="G95"/>
      <c r="H95"/>
      <c r="I95"/>
      <c r="J95" s="48"/>
      <c r="K95" s="48"/>
      <c r="L95" s="48"/>
      <c r="M95" s="48"/>
      <c r="N95" s="48"/>
      <c r="O95" s="48"/>
      <c r="P95" s="48"/>
      <c r="Q95" s="48"/>
      <c r="S95" s="51"/>
    </row>
    <row r="96" spans="1:34" x14ac:dyDescent="0.25">
      <c r="A96" s="128"/>
      <c r="B96" s="116" t="s">
        <v>33</v>
      </c>
      <c r="C96" s="116" t="s">
        <v>298</v>
      </c>
      <c r="D96" s="114" t="s">
        <v>259</v>
      </c>
      <c r="E96" s="114" t="s">
        <v>255</v>
      </c>
      <c r="F96" s="212">
        <f>SUM(F89:F95)</f>
        <v>19</v>
      </c>
      <c r="G96"/>
      <c r="H96"/>
      <c r="I96"/>
      <c r="J96" s="48"/>
      <c r="K96" s="48"/>
      <c r="L96" s="48"/>
      <c r="M96" s="48"/>
      <c r="N96" s="48"/>
      <c r="O96" s="48"/>
      <c r="P96" s="48"/>
      <c r="Q96" s="48"/>
      <c r="S96" s="51"/>
    </row>
    <row r="97" spans="1:28" x14ac:dyDescent="0.25">
      <c r="A97" s="128"/>
      <c r="B97" s="29"/>
      <c r="C97" s="29"/>
      <c r="D97" s="129"/>
      <c r="H97" s="130"/>
      <c r="S97" s="51"/>
    </row>
    <row r="98" spans="1:28" ht="21" customHeight="1" x14ac:dyDescent="0.25">
      <c r="A98" s="128"/>
      <c r="B98" s="29"/>
      <c r="C98" s="1050" t="s">
        <v>299</v>
      </c>
      <c r="D98" s="1050"/>
      <c r="E98" s="1050"/>
      <c r="F98" s="44">
        <f>F96+F84</f>
        <v>139</v>
      </c>
      <c r="G98"/>
      <c r="H98"/>
      <c r="I98"/>
      <c r="J98" s="48"/>
      <c r="K98" s="48"/>
      <c r="L98" s="48"/>
      <c r="M98" s="48"/>
      <c r="N98" s="48"/>
      <c r="O98" s="48"/>
      <c r="P98" s="48"/>
      <c r="Q98" s="48"/>
      <c r="R98" s="51"/>
      <c r="S98" s="51"/>
    </row>
    <row r="99" spans="1:28" ht="21" customHeight="1" x14ac:dyDescent="0.25">
      <c r="A99" s="128"/>
      <c r="B99" s="29"/>
      <c r="C99" s="1043" t="s">
        <v>300</v>
      </c>
      <c r="D99" s="1043"/>
      <c r="E99" s="1043"/>
      <c r="F99" s="41">
        <f>F98</f>
        <v>139</v>
      </c>
      <c r="G99"/>
      <c r="H99"/>
      <c r="I99"/>
      <c r="J99" s="48"/>
      <c r="K99" s="48"/>
      <c r="L99" s="48"/>
      <c r="M99" s="48"/>
      <c r="N99" s="48"/>
      <c r="O99" s="48"/>
      <c r="P99" s="48"/>
      <c r="Q99" s="48"/>
    </row>
    <row r="100" spans="1:28" x14ac:dyDescent="0.25">
      <c r="A100" s="128"/>
      <c r="B100" s="29"/>
      <c r="C100" s="29"/>
      <c r="D100" s="133"/>
      <c r="H100" s="130"/>
    </row>
    <row r="101" spans="1:28" x14ac:dyDescent="0.25">
      <c r="A101" s="128"/>
      <c r="B101" s="29"/>
      <c r="C101" s="29"/>
      <c r="D101" s="133"/>
      <c r="E101" s="35" t="s">
        <v>301</v>
      </c>
      <c r="F101" s="41">
        <f>H99</f>
        <v>0</v>
      </c>
      <c r="H101" s="130"/>
      <c r="J101" s="29"/>
      <c r="K101" s="29"/>
    </row>
    <row r="102" spans="1:28" s="28" customFormat="1" x14ac:dyDescent="0.25">
      <c r="A102" s="128"/>
      <c r="C102" s="26"/>
      <c r="D102" s="129"/>
      <c r="H102" s="130"/>
      <c r="T102" s="29"/>
      <c r="U102" s="29"/>
      <c r="V102" s="29"/>
      <c r="W102" s="29"/>
      <c r="X102" s="29"/>
      <c r="Y102" s="29"/>
      <c r="Z102" s="29"/>
      <c r="AA102" s="29"/>
      <c r="AB102" s="30"/>
    </row>
    <row r="103" spans="1:28" s="28" customFormat="1" x14ac:dyDescent="0.25">
      <c r="A103" s="128"/>
      <c r="C103" s="26"/>
      <c r="D103" s="129"/>
      <c r="H103" s="130"/>
      <c r="T103" s="29"/>
      <c r="U103" s="29"/>
      <c r="V103" s="29"/>
      <c r="W103" s="29"/>
      <c r="X103" s="29"/>
      <c r="Y103" s="29"/>
      <c r="Z103" s="29"/>
      <c r="AA103" s="29"/>
      <c r="AB103" s="30"/>
    </row>
    <row r="104" spans="1:28" s="28" customFormat="1" x14ac:dyDescent="0.25">
      <c r="A104" s="128"/>
      <c r="C104" s="26"/>
      <c r="D104" s="129"/>
      <c r="H104" s="130"/>
      <c r="J104" s="27"/>
      <c r="Z104" s="29"/>
      <c r="AA104" s="29"/>
      <c r="AB104" s="30"/>
    </row>
    <row r="105" spans="1:28" s="28" customFormat="1" ht="31.5" customHeight="1" x14ac:dyDescent="0.25">
      <c r="A105" s="128"/>
      <c r="C105" s="1044" t="s">
        <v>302</v>
      </c>
      <c r="D105" s="1046" t="s">
        <v>303</v>
      </c>
      <c r="E105" s="1047"/>
      <c r="H105" s="130"/>
      <c r="J105" s="27"/>
      <c r="Z105" s="29"/>
      <c r="AA105" s="29"/>
      <c r="AB105" s="30"/>
    </row>
    <row r="106" spans="1:28" s="28" customFormat="1" ht="15.75" x14ac:dyDescent="0.25">
      <c r="A106" s="128"/>
      <c r="C106" s="1045"/>
      <c r="D106" s="52" t="s">
        <v>304</v>
      </c>
      <c r="E106" s="53" t="s">
        <v>305</v>
      </c>
      <c r="H106" s="130"/>
      <c r="J106" s="27"/>
      <c r="Z106" s="29"/>
      <c r="AA106" s="29"/>
      <c r="AB106" s="30"/>
    </row>
    <row r="107" spans="1:28" s="28" customFormat="1" ht="30" customHeight="1" x14ac:dyDescent="0.25">
      <c r="A107" s="128"/>
      <c r="C107" s="54" t="s">
        <v>306</v>
      </c>
      <c r="D107" s="55">
        <v>0.8</v>
      </c>
      <c r="E107" s="54">
        <v>1</v>
      </c>
      <c r="H107" s="130"/>
      <c r="T107" s="29"/>
      <c r="U107" s="29"/>
      <c r="V107" s="29"/>
      <c r="W107" s="29"/>
      <c r="X107" s="29"/>
      <c r="Y107" s="29"/>
      <c r="Z107" s="29"/>
      <c r="AA107" s="29"/>
      <c r="AB107" s="30"/>
    </row>
    <row r="108" spans="1:28" s="28" customFormat="1" x14ac:dyDescent="0.25">
      <c r="A108" s="128"/>
      <c r="C108" s="26"/>
      <c r="D108" s="129"/>
      <c r="H108" s="130"/>
      <c r="T108" s="29"/>
      <c r="U108" s="29"/>
      <c r="V108" s="29"/>
      <c r="W108" s="29"/>
      <c r="X108" s="29"/>
      <c r="Y108" s="29"/>
      <c r="Z108" s="29"/>
      <c r="AA108" s="29"/>
      <c r="AB108" s="30"/>
    </row>
    <row r="109" spans="1:28" s="28" customFormat="1" x14ac:dyDescent="0.25">
      <c r="A109" s="128"/>
      <c r="C109" s="26"/>
      <c r="D109" s="129"/>
      <c r="H109" s="130"/>
      <c r="T109" s="29"/>
      <c r="U109" s="29"/>
      <c r="V109" s="29"/>
      <c r="W109" s="29"/>
      <c r="X109" s="29"/>
      <c r="Y109" s="29"/>
      <c r="Z109" s="29"/>
      <c r="AA109" s="29"/>
      <c r="AB109" s="30"/>
    </row>
    <row r="110" spans="1:28" s="28" customFormat="1" ht="15.75" x14ac:dyDescent="0.25">
      <c r="A110" s="128"/>
      <c r="C110" s="53" t="s">
        <v>307</v>
      </c>
      <c r="D110" s="52" t="s">
        <v>308</v>
      </c>
      <c r="H110" s="130"/>
      <c r="T110" s="29"/>
      <c r="U110" s="29"/>
      <c r="V110" s="29"/>
      <c r="W110" s="29"/>
      <c r="X110" s="29"/>
      <c r="Y110" s="29"/>
      <c r="Z110" s="29"/>
      <c r="AA110" s="29"/>
      <c r="AB110" s="30"/>
    </row>
    <row r="111" spans="1:28" s="28" customFormat="1" ht="15.75" x14ac:dyDescent="0.25">
      <c r="A111" s="128"/>
      <c r="C111" s="145" t="s">
        <v>309</v>
      </c>
      <c r="D111" s="56">
        <v>1.05</v>
      </c>
      <c r="H111" s="130"/>
      <c r="T111" s="29"/>
      <c r="U111" s="29"/>
      <c r="V111" s="29"/>
      <c r="W111" s="29"/>
      <c r="X111" s="29"/>
      <c r="Y111" s="29"/>
      <c r="Z111" s="29"/>
      <c r="AA111" s="29"/>
      <c r="AB111" s="30"/>
    </row>
    <row r="112" spans="1:28" s="28" customFormat="1" ht="15.75" x14ac:dyDescent="0.25">
      <c r="A112" s="128"/>
      <c r="C112" s="145" t="s">
        <v>310</v>
      </c>
      <c r="D112" s="56">
        <v>1.04</v>
      </c>
      <c r="H112" s="130"/>
      <c r="T112" s="29"/>
      <c r="U112" s="29"/>
      <c r="V112" s="29"/>
      <c r="W112" s="29"/>
      <c r="X112" s="29"/>
      <c r="Y112" s="29"/>
      <c r="Z112" s="29"/>
      <c r="AA112" s="29"/>
      <c r="AB112" s="30"/>
    </row>
    <row r="113" spans="1:28" s="28" customFormat="1" ht="15.75" x14ac:dyDescent="0.25">
      <c r="A113" s="128"/>
      <c r="C113" s="57" t="s">
        <v>311</v>
      </c>
      <c r="D113" s="52">
        <v>1.1299999999999999</v>
      </c>
      <c r="H113" s="130"/>
      <c r="T113" s="29"/>
      <c r="U113" s="29"/>
      <c r="V113" s="29"/>
      <c r="W113" s="29"/>
      <c r="X113" s="29"/>
      <c r="Y113" s="29"/>
      <c r="Z113" s="29"/>
      <c r="AA113" s="29"/>
      <c r="AB113" s="30"/>
    </row>
    <row r="114" spans="1:28" s="28" customFormat="1" ht="31.5" x14ac:dyDescent="0.25">
      <c r="A114" s="128"/>
      <c r="C114" s="145" t="s">
        <v>312</v>
      </c>
      <c r="D114" s="56">
        <v>1.06</v>
      </c>
      <c r="H114" s="130"/>
      <c r="T114" s="29"/>
      <c r="U114" s="29"/>
      <c r="V114" s="29"/>
      <c r="W114" s="29"/>
      <c r="X114" s="29"/>
      <c r="Y114" s="29"/>
      <c r="Z114" s="29"/>
      <c r="AA114" s="29"/>
      <c r="AB114" s="30"/>
    </row>
    <row r="115" spans="1:28" s="28" customFormat="1" x14ac:dyDescent="0.25">
      <c r="A115" s="128"/>
      <c r="C115" s="1048" t="s">
        <v>313</v>
      </c>
      <c r="D115" s="1049">
        <v>1.04</v>
      </c>
      <c r="H115" s="130"/>
      <c r="T115" s="29"/>
      <c r="U115" s="29"/>
      <c r="V115" s="29"/>
      <c r="W115" s="29"/>
      <c r="X115" s="29"/>
      <c r="Y115" s="29"/>
      <c r="Z115" s="29"/>
      <c r="AA115" s="29"/>
      <c r="AB115" s="30"/>
    </row>
    <row r="116" spans="1:28" s="28" customFormat="1" x14ac:dyDescent="0.25">
      <c r="A116" s="128"/>
      <c r="C116" s="1048"/>
      <c r="D116" s="1049"/>
      <c r="H116" s="130"/>
      <c r="T116" s="29"/>
      <c r="U116" s="29"/>
      <c r="V116" s="29"/>
      <c r="W116" s="29"/>
      <c r="X116" s="29"/>
      <c r="Y116" s="29"/>
      <c r="Z116" s="29"/>
      <c r="AA116" s="29"/>
      <c r="AB116" s="30"/>
    </row>
    <row r="117" spans="1:28" s="28" customFormat="1" ht="15.75" x14ac:dyDescent="0.25">
      <c r="A117" s="128"/>
      <c r="C117" s="145" t="s">
        <v>314</v>
      </c>
      <c r="D117" s="146">
        <v>1.05</v>
      </c>
      <c r="H117" s="130"/>
      <c r="T117" s="29"/>
      <c r="U117" s="29"/>
      <c r="V117" s="29"/>
      <c r="W117" s="29"/>
      <c r="X117" s="29"/>
      <c r="Y117" s="29"/>
      <c r="Z117" s="29"/>
      <c r="AA117" s="29"/>
      <c r="AB117" s="30"/>
    </row>
    <row r="118" spans="1:28" s="28" customFormat="1" x14ac:dyDescent="0.25">
      <c r="A118" s="128"/>
      <c r="C118" s="26"/>
      <c r="D118" s="129"/>
      <c r="H118" s="130"/>
      <c r="T118" s="29"/>
      <c r="U118" s="29"/>
      <c r="V118" s="29"/>
      <c r="W118" s="29"/>
      <c r="X118" s="29"/>
      <c r="Y118" s="29"/>
      <c r="Z118" s="29"/>
      <c r="AA118" s="29"/>
      <c r="AB118" s="30"/>
    </row>
    <row r="119" spans="1:28" s="28" customFormat="1" x14ac:dyDescent="0.25">
      <c r="A119" s="128"/>
      <c r="C119" s="26"/>
      <c r="D119" s="129"/>
      <c r="H119" s="130"/>
      <c r="T119" s="29"/>
      <c r="U119" s="29"/>
      <c r="V119" s="29"/>
      <c r="W119" s="29"/>
      <c r="X119" s="29"/>
      <c r="Y119" s="29"/>
      <c r="Z119" s="29"/>
      <c r="AA119" s="29"/>
      <c r="AB119" s="30"/>
    </row>
    <row r="120" spans="1:28" s="28" customFormat="1" x14ac:dyDescent="0.25">
      <c r="A120" s="128"/>
      <c r="C120" s="1042" t="s">
        <v>315</v>
      </c>
      <c r="D120" s="1042"/>
      <c r="E120" s="1039" t="s">
        <v>316</v>
      </c>
      <c r="F120" s="1039" t="s">
        <v>317</v>
      </c>
      <c r="H120" s="130"/>
      <c r="T120" s="29"/>
      <c r="U120" s="29"/>
      <c r="V120" s="29"/>
      <c r="W120" s="29"/>
      <c r="X120" s="29"/>
      <c r="Y120" s="29"/>
      <c r="Z120" s="29"/>
      <c r="AA120" s="29"/>
      <c r="AB120" s="30"/>
    </row>
    <row r="121" spans="1:28" s="28" customFormat="1" x14ac:dyDescent="0.25">
      <c r="A121" s="128"/>
      <c r="C121" s="1042" t="s">
        <v>318</v>
      </c>
      <c r="D121" s="1042"/>
      <c r="E121" s="1040"/>
      <c r="F121" s="1040"/>
      <c r="H121" s="130"/>
      <c r="T121" s="29"/>
      <c r="U121" s="29"/>
      <c r="V121" s="29"/>
      <c r="W121" s="29"/>
      <c r="X121" s="29"/>
      <c r="Y121" s="29"/>
      <c r="Z121" s="29"/>
      <c r="AA121" s="29"/>
      <c r="AB121" s="30"/>
    </row>
    <row r="122" spans="1:28" s="28" customFormat="1" x14ac:dyDescent="0.25">
      <c r="A122" s="128"/>
      <c r="C122" s="144" t="s">
        <v>319</v>
      </c>
      <c r="D122" s="148" t="s">
        <v>320</v>
      </c>
      <c r="E122" s="1041"/>
      <c r="F122" s="1041"/>
      <c r="H122" s="135"/>
      <c r="T122" s="29"/>
      <c r="U122" s="29"/>
      <c r="V122" s="29"/>
      <c r="W122" s="29"/>
      <c r="X122" s="29"/>
      <c r="Y122" s="29"/>
      <c r="Z122" s="29"/>
      <c r="AA122" s="29"/>
      <c r="AB122" s="30"/>
    </row>
    <row r="123" spans="1:28" s="28" customFormat="1" x14ac:dyDescent="0.25">
      <c r="A123" s="128"/>
      <c r="C123" s="47" t="s">
        <v>321</v>
      </c>
      <c r="D123" s="37" t="s">
        <v>322</v>
      </c>
      <c r="E123" s="35"/>
      <c r="F123" s="35"/>
      <c r="H123" s="130"/>
      <c r="T123" s="29"/>
      <c r="U123" s="29"/>
      <c r="V123" s="29"/>
      <c r="W123" s="29"/>
      <c r="X123" s="29"/>
      <c r="Y123" s="29"/>
      <c r="Z123" s="29"/>
      <c r="AA123" s="29"/>
      <c r="AB123" s="30"/>
    </row>
    <row r="124" spans="1:28" s="28" customFormat="1" x14ac:dyDescent="0.25">
      <c r="A124" s="128"/>
      <c r="C124" s="47" t="s">
        <v>323</v>
      </c>
      <c r="D124" s="37" t="s">
        <v>324</v>
      </c>
      <c r="E124" s="35"/>
      <c r="F124" s="35"/>
      <c r="H124" s="130"/>
      <c r="T124" s="29"/>
      <c r="U124" s="29"/>
      <c r="V124" s="29"/>
      <c r="W124" s="29"/>
      <c r="X124" s="29"/>
      <c r="Y124" s="29"/>
      <c r="Z124" s="29"/>
      <c r="AA124" s="29"/>
      <c r="AB124" s="30"/>
    </row>
    <row r="125" spans="1:28" s="28" customFormat="1" x14ac:dyDescent="0.25">
      <c r="A125" s="128"/>
      <c r="C125" s="47" t="s">
        <v>325</v>
      </c>
      <c r="D125" s="37" t="s">
        <v>326</v>
      </c>
      <c r="E125" s="107">
        <v>34.5</v>
      </c>
      <c r="F125" s="106">
        <f>1+(0.0008*34.5)</f>
        <v>1.0276000000000001</v>
      </c>
      <c r="H125" s="130"/>
      <c r="T125" s="29"/>
      <c r="U125" s="29"/>
      <c r="V125" s="29"/>
      <c r="W125" s="29"/>
      <c r="X125" s="29"/>
      <c r="Y125" s="29"/>
      <c r="Z125" s="29"/>
      <c r="AA125" s="29"/>
      <c r="AB125" s="30"/>
    </row>
    <row r="126" spans="1:28" s="28" customFormat="1" x14ac:dyDescent="0.25">
      <c r="A126" s="128"/>
      <c r="C126" s="26"/>
      <c r="D126" s="129"/>
      <c r="H126" s="130"/>
      <c r="T126" s="29"/>
      <c r="U126" s="29"/>
      <c r="V126" s="29"/>
      <c r="W126" s="29"/>
      <c r="X126" s="29"/>
      <c r="Y126" s="29"/>
      <c r="Z126" s="29"/>
      <c r="AA126" s="29"/>
      <c r="AB126" s="30"/>
    </row>
    <row r="127" spans="1:28" s="28" customFormat="1" x14ac:dyDescent="0.25">
      <c r="A127" s="128"/>
      <c r="C127" s="26"/>
      <c r="D127" s="129"/>
      <c r="H127" s="130"/>
      <c r="T127" s="29"/>
      <c r="U127" s="29"/>
      <c r="V127" s="29"/>
      <c r="W127" s="29"/>
      <c r="X127" s="29"/>
      <c r="Y127" s="29"/>
      <c r="Z127" s="29"/>
      <c r="AA127" s="29"/>
      <c r="AB127" s="30"/>
    </row>
    <row r="128" spans="1:28" s="28" customFormat="1" x14ac:dyDescent="0.25">
      <c r="A128" s="128"/>
      <c r="C128" s="26"/>
      <c r="D128" s="129"/>
      <c r="H128" s="130"/>
      <c r="T128" s="29"/>
      <c r="U128" s="29"/>
      <c r="V128" s="29"/>
      <c r="W128" s="29"/>
      <c r="X128" s="29"/>
      <c r="Y128" s="29"/>
      <c r="Z128" s="29"/>
      <c r="AA128" s="29"/>
      <c r="AB128" s="30"/>
    </row>
    <row r="129" spans="1:28" s="28" customFormat="1" ht="20.25" customHeight="1" x14ac:dyDescent="0.25">
      <c r="A129" s="128"/>
      <c r="C129" s="58" t="s">
        <v>228</v>
      </c>
      <c r="D129" s="37" t="s">
        <v>229</v>
      </c>
      <c r="H129" s="130"/>
      <c r="T129" s="29"/>
      <c r="U129" s="29"/>
      <c r="V129" s="29"/>
      <c r="W129" s="29"/>
      <c r="X129" s="29"/>
      <c r="Y129" s="29"/>
      <c r="Z129" s="29"/>
      <c r="AA129" s="29"/>
      <c r="AB129" s="30"/>
    </row>
    <row r="130" spans="1:28" s="28" customFormat="1" ht="20.25" customHeight="1" x14ac:dyDescent="0.25">
      <c r="A130" s="128"/>
      <c r="C130" s="58" t="s">
        <v>327</v>
      </c>
      <c r="D130" s="59">
        <v>44378</v>
      </c>
      <c r="H130" s="130"/>
      <c r="T130" s="29"/>
      <c r="U130" s="29"/>
      <c r="V130" s="29"/>
      <c r="W130" s="29"/>
      <c r="X130" s="29"/>
      <c r="Y130" s="29"/>
      <c r="Z130" s="29"/>
      <c r="AA130" s="29"/>
      <c r="AB130" s="30"/>
    </row>
    <row r="131" spans="1:28" s="28" customFormat="1" ht="20.25" customHeight="1" x14ac:dyDescent="0.25">
      <c r="A131" s="128"/>
      <c r="C131" s="58" t="s">
        <v>328</v>
      </c>
      <c r="D131" s="154">
        <v>1484.88</v>
      </c>
      <c r="E131" s="50" t="s">
        <v>388</v>
      </c>
      <c r="H131" s="130"/>
      <c r="T131" s="29"/>
      <c r="U131" s="29"/>
      <c r="V131" s="29"/>
      <c r="W131" s="29"/>
      <c r="X131" s="29"/>
      <c r="Y131" s="29"/>
      <c r="Z131" s="29"/>
      <c r="AA131" s="29"/>
      <c r="AB131" s="30"/>
    </row>
    <row r="132" spans="1:28" s="28" customFormat="1" x14ac:dyDescent="0.25">
      <c r="A132" s="128"/>
      <c r="C132" s="26"/>
      <c r="D132" s="129"/>
      <c r="H132" s="130"/>
      <c r="T132" s="29"/>
      <c r="U132" s="29"/>
      <c r="V132" s="29"/>
      <c r="W132" s="29"/>
      <c r="X132" s="29"/>
      <c r="Y132" s="29"/>
      <c r="Z132" s="29"/>
      <c r="AA132" s="29"/>
      <c r="AB132" s="30"/>
    </row>
    <row r="133" spans="1:28" s="28" customFormat="1" x14ac:dyDescent="0.25">
      <c r="A133" s="128"/>
      <c r="C133" s="26"/>
      <c r="D133" s="129"/>
      <c r="H133" s="130"/>
      <c r="T133" s="29"/>
      <c r="U133" s="29"/>
      <c r="V133" s="29"/>
      <c r="W133" s="29"/>
      <c r="X133" s="29"/>
      <c r="Y133" s="29"/>
      <c r="Z133" s="29"/>
      <c r="AA133" s="29"/>
      <c r="AB133" s="30"/>
    </row>
    <row r="134" spans="1:28" s="28" customFormat="1" x14ac:dyDescent="0.25">
      <c r="A134" s="128"/>
      <c r="C134" s="26"/>
      <c r="D134" s="129"/>
      <c r="H134" s="130"/>
      <c r="T134" s="29"/>
      <c r="U134" s="29"/>
      <c r="V134" s="29"/>
      <c r="W134" s="29"/>
      <c r="X134" s="29"/>
      <c r="Y134" s="29"/>
      <c r="Z134" s="29"/>
      <c r="AA134" s="29"/>
      <c r="AB134" s="30"/>
    </row>
    <row r="135" spans="1:28" s="28" customFormat="1" x14ac:dyDescent="0.25">
      <c r="A135" s="128"/>
      <c r="C135" s="26"/>
      <c r="D135" s="129"/>
      <c r="H135" s="130"/>
      <c r="T135" s="29"/>
      <c r="U135" s="29"/>
      <c r="V135" s="29"/>
      <c r="W135" s="29"/>
      <c r="X135" s="29"/>
      <c r="Y135" s="29"/>
      <c r="Z135" s="29"/>
      <c r="AA135" s="29"/>
      <c r="AB135" s="30"/>
    </row>
    <row r="136" spans="1:28" s="28" customFormat="1" x14ac:dyDescent="0.25">
      <c r="A136" s="128"/>
      <c r="C136" s="50"/>
      <c r="D136" s="129"/>
      <c r="H136" s="130"/>
      <c r="T136" s="29"/>
      <c r="U136" s="29"/>
      <c r="V136" s="29"/>
      <c r="W136" s="29"/>
      <c r="X136" s="29"/>
      <c r="Y136" s="29"/>
      <c r="Z136" s="29"/>
      <c r="AA136" s="29"/>
      <c r="AB136" s="30"/>
    </row>
    <row r="137" spans="1:28" s="28" customFormat="1" x14ac:dyDescent="0.25">
      <c r="A137" s="128"/>
      <c r="C137" s="26"/>
      <c r="D137" s="129"/>
      <c r="H137" s="130"/>
      <c r="T137" s="29"/>
      <c r="U137" s="29"/>
      <c r="V137" s="29"/>
      <c r="W137" s="29"/>
      <c r="X137" s="29"/>
      <c r="Y137" s="29"/>
      <c r="Z137" s="29"/>
      <c r="AA137" s="29"/>
      <c r="AB137" s="30"/>
    </row>
    <row r="138" spans="1:28" s="28" customFormat="1" x14ac:dyDescent="0.25">
      <c r="A138" s="128"/>
      <c r="C138" s="26"/>
      <c r="D138" s="129"/>
      <c r="H138" s="130"/>
      <c r="T138" s="29"/>
      <c r="U138" s="29"/>
      <c r="V138" s="29"/>
      <c r="W138" s="29"/>
      <c r="X138" s="29"/>
      <c r="Y138" s="29"/>
      <c r="Z138" s="29"/>
      <c r="AA138" s="29"/>
      <c r="AB138" s="30"/>
    </row>
    <row r="139" spans="1:28" s="28" customFormat="1" x14ac:dyDescent="0.25">
      <c r="A139" s="128"/>
      <c r="C139" s="26" t="s">
        <v>382</v>
      </c>
      <c r="D139" s="129"/>
      <c r="H139" s="130"/>
      <c r="T139" s="29"/>
      <c r="U139" s="29"/>
      <c r="V139" s="29"/>
      <c r="W139" s="29"/>
      <c r="X139" s="29"/>
      <c r="Y139" s="29"/>
      <c r="Z139" s="29"/>
      <c r="AA139" s="29"/>
      <c r="AB139" s="30"/>
    </row>
    <row r="140" spans="1:28" s="28" customFormat="1" x14ac:dyDescent="0.25">
      <c r="A140" s="128"/>
      <c r="C140" s="26"/>
      <c r="D140" s="129"/>
      <c r="H140" s="130"/>
      <c r="T140" s="29"/>
      <c r="U140" s="29"/>
      <c r="V140" s="29"/>
      <c r="W140" s="29"/>
      <c r="X140" s="29"/>
      <c r="Y140" s="29"/>
      <c r="Z140" s="29"/>
      <c r="AA140" s="29"/>
      <c r="AB140" s="30"/>
    </row>
    <row r="141" spans="1:28" s="28" customFormat="1" x14ac:dyDescent="0.25">
      <c r="A141" s="128"/>
      <c r="C141" s="26"/>
      <c r="D141" s="129"/>
      <c r="H141" s="130"/>
      <c r="T141" s="29"/>
      <c r="U141" s="29"/>
      <c r="V141" s="29"/>
      <c r="W141" s="29"/>
      <c r="X141" s="29"/>
      <c r="Y141" s="29"/>
      <c r="Z141" s="29"/>
      <c r="AA141" s="29"/>
      <c r="AB141" s="30"/>
    </row>
    <row r="142" spans="1:28" s="28" customFormat="1" x14ac:dyDescent="0.25">
      <c r="A142" s="128"/>
      <c r="C142" s="26"/>
      <c r="D142" s="129"/>
      <c r="H142" s="130"/>
      <c r="T142" s="29"/>
      <c r="U142" s="29"/>
      <c r="V142" s="29"/>
      <c r="W142" s="29"/>
      <c r="X142" s="29"/>
      <c r="Y142" s="29"/>
      <c r="Z142" s="29"/>
      <c r="AA142" s="29"/>
      <c r="AB142" s="30"/>
    </row>
    <row r="143" spans="1:28" s="28" customFormat="1" x14ac:dyDescent="0.25">
      <c r="A143" s="128"/>
      <c r="C143" s="26"/>
      <c r="D143" s="129"/>
      <c r="H143" s="130"/>
      <c r="T143" s="29"/>
      <c r="U143" s="29"/>
      <c r="V143" s="29"/>
      <c r="W143" s="29"/>
      <c r="X143" s="29"/>
      <c r="Y143" s="29"/>
      <c r="Z143" s="29"/>
      <c r="AA143" s="29"/>
      <c r="AB143" s="30"/>
    </row>
    <row r="144" spans="1:28" s="28" customFormat="1" ht="45" x14ac:dyDescent="0.25">
      <c r="A144" s="128"/>
      <c r="C144" s="26"/>
      <c r="D144" s="60" t="s">
        <v>330</v>
      </c>
      <c r="E144" s="60" t="s">
        <v>331</v>
      </c>
      <c r="H144" s="130"/>
      <c r="T144" s="29"/>
      <c r="U144" s="29"/>
      <c r="V144" s="29"/>
      <c r="W144" s="29"/>
      <c r="X144" s="29"/>
      <c r="Y144" s="29"/>
      <c r="Z144" s="29"/>
      <c r="AA144" s="29"/>
      <c r="AB144" s="30"/>
    </row>
    <row r="145" spans="1:28" s="28" customFormat="1" x14ac:dyDescent="0.25">
      <c r="A145" s="128"/>
      <c r="C145" s="26"/>
      <c r="D145" s="47" t="s">
        <v>332</v>
      </c>
      <c r="E145" s="47">
        <v>0.5</v>
      </c>
      <c r="H145" s="130"/>
      <c r="T145" s="29"/>
      <c r="U145" s="29"/>
      <c r="V145" s="29"/>
      <c r="W145" s="29"/>
      <c r="X145" s="29"/>
      <c r="Y145" s="29"/>
      <c r="Z145" s="29"/>
      <c r="AA145" s="29"/>
      <c r="AB145" s="30"/>
    </row>
    <row r="146" spans="1:28" s="28" customFormat="1" x14ac:dyDescent="0.25">
      <c r="A146" s="128"/>
      <c r="C146" s="26"/>
      <c r="D146" s="47" t="s">
        <v>333</v>
      </c>
      <c r="E146" s="47">
        <v>0.65</v>
      </c>
      <c r="H146" s="130"/>
      <c r="T146" s="29"/>
      <c r="U146" s="29"/>
      <c r="V146" s="29"/>
      <c r="W146" s="29"/>
      <c r="X146" s="29"/>
      <c r="Y146" s="29"/>
      <c r="Z146" s="29"/>
      <c r="AA146" s="29"/>
      <c r="AB146" s="30"/>
    </row>
    <row r="147" spans="1:28" s="28" customFormat="1" x14ac:dyDescent="0.25">
      <c r="A147" s="128"/>
      <c r="C147" s="26" t="s">
        <v>383</v>
      </c>
      <c r="D147" s="47" t="s">
        <v>334</v>
      </c>
      <c r="E147" s="47">
        <v>0.75</v>
      </c>
      <c r="H147" s="130"/>
      <c r="T147" s="29"/>
      <c r="U147" s="29"/>
      <c r="V147" s="29"/>
      <c r="W147" s="29"/>
      <c r="X147" s="29"/>
      <c r="Y147" s="29"/>
      <c r="Z147" s="29"/>
      <c r="AA147" s="29"/>
      <c r="AB147" s="30"/>
    </row>
    <row r="148" spans="1:28" s="28" customFormat="1" x14ac:dyDescent="0.25">
      <c r="A148" s="128"/>
      <c r="C148" s="26"/>
      <c r="D148" s="47" t="s">
        <v>335</v>
      </c>
      <c r="E148" s="47">
        <v>0.75</v>
      </c>
      <c r="H148" s="130"/>
      <c r="T148" s="29"/>
      <c r="U148" s="29"/>
      <c r="V148" s="29"/>
      <c r="W148" s="29"/>
      <c r="X148" s="29"/>
      <c r="Y148" s="29"/>
      <c r="Z148" s="29"/>
      <c r="AA148" s="29"/>
      <c r="AB148" s="30"/>
    </row>
    <row r="149" spans="1:28" s="28" customFormat="1" x14ac:dyDescent="0.25">
      <c r="A149" s="128"/>
      <c r="C149" s="26"/>
      <c r="D149" s="47" t="s">
        <v>336</v>
      </c>
      <c r="E149" s="47">
        <v>0.85</v>
      </c>
      <c r="H149" s="130"/>
      <c r="T149" s="29"/>
      <c r="U149" s="29"/>
      <c r="V149" s="29"/>
      <c r="W149" s="29"/>
      <c r="X149" s="29"/>
      <c r="Y149" s="29"/>
      <c r="Z149" s="29"/>
      <c r="AA149" s="29"/>
      <c r="AB149" s="30"/>
    </row>
    <row r="150" spans="1:28" s="28" customFormat="1" x14ac:dyDescent="0.25">
      <c r="A150" s="128"/>
      <c r="C150" s="26"/>
      <c r="D150" s="47" t="s">
        <v>337</v>
      </c>
      <c r="E150" s="47">
        <v>1</v>
      </c>
      <c r="H150" s="130"/>
      <c r="T150" s="29"/>
      <c r="U150" s="29"/>
      <c r="V150" s="29"/>
      <c r="W150" s="29"/>
      <c r="X150" s="29"/>
      <c r="Y150" s="29"/>
      <c r="Z150" s="29"/>
      <c r="AA150" s="29"/>
      <c r="AB150" s="30"/>
    </row>
    <row r="151" spans="1:28" s="28" customFormat="1" x14ac:dyDescent="0.25">
      <c r="A151" s="128"/>
      <c r="C151" s="26"/>
      <c r="D151" s="129"/>
      <c r="H151" s="130"/>
      <c r="T151" s="29"/>
      <c r="U151" s="29"/>
      <c r="V151" s="29"/>
      <c r="W151" s="29"/>
      <c r="X151" s="29"/>
      <c r="Y151" s="29"/>
      <c r="Z151" s="29"/>
      <c r="AA151" s="29"/>
      <c r="AB151" s="30"/>
    </row>
    <row r="152" spans="1:28" s="28" customFormat="1" x14ac:dyDescent="0.25">
      <c r="A152" s="128"/>
      <c r="C152" s="26"/>
      <c r="D152" s="129"/>
      <c r="H152" s="130"/>
      <c r="T152" s="29"/>
      <c r="U152" s="29"/>
      <c r="V152" s="29"/>
      <c r="W152" s="29"/>
      <c r="X152" s="29"/>
      <c r="Y152" s="29"/>
      <c r="Z152" s="29"/>
      <c r="AA152" s="29"/>
      <c r="AB152" s="30"/>
    </row>
    <row r="153" spans="1:28" s="28" customFormat="1" x14ac:dyDescent="0.25">
      <c r="A153" s="128"/>
      <c r="C153" s="26"/>
      <c r="D153" s="129"/>
      <c r="H153" s="130"/>
      <c r="T153" s="29"/>
      <c r="U153" s="29"/>
      <c r="V153" s="29"/>
      <c r="W153" s="29"/>
      <c r="X153" s="29"/>
      <c r="Y153" s="29"/>
      <c r="Z153" s="29"/>
      <c r="AA153" s="29"/>
      <c r="AB153" s="30"/>
    </row>
    <row r="154" spans="1:28" s="28" customFormat="1" x14ac:dyDescent="0.25">
      <c r="A154" s="136"/>
      <c r="B154" s="137"/>
      <c r="C154" s="138"/>
      <c r="D154" s="139"/>
      <c r="E154" s="137"/>
      <c r="F154" s="137"/>
      <c r="G154" s="137"/>
      <c r="H154" s="140"/>
      <c r="T154" s="29"/>
      <c r="U154" s="29"/>
      <c r="V154" s="29"/>
      <c r="W154" s="29"/>
      <c r="X154" s="29"/>
      <c r="Y154" s="29"/>
      <c r="Z154" s="29"/>
      <c r="AA154" s="29"/>
      <c r="AB154" s="30"/>
    </row>
  </sheetData>
  <mergeCells count="35">
    <mergeCell ref="B24:G24"/>
    <mergeCell ref="C48:F48"/>
    <mergeCell ref="C51:F51"/>
    <mergeCell ref="C52:F52"/>
    <mergeCell ref="D55:F55"/>
    <mergeCell ref="D37:G37"/>
    <mergeCell ref="B31:G31"/>
    <mergeCell ref="C99:E99"/>
    <mergeCell ref="F120:F122"/>
    <mergeCell ref="C121:D121"/>
    <mergeCell ref="C105:C106"/>
    <mergeCell ref="D105:E105"/>
    <mergeCell ref="C115:C116"/>
    <mergeCell ref="D115:D116"/>
    <mergeCell ref="C120:D120"/>
    <mergeCell ref="E120:E122"/>
    <mergeCell ref="B68:E68"/>
    <mergeCell ref="B71:G71"/>
    <mergeCell ref="B35:G35"/>
    <mergeCell ref="B87:G87"/>
    <mergeCell ref="C98:E98"/>
    <mergeCell ref="A4:H4"/>
    <mergeCell ref="B1:H1"/>
    <mergeCell ref="B2:H2"/>
    <mergeCell ref="B3:H3"/>
    <mergeCell ref="A1:A3"/>
    <mergeCell ref="B12:G12"/>
    <mergeCell ref="B15:G15"/>
    <mergeCell ref="B21:G21"/>
    <mergeCell ref="B5:C5"/>
    <mergeCell ref="D5:H5"/>
    <mergeCell ref="B6:C6"/>
    <mergeCell ref="D6:H6"/>
    <mergeCell ref="B7:C7"/>
    <mergeCell ref="D7:H7"/>
  </mergeCells>
  <pageMargins left="0.51181102362204722" right="0.51181102362204722" top="0.78740157480314965" bottom="0.78740157480314965" header="0.31496062992125984" footer="0.31496062992125984"/>
  <pageSetup paperSize="9" scale="48" orientation="portrait" horizontalDpi="1200" verticalDpi="1200" r:id="rId1"/>
  <rowBreaks count="1" manualBreakCount="1">
    <brk id="95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22</vt:i4>
      </vt:variant>
    </vt:vector>
  </HeadingPairs>
  <TitlesOfParts>
    <vt:vector size="42" baseType="lpstr">
      <vt:lpstr>BDI serviço com desnor</vt:lpstr>
      <vt:lpstr>BDI insumo sem deson</vt:lpstr>
      <vt:lpstr>BDI serviço sem deson</vt:lpstr>
      <vt:lpstr>RESUMO</vt:lpstr>
      <vt:lpstr>CASCALHAMENTO</vt:lpstr>
      <vt:lpstr>ORÇAMENTO_DES</vt:lpstr>
      <vt:lpstr>CRONOGRAMA DES</vt:lpstr>
      <vt:lpstr>Composição sem des</vt:lpstr>
      <vt:lpstr>Serviços aux sem des</vt:lpstr>
      <vt:lpstr>Inst Canteiro sem Des </vt:lpstr>
      <vt:lpstr>Resumo ADM SEM DES</vt:lpstr>
      <vt:lpstr>Adm Par Vinc SEM DESe</vt:lpstr>
      <vt:lpstr>Tabelas SEM DES</vt:lpstr>
      <vt:lpstr>Mob e Des</vt:lpstr>
      <vt:lpstr>ABC Insumos</vt:lpstr>
      <vt:lpstr>SINALIZAÇÃO</vt:lpstr>
      <vt:lpstr>Resumo ADM COM DES </vt:lpstr>
      <vt:lpstr>Inst Canteiro COM Des</vt:lpstr>
      <vt:lpstr>Adm Par Vinc COM DESe </vt:lpstr>
      <vt:lpstr>Tabelas COM DES</vt:lpstr>
      <vt:lpstr>'ABC Insumos'!Area_de_impressao</vt:lpstr>
      <vt:lpstr>'Adm Par Vinc COM DESe '!Area_de_impressao</vt:lpstr>
      <vt:lpstr>'Adm Par Vinc SEM DESe'!Area_de_impressao</vt:lpstr>
      <vt:lpstr>'BDI insumo sem deson'!Area_de_impressao</vt:lpstr>
      <vt:lpstr>'BDI serviço com desnor'!Area_de_impressao</vt:lpstr>
      <vt:lpstr>'BDI serviço sem deson'!Area_de_impressao</vt:lpstr>
      <vt:lpstr>CASCALHAMENTO!Area_de_impressao</vt:lpstr>
      <vt:lpstr>'Composição sem des'!Area_de_impressao</vt:lpstr>
      <vt:lpstr>'Inst Canteiro COM Des'!Area_de_impressao</vt:lpstr>
      <vt:lpstr>'Inst Canteiro sem Des '!Area_de_impressao</vt:lpstr>
      <vt:lpstr>'Mob e Des'!Area_de_impressao</vt:lpstr>
      <vt:lpstr>ORÇAMENTO_DES!Area_de_impressao</vt:lpstr>
      <vt:lpstr>'Resumo ADM COM DES '!Area_de_impressao</vt:lpstr>
      <vt:lpstr>'Resumo ADM SEM DES'!Area_de_impressao</vt:lpstr>
      <vt:lpstr>SINALIZAÇÃO!Area_de_impressao</vt:lpstr>
      <vt:lpstr>'Tabelas COM DES'!Area_de_impressao</vt:lpstr>
      <vt:lpstr>'Tabelas SEM DES'!Area_de_impressao</vt:lpstr>
      <vt:lpstr>'Adm Par Vinc COM DESe '!Titulos_de_impressao</vt:lpstr>
      <vt:lpstr>'Adm Par Vinc SEM DESe'!Titulos_de_impressao</vt:lpstr>
      <vt:lpstr>'Inst Canteiro COM Des'!Titulos_de_impressao</vt:lpstr>
      <vt:lpstr>'Inst Canteiro sem Des '!Titulos_de_impressao</vt:lpstr>
      <vt:lpstr>ORÇAMENTO_DES!Titulos_de_impressao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</dc:creator>
  <cp:lastModifiedBy>LÁZARO BARBOSA MACHADO</cp:lastModifiedBy>
  <cp:lastPrinted>2024-04-11T17:06:00Z</cp:lastPrinted>
  <dcterms:created xsi:type="dcterms:W3CDTF">2016-12-08T00:50:18Z</dcterms:created>
  <dcterms:modified xsi:type="dcterms:W3CDTF">2024-04-11T17:06:15Z</dcterms:modified>
</cp:coreProperties>
</file>